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ESIS\Lab\Triaxial Static\Static Cores\"/>
    </mc:Choice>
  </mc:AlternateContent>
  <xr:revisionPtr revIDLastSave="0" documentId="13_ncr:1_{343EA156-0528-4A34-A734-967154EA742F}" xr6:coauthVersionLast="45" xr6:coauthVersionMax="45" xr10:uidLastSave="{00000000-0000-0000-0000-000000000000}"/>
  <bookViews>
    <workbookView xWindow="-120" yWindow="-120" windowWidth="20730" windowHeight="11160" firstSheet="1" activeTab="2" xr2:uid="{00000000-000D-0000-FFFF-FFFF00000000}"/>
  </bookViews>
  <sheets>
    <sheet name="Total stress only" sheetId="8" r:id="rId1"/>
    <sheet name="Triaxial Calcs1" sheetId="1" r:id="rId2"/>
    <sheet name="INPUT YOUR TEST DATA HERE" sheetId="12" r:id="rId3"/>
    <sheet name="P'Q' Plots " sheetId="14" r:id="rId4"/>
    <sheet name="Shear Plots" sheetId="15" r:id="rId5"/>
    <sheet name="PWP Plots" sheetId="13" r:id="rId6"/>
    <sheet name="DO NOT TOUCH THIS SHEET!" sheetId="7" r:id="rId7"/>
    <sheet name="DO NOT TOUCH THIS SHEET" sheetId="5" r:id="rId8"/>
  </sheets>
  <definedNames>
    <definedName name="_xlnm.Print_Area" localSheetId="0">'Total stress only'!$A$2:$J$61</definedName>
    <definedName name="_xlnm.Print_Area" localSheetId="1">'Triaxial Calcs1'!$C$2:$M$64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1" l="1"/>
  <c r="D16" i="8" l="1"/>
  <c r="A37" i="8" s="1"/>
  <c r="E16" i="8"/>
  <c r="B37" i="8" s="1"/>
  <c r="D17" i="8"/>
  <c r="A38" i="8" s="1"/>
  <c r="E17" i="8"/>
  <c r="B38" i="8" s="1"/>
  <c r="D18" i="8"/>
  <c r="A39" i="8" s="1"/>
  <c r="E18" i="8"/>
  <c r="B39" i="8" s="1"/>
  <c r="A40" i="8"/>
  <c r="B40" i="8"/>
  <c r="H19" i="1"/>
  <c r="D40" i="1" s="1"/>
  <c r="G19" i="1"/>
  <c r="B13" i="5" s="1"/>
  <c r="B12" i="7"/>
  <c r="J19" i="1"/>
  <c r="H40" i="1" s="1"/>
  <c r="G20" i="1"/>
  <c r="H20" i="1"/>
  <c r="D41" i="1" s="1"/>
  <c r="I20" i="1"/>
  <c r="E3" i="7" s="1"/>
  <c r="J20" i="1"/>
  <c r="F3" i="7" s="1"/>
  <c r="G21" i="1"/>
  <c r="C42" i="1" s="1"/>
  <c r="H21" i="1"/>
  <c r="I3" i="5" s="1"/>
  <c r="I21" i="1"/>
  <c r="G42" i="1" s="1"/>
  <c r="J21" i="1"/>
  <c r="H42" i="1" s="1"/>
  <c r="C43" i="1"/>
  <c r="L3" i="7"/>
  <c r="G43" i="1"/>
  <c r="H43" i="1"/>
  <c r="B1" i="7"/>
  <c r="E1" i="7"/>
  <c r="H1" i="7"/>
  <c r="K1" i="7"/>
  <c r="N1" i="7"/>
  <c r="K3" i="7"/>
  <c r="L47" i="7" s="1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L48" i="7"/>
  <c r="K49" i="7"/>
  <c r="K50" i="7"/>
  <c r="K51" i="7"/>
  <c r="K52" i="7"/>
  <c r="L52" i="7"/>
  <c r="K53" i="7"/>
  <c r="K54" i="7"/>
  <c r="K55" i="7"/>
  <c r="K56" i="7"/>
  <c r="L56" i="7"/>
  <c r="K57" i="7"/>
  <c r="K58" i="7"/>
  <c r="K59" i="7"/>
  <c r="K60" i="7"/>
  <c r="L60" i="7"/>
  <c r="K61" i="7"/>
  <c r="K62" i="7"/>
  <c r="K63" i="7"/>
  <c r="K64" i="7"/>
  <c r="L64" i="7"/>
  <c r="K65" i="7"/>
  <c r="K66" i="7"/>
  <c r="K67" i="7"/>
  <c r="K68" i="7"/>
  <c r="L68" i="7"/>
  <c r="K69" i="7"/>
  <c r="K70" i="7"/>
  <c r="K71" i="7"/>
  <c r="K72" i="7"/>
  <c r="L72" i="7"/>
  <c r="K73" i="7"/>
  <c r="K74" i="7"/>
  <c r="K75" i="7"/>
  <c r="K76" i="7"/>
  <c r="L76" i="7"/>
  <c r="K77" i="7"/>
  <c r="K78" i="7"/>
  <c r="K79" i="7"/>
  <c r="K80" i="7"/>
  <c r="L80" i="7"/>
  <c r="K81" i="7"/>
  <c r="K82" i="7"/>
  <c r="K83" i="7"/>
  <c r="K84" i="7"/>
  <c r="L84" i="7"/>
  <c r="K85" i="7"/>
  <c r="K86" i="7"/>
  <c r="L86" i="7"/>
  <c r="K87" i="7"/>
  <c r="K88" i="7"/>
  <c r="L88" i="7"/>
  <c r="K89" i="7"/>
  <c r="K90" i="7"/>
  <c r="K91" i="7"/>
  <c r="K92" i="7"/>
  <c r="L92" i="7"/>
  <c r="K93" i="7"/>
  <c r="K94" i="7"/>
  <c r="L94" i="7"/>
  <c r="K95" i="7"/>
  <c r="K96" i="7"/>
  <c r="L96" i="7"/>
  <c r="K97" i="7"/>
  <c r="K98" i="7"/>
  <c r="K99" i="7"/>
  <c r="K100" i="7"/>
  <c r="K101" i="7"/>
  <c r="K102" i="7"/>
  <c r="L102" i="7"/>
  <c r="K103" i="7"/>
  <c r="B1" i="5"/>
  <c r="E1" i="5"/>
  <c r="H1" i="5"/>
  <c r="K1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H100" i="7" l="1"/>
  <c r="L100" i="7"/>
  <c r="L98" i="7"/>
  <c r="L90" i="7"/>
  <c r="L82" i="7"/>
  <c r="L74" i="7"/>
  <c r="L66" i="7"/>
  <c r="L58" i="7"/>
  <c r="L50" i="7"/>
  <c r="L78" i="7"/>
  <c r="L70" i="7"/>
  <c r="L62" i="7"/>
  <c r="L54" i="7"/>
  <c r="E86" i="7"/>
  <c r="E102" i="7"/>
  <c r="E56" i="7"/>
  <c r="E51" i="7"/>
  <c r="E95" i="7"/>
  <c r="E48" i="7"/>
  <c r="H20" i="7"/>
  <c r="H93" i="7"/>
  <c r="H17" i="7"/>
  <c r="C41" i="1"/>
  <c r="H24" i="1"/>
  <c r="H27" i="1" s="1"/>
  <c r="H28" i="1" s="1"/>
  <c r="H29" i="1" s="1"/>
  <c r="H30" i="1" s="1"/>
  <c r="H31" i="1" s="1"/>
  <c r="H32" i="1" s="1"/>
  <c r="E17" i="7"/>
  <c r="E59" i="7"/>
  <c r="E37" i="7"/>
  <c r="E63" i="7"/>
  <c r="B76" i="7"/>
  <c r="B14" i="7"/>
  <c r="B84" i="7"/>
  <c r="B59" i="7"/>
  <c r="B46" i="7"/>
  <c r="B92" i="7"/>
  <c r="B57" i="7"/>
  <c r="B4" i="7"/>
  <c r="E46" i="7"/>
  <c r="E33" i="7"/>
  <c r="H36" i="7"/>
  <c r="H33" i="7"/>
  <c r="H68" i="7"/>
  <c r="H61" i="7"/>
  <c r="H76" i="5"/>
  <c r="B67" i="7"/>
  <c r="B65" i="7"/>
  <c r="B99" i="7"/>
  <c r="B97" i="7"/>
  <c r="C3" i="5"/>
  <c r="B100" i="7"/>
  <c r="B91" i="7"/>
  <c r="B89" i="7"/>
  <c r="B83" i="7"/>
  <c r="B81" i="7"/>
  <c r="E79" i="7"/>
  <c r="H75" i="7"/>
  <c r="B68" i="7"/>
  <c r="B51" i="7"/>
  <c r="B49" i="7"/>
  <c r="B37" i="7"/>
  <c r="B6" i="7"/>
  <c r="E94" i="7"/>
  <c r="B75" i="7"/>
  <c r="B73" i="7"/>
  <c r="E71" i="7"/>
  <c r="B52" i="7"/>
  <c r="B45" i="7"/>
  <c r="B42" i="7"/>
  <c r="B28" i="7"/>
  <c r="E94" i="5"/>
  <c r="E75" i="7"/>
  <c r="E72" i="7"/>
  <c r="E27" i="7"/>
  <c r="E91" i="7"/>
  <c r="E88" i="7"/>
  <c r="E78" i="7"/>
  <c r="E62" i="7"/>
  <c r="E55" i="7"/>
  <c r="E45" i="7"/>
  <c r="E40" i="7"/>
  <c r="E103" i="7"/>
  <c r="E87" i="7"/>
  <c r="E39" i="7"/>
  <c r="E83" i="7"/>
  <c r="E80" i="7"/>
  <c r="E67" i="7"/>
  <c r="E64" i="7"/>
  <c r="E54" i="7"/>
  <c r="E47" i="7"/>
  <c r="E29" i="7"/>
  <c r="E13" i="7"/>
  <c r="E99" i="7"/>
  <c r="E96" i="7"/>
  <c r="E70" i="7"/>
  <c r="E38" i="7"/>
  <c r="E23" i="7"/>
  <c r="B60" i="7"/>
  <c r="H59" i="5"/>
  <c r="E95" i="5"/>
  <c r="H11" i="5"/>
  <c r="H29" i="7"/>
  <c r="E11" i="7"/>
  <c r="E7" i="7"/>
  <c r="B70" i="5"/>
  <c r="H43" i="5"/>
  <c r="H60" i="5"/>
  <c r="H27" i="5"/>
  <c r="B62" i="5"/>
  <c r="B42" i="5"/>
  <c r="B34" i="5"/>
  <c r="B9" i="5"/>
  <c r="B93" i="5"/>
  <c r="B85" i="5"/>
  <c r="B72" i="5"/>
  <c r="B28" i="5"/>
  <c r="B96" i="5"/>
  <c r="B89" i="5"/>
  <c r="B74" i="5"/>
  <c r="B66" i="5"/>
  <c r="B38" i="5"/>
  <c r="B30" i="5"/>
  <c r="B5" i="5"/>
  <c r="B87" i="5"/>
  <c r="B64" i="5"/>
  <c r="B36" i="5"/>
  <c r="B11" i="5"/>
  <c r="B98" i="5"/>
  <c r="B91" i="5"/>
  <c r="B76" i="5"/>
  <c r="B68" i="5"/>
  <c r="B40" i="5"/>
  <c r="B32" i="5"/>
  <c r="B7" i="5"/>
  <c r="B103" i="5"/>
  <c r="B101" i="5"/>
  <c r="B83" i="5"/>
  <c r="B81" i="5"/>
  <c r="B79" i="5"/>
  <c r="B77" i="5"/>
  <c r="B59" i="5"/>
  <c r="B57" i="5"/>
  <c r="B55" i="5"/>
  <c r="B53" i="5"/>
  <c r="B51" i="5"/>
  <c r="B49" i="5"/>
  <c r="B47" i="5"/>
  <c r="B45" i="5"/>
  <c r="B26" i="5"/>
  <c r="B24" i="5"/>
  <c r="B22" i="5"/>
  <c r="B20" i="5"/>
  <c r="B18" i="5"/>
  <c r="B16" i="5"/>
  <c r="B14" i="5"/>
  <c r="B12" i="5"/>
  <c r="B3" i="5"/>
  <c r="B99" i="5"/>
  <c r="B97" i="5"/>
  <c r="B94" i="5"/>
  <c r="B92" i="5"/>
  <c r="B90" i="5"/>
  <c r="B88" i="5"/>
  <c r="B86" i="5"/>
  <c r="B84" i="5"/>
  <c r="B75" i="5"/>
  <c r="B73" i="5"/>
  <c r="B71" i="5"/>
  <c r="B69" i="5"/>
  <c r="B67" i="5"/>
  <c r="B65" i="5"/>
  <c r="B63" i="5"/>
  <c r="B61" i="5"/>
  <c r="B60" i="5"/>
  <c r="B43" i="5"/>
  <c r="B41" i="5"/>
  <c r="B39" i="5"/>
  <c r="B37" i="5"/>
  <c r="B35" i="5"/>
  <c r="B33" i="5"/>
  <c r="B31" i="5"/>
  <c r="B29" i="5"/>
  <c r="B10" i="5"/>
  <c r="B8" i="5"/>
  <c r="B6" i="5"/>
  <c r="B4" i="5"/>
  <c r="B102" i="5"/>
  <c r="B100" i="5"/>
  <c r="B95" i="5"/>
  <c r="B82" i="5"/>
  <c r="B80" i="5"/>
  <c r="B78" i="5"/>
  <c r="B58" i="5"/>
  <c r="B56" i="5"/>
  <c r="B54" i="5"/>
  <c r="B52" i="5"/>
  <c r="B50" i="5"/>
  <c r="B48" i="5"/>
  <c r="B46" i="5"/>
  <c r="B44" i="5"/>
  <c r="B27" i="5"/>
  <c r="B25" i="5"/>
  <c r="B23" i="5"/>
  <c r="B21" i="5"/>
  <c r="B19" i="5"/>
  <c r="B17" i="5"/>
  <c r="B15" i="5"/>
  <c r="H94" i="5"/>
  <c r="H55" i="5"/>
  <c r="H23" i="5"/>
  <c r="H7" i="5"/>
  <c r="H3" i="5"/>
  <c r="I94" i="5" s="1"/>
  <c r="H100" i="5"/>
  <c r="H95" i="5"/>
  <c r="H93" i="5"/>
  <c r="H72" i="5"/>
  <c r="H39" i="5"/>
  <c r="H89" i="5"/>
  <c r="H68" i="5"/>
  <c r="H51" i="5"/>
  <c r="H35" i="5"/>
  <c r="H19" i="5"/>
  <c r="H85" i="5"/>
  <c r="H80" i="5"/>
  <c r="H64" i="5"/>
  <c r="H47" i="5"/>
  <c r="H31" i="5"/>
  <c r="H15" i="5"/>
  <c r="H96" i="5"/>
  <c r="H81" i="5"/>
  <c r="H73" i="5"/>
  <c r="H65" i="5"/>
  <c r="H52" i="5"/>
  <c r="H44" i="5"/>
  <c r="H36" i="5"/>
  <c r="H24" i="5"/>
  <c r="H16" i="5"/>
  <c r="H12" i="5"/>
  <c r="H8" i="5"/>
  <c r="H4" i="5"/>
  <c r="H83" i="5"/>
  <c r="H49" i="5"/>
  <c r="H45" i="5"/>
  <c r="H37" i="5"/>
  <c r="H33" i="5"/>
  <c r="H29" i="5"/>
  <c r="H25" i="5"/>
  <c r="H21" i="5"/>
  <c r="H17" i="5"/>
  <c r="H13" i="5"/>
  <c r="H9" i="5"/>
  <c r="H5" i="5"/>
  <c r="I3" i="7"/>
  <c r="H101" i="5"/>
  <c r="H90" i="5"/>
  <c r="H86" i="5"/>
  <c r="H77" i="5"/>
  <c r="H69" i="5"/>
  <c r="H61" i="5"/>
  <c r="H56" i="5"/>
  <c r="H48" i="5"/>
  <c r="H40" i="5"/>
  <c r="H32" i="5"/>
  <c r="H28" i="5"/>
  <c r="H20" i="5"/>
  <c r="H102" i="5"/>
  <c r="H97" i="5"/>
  <c r="H91" i="5"/>
  <c r="H87" i="5"/>
  <c r="H82" i="5"/>
  <c r="H78" i="5"/>
  <c r="H74" i="5"/>
  <c r="H70" i="5"/>
  <c r="H66" i="5"/>
  <c r="H62" i="5"/>
  <c r="H57" i="5"/>
  <c r="H53" i="5"/>
  <c r="H41" i="5"/>
  <c r="H103" i="5"/>
  <c r="H99" i="5"/>
  <c r="H98" i="5"/>
  <c r="H92" i="5"/>
  <c r="H88" i="5"/>
  <c r="H84" i="5"/>
  <c r="H79" i="5"/>
  <c r="H75" i="5"/>
  <c r="H71" i="5"/>
  <c r="H67" i="5"/>
  <c r="H63" i="5"/>
  <c r="H58" i="5"/>
  <c r="H54" i="5"/>
  <c r="H50" i="5"/>
  <c r="H46" i="5"/>
  <c r="H42" i="5"/>
  <c r="H38" i="5"/>
  <c r="H34" i="5"/>
  <c r="H30" i="5"/>
  <c r="H26" i="5"/>
  <c r="H22" i="5"/>
  <c r="H18" i="5"/>
  <c r="H14" i="5"/>
  <c r="H10" i="5"/>
  <c r="H6" i="5"/>
  <c r="E88" i="5"/>
  <c r="F3" i="5"/>
  <c r="F15" i="5" s="1"/>
  <c r="E101" i="5"/>
  <c r="E100" i="5"/>
  <c r="E99" i="5"/>
  <c r="E82" i="5"/>
  <c r="E81" i="5"/>
  <c r="E80" i="5"/>
  <c r="E79" i="5"/>
  <c r="E78" i="5"/>
  <c r="E77" i="5"/>
  <c r="E76" i="5"/>
  <c r="E51" i="5"/>
  <c r="E50" i="5"/>
  <c r="E49" i="5"/>
  <c r="E48" i="5"/>
  <c r="E47" i="5"/>
  <c r="E46" i="5"/>
  <c r="E45" i="5"/>
  <c r="E44" i="5"/>
  <c r="E3" i="5"/>
  <c r="D42" i="1"/>
  <c r="H12" i="7"/>
  <c r="H101" i="7"/>
  <c r="H83" i="7"/>
  <c r="H76" i="7"/>
  <c r="H69" i="7"/>
  <c r="H51" i="7"/>
  <c r="H44" i="7"/>
  <c r="H13" i="7"/>
  <c r="H4" i="7"/>
  <c r="H3" i="7"/>
  <c r="H91" i="7"/>
  <c r="H84" i="7"/>
  <c r="H77" i="7"/>
  <c r="H59" i="7"/>
  <c r="H52" i="7"/>
  <c r="H24" i="7"/>
  <c r="H8" i="7"/>
  <c r="H99" i="7"/>
  <c r="H92" i="7"/>
  <c r="H85" i="7"/>
  <c r="H67" i="7"/>
  <c r="H60" i="7"/>
  <c r="H53" i="7"/>
  <c r="H32" i="7"/>
  <c r="H28" i="7"/>
  <c r="H16" i="7"/>
  <c r="E93" i="5"/>
  <c r="E92" i="5"/>
  <c r="E91" i="5"/>
  <c r="E87" i="5"/>
  <c r="E86" i="5"/>
  <c r="E75" i="5"/>
  <c r="E74" i="5"/>
  <c r="E73" i="5"/>
  <c r="E72" i="5"/>
  <c r="E71" i="5"/>
  <c r="E70" i="5"/>
  <c r="E69" i="5"/>
  <c r="E68" i="5"/>
  <c r="E43" i="5"/>
  <c r="E42" i="5"/>
  <c r="E41" i="5"/>
  <c r="E40" i="5"/>
  <c r="E39" i="5"/>
  <c r="E38" i="5"/>
  <c r="E37" i="5"/>
  <c r="E36" i="5"/>
  <c r="E98" i="5"/>
  <c r="E97" i="5"/>
  <c r="E85" i="5"/>
  <c r="E84" i="5"/>
  <c r="E83" i="5"/>
  <c r="E67" i="5"/>
  <c r="E66" i="5"/>
  <c r="E65" i="5"/>
  <c r="E64" i="5"/>
  <c r="E63" i="5"/>
  <c r="E62" i="5"/>
  <c r="E61" i="5"/>
  <c r="E60" i="5"/>
  <c r="E35" i="5"/>
  <c r="E34" i="5"/>
  <c r="E33" i="5"/>
  <c r="E32" i="5"/>
  <c r="E31" i="5"/>
  <c r="E30" i="5"/>
  <c r="E29" i="5"/>
  <c r="E28" i="5"/>
  <c r="E27" i="5"/>
  <c r="E103" i="5"/>
  <c r="E102" i="5"/>
  <c r="E96" i="5"/>
  <c r="E90" i="5"/>
  <c r="E89" i="5"/>
  <c r="E59" i="5"/>
  <c r="E58" i="5"/>
  <c r="E57" i="5"/>
  <c r="E56" i="5"/>
  <c r="E55" i="5"/>
  <c r="E54" i="5"/>
  <c r="E53" i="5"/>
  <c r="E52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B102" i="7"/>
  <c r="B94" i="7"/>
  <c r="B86" i="7"/>
  <c r="B78" i="7"/>
  <c r="B70" i="7"/>
  <c r="B62" i="7"/>
  <c r="B54" i="7"/>
  <c r="B38" i="7"/>
  <c r="B30" i="7"/>
  <c r="B22" i="7"/>
  <c r="B20" i="7"/>
  <c r="B41" i="7"/>
  <c r="H97" i="7"/>
  <c r="H89" i="7"/>
  <c r="H81" i="7"/>
  <c r="H73" i="7"/>
  <c r="H65" i="7"/>
  <c r="H57" i="7"/>
  <c r="H49" i="7"/>
  <c r="H30" i="7"/>
  <c r="H25" i="7"/>
  <c r="H21" i="7"/>
  <c r="H14" i="7"/>
  <c r="H9" i="7"/>
  <c r="H5" i="7"/>
  <c r="H103" i="7"/>
  <c r="H98" i="7"/>
  <c r="H96" i="7"/>
  <c r="H95" i="7"/>
  <c r="H90" i="7"/>
  <c r="H88" i="7"/>
  <c r="H87" i="7"/>
  <c r="H82" i="7"/>
  <c r="H80" i="7"/>
  <c r="H79" i="7"/>
  <c r="H74" i="7"/>
  <c r="H72" i="7"/>
  <c r="H71" i="7"/>
  <c r="H66" i="7"/>
  <c r="H64" i="7"/>
  <c r="H63" i="7"/>
  <c r="H58" i="7"/>
  <c r="H56" i="7"/>
  <c r="H55" i="7"/>
  <c r="H50" i="7"/>
  <c r="H48" i="7"/>
  <c r="H47" i="7"/>
  <c r="H46" i="7"/>
  <c r="H42" i="7"/>
  <c r="H41" i="7"/>
  <c r="H40" i="7"/>
  <c r="H39" i="7"/>
  <c r="H38" i="7"/>
  <c r="H34" i="7"/>
  <c r="H31" i="7"/>
  <c r="H23" i="7"/>
  <c r="H22" i="7"/>
  <c r="H18" i="7"/>
  <c r="H15" i="7"/>
  <c r="H7" i="7"/>
  <c r="H6" i="7"/>
  <c r="H102" i="7"/>
  <c r="H94" i="7"/>
  <c r="H86" i="7"/>
  <c r="H78" i="7"/>
  <c r="H70" i="7"/>
  <c r="H62" i="7"/>
  <c r="H54" i="7"/>
  <c r="H45" i="7"/>
  <c r="H43" i="7"/>
  <c r="H37" i="7"/>
  <c r="H35" i="7"/>
  <c r="H27" i="7"/>
  <c r="H26" i="7"/>
  <c r="H19" i="7"/>
  <c r="H11" i="7"/>
  <c r="H10" i="7"/>
  <c r="J26" i="1"/>
  <c r="E101" i="7"/>
  <c r="E98" i="7"/>
  <c r="E97" i="7"/>
  <c r="E93" i="7"/>
  <c r="E90" i="7"/>
  <c r="E89" i="7"/>
  <c r="E85" i="7"/>
  <c r="E82" i="7"/>
  <c r="E81" i="7"/>
  <c r="E77" i="7"/>
  <c r="E74" i="7"/>
  <c r="E73" i="7"/>
  <c r="E69" i="7"/>
  <c r="E66" i="7"/>
  <c r="E65" i="7"/>
  <c r="E61" i="7"/>
  <c r="E58" i="7"/>
  <c r="E57" i="7"/>
  <c r="E53" i="7"/>
  <c r="E50" i="7"/>
  <c r="E49" i="7"/>
  <c r="E44" i="7"/>
  <c r="E43" i="7"/>
  <c r="E42" i="7"/>
  <c r="E36" i="7"/>
  <c r="E35" i="7"/>
  <c r="E31" i="7"/>
  <c r="E25" i="7"/>
  <c r="E19" i="7"/>
  <c r="E15" i="7"/>
  <c r="E9" i="7"/>
  <c r="H41" i="1"/>
  <c r="E100" i="7"/>
  <c r="E92" i="7"/>
  <c r="E84" i="7"/>
  <c r="E76" i="7"/>
  <c r="E68" i="7"/>
  <c r="E60" i="7"/>
  <c r="E52" i="7"/>
  <c r="E41" i="7"/>
  <c r="E21" i="7"/>
  <c r="E5" i="7"/>
  <c r="B101" i="7"/>
  <c r="B96" i="7"/>
  <c r="B93" i="7"/>
  <c r="B88" i="7"/>
  <c r="B85" i="7"/>
  <c r="B80" i="7"/>
  <c r="B77" i="7"/>
  <c r="B72" i="7"/>
  <c r="B69" i="7"/>
  <c r="B64" i="7"/>
  <c r="B61" i="7"/>
  <c r="B56" i="7"/>
  <c r="B53" i="7"/>
  <c r="B48" i="7"/>
  <c r="B44" i="7"/>
  <c r="B40" i="7"/>
  <c r="B36" i="7"/>
  <c r="B32" i="7"/>
  <c r="B24" i="7"/>
  <c r="B16" i="7"/>
  <c r="B8" i="7"/>
  <c r="C3" i="7"/>
  <c r="B103" i="7"/>
  <c r="B98" i="7"/>
  <c r="B95" i="7"/>
  <c r="B90" i="7"/>
  <c r="B87" i="7"/>
  <c r="B82" i="7"/>
  <c r="B79" i="7"/>
  <c r="B74" i="7"/>
  <c r="B71" i="7"/>
  <c r="B66" i="7"/>
  <c r="B63" i="7"/>
  <c r="B58" i="7"/>
  <c r="B55" i="7"/>
  <c r="B50" i="7"/>
  <c r="B47" i="7"/>
  <c r="B43" i="7"/>
  <c r="B39" i="7"/>
  <c r="B35" i="7"/>
  <c r="B34" i="7"/>
  <c r="B26" i="7"/>
  <c r="B18" i="7"/>
  <c r="B10" i="7"/>
  <c r="L103" i="7"/>
  <c r="L101" i="7"/>
  <c r="L99" i="7"/>
  <c r="L97" i="7"/>
  <c r="L95" i="7"/>
  <c r="L93" i="7"/>
  <c r="L91" i="7"/>
  <c r="L89" i="7"/>
  <c r="L87" i="7"/>
  <c r="L85" i="7"/>
  <c r="L83" i="7"/>
  <c r="L81" i="7"/>
  <c r="L79" i="7"/>
  <c r="L77" i="7"/>
  <c r="L75" i="7"/>
  <c r="L73" i="7"/>
  <c r="L71" i="7"/>
  <c r="L69" i="7"/>
  <c r="L67" i="7"/>
  <c r="L65" i="7"/>
  <c r="L63" i="7"/>
  <c r="L61" i="7"/>
  <c r="L59" i="7"/>
  <c r="L57" i="7"/>
  <c r="L55" i="7"/>
  <c r="L53" i="7"/>
  <c r="L51" i="7"/>
  <c r="L49" i="7"/>
  <c r="E23" i="8"/>
  <c r="E21" i="8"/>
  <c r="E24" i="8" s="1"/>
  <c r="E25" i="8" s="1"/>
  <c r="E26" i="8" s="1"/>
  <c r="E27" i="8" s="1"/>
  <c r="E28" i="8" s="1"/>
  <c r="E22" i="8"/>
  <c r="E30" i="8" s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31" i="5"/>
  <c r="D43" i="1"/>
  <c r="L3" i="5"/>
  <c r="L5" i="5" s="1"/>
  <c r="H26" i="1"/>
  <c r="G41" i="1"/>
  <c r="E4" i="7"/>
  <c r="E6" i="7"/>
  <c r="E8" i="7"/>
  <c r="E10" i="7"/>
  <c r="E12" i="7"/>
  <c r="E14" i="7"/>
  <c r="E16" i="7"/>
  <c r="E18" i="7"/>
  <c r="E20" i="7"/>
  <c r="E22" i="7"/>
  <c r="E24" i="7"/>
  <c r="E26" i="7"/>
  <c r="E28" i="7"/>
  <c r="E30" i="7"/>
  <c r="E32" i="7"/>
  <c r="E34" i="7"/>
  <c r="G40" i="1"/>
  <c r="J24" i="1"/>
  <c r="J27" i="1" s="1"/>
  <c r="J28" i="1" s="1"/>
  <c r="J25" i="1"/>
  <c r="J33" i="1" s="1"/>
  <c r="B3" i="7"/>
  <c r="B5" i="7"/>
  <c r="B7" i="7"/>
  <c r="B9" i="7"/>
  <c r="B11" i="7"/>
  <c r="B13" i="7"/>
  <c r="B15" i="7"/>
  <c r="B17" i="7"/>
  <c r="B19" i="7"/>
  <c r="B21" i="7"/>
  <c r="B23" i="7"/>
  <c r="B25" i="7"/>
  <c r="B27" i="7"/>
  <c r="B29" i="7"/>
  <c r="B31" i="7"/>
  <c r="B3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H25" i="1"/>
  <c r="H33" i="1" s="1"/>
  <c r="C40" i="1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I71" i="5" l="1"/>
  <c r="I85" i="5"/>
  <c r="I50" i="5"/>
  <c r="I20" i="5"/>
  <c r="I47" i="5"/>
  <c r="I21" i="5"/>
  <c r="I15" i="5"/>
  <c r="I103" i="7"/>
  <c r="I80" i="5"/>
  <c r="I68" i="5"/>
  <c r="I100" i="5"/>
  <c r="I81" i="5"/>
  <c r="I84" i="5"/>
  <c r="I10" i="5"/>
  <c r="I46" i="5"/>
  <c r="I53" i="5"/>
  <c r="I101" i="5"/>
  <c r="I59" i="5"/>
  <c r="I23" i="5"/>
  <c r="I83" i="5"/>
  <c r="I4" i="5"/>
  <c r="I31" i="5"/>
  <c r="I57" i="5"/>
  <c r="I17" i="5"/>
  <c r="I64" i="5"/>
  <c r="I22" i="5"/>
  <c r="I69" i="5"/>
  <c r="I13" i="5"/>
  <c r="I9" i="5"/>
  <c r="F92" i="5"/>
  <c r="C44" i="5"/>
  <c r="I12" i="5"/>
  <c r="I35" i="5"/>
  <c r="I44" i="5"/>
  <c r="I38" i="5"/>
  <c r="I28" i="5"/>
  <c r="I41" i="5"/>
  <c r="I48" i="5"/>
  <c r="I91" i="5"/>
  <c r="I82" i="5"/>
  <c r="I37" i="5"/>
  <c r="I18" i="5"/>
  <c r="I32" i="5"/>
  <c r="I86" i="5"/>
  <c r="I95" i="5"/>
  <c r="I33" i="5"/>
  <c r="I60" i="5"/>
  <c r="I78" i="5"/>
  <c r="I75" i="5"/>
  <c r="I43" i="5"/>
  <c r="I11" i="5"/>
  <c r="I98" i="5"/>
  <c r="I66" i="5"/>
  <c r="I34" i="5"/>
  <c r="F69" i="5"/>
  <c r="F58" i="5"/>
  <c r="C74" i="5"/>
  <c r="F47" i="5"/>
  <c r="F10" i="5"/>
  <c r="F74" i="5"/>
  <c r="F37" i="5"/>
  <c r="F5" i="5"/>
  <c r="F79" i="5"/>
  <c r="F53" i="5"/>
  <c r="F26" i="5"/>
  <c r="F95" i="5"/>
  <c r="F90" i="5"/>
  <c r="I39" i="7"/>
  <c r="F63" i="5"/>
  <c r="F42" i="5"/>
  <c r="F21" i="5"/>
  <c r="F83" i="5"/>
  <c r="C75" i="5"/>
  <c r="C51" i="5"/>
  <c r="C40" i="5"/>
  <c r="C24" i="5"/>
  <c r="C88" i="5"/>
  <c r="I58" i="7"/>
  <c r="I52" i="7"/>
  <c r="I75" i="7"/>
  <c r="I42" i="7"/>
  <c r="I6" i="5"/>
  <c r="I14" i="5"/>
  <c r="I4" i="7"/>
  <c r="I84" i="7"/>
  <c r="I19" i="5"/>
  <c r="I71" i="7"/>
  <c r="I90" i="7"/>
  <c r="I79" i="5"/>
  <c r="I36" i="5"/>
  <c r="I93" i="5"/>
  <c r="I54" i="5"/>
  <c r="I30" i="5"/>
  <c r="I5" i="5"/>
  <c r="I55" i="5"/>
  <c r="I97" i="5"/>
  <c r="I70" i="5"/>
  <c r="I96" i="5"/>
  <c r="I72" i="5"/>
  <c r="I56" i="5"/>
  <c r="I40" i="5"/>
  <c r="I52" i="5"/>
  <c r="I103" i="5"/>
  <c r="I73" i="5"/>
  <c r="I92" i="5"/>
  <c r="I77" i="5"/>
  <c r="I61" i="5"/>
  <c r="I45" i="5"/>
  <c r="I29" i="5"/>
  <c r="I7" i="5"/>
  <c r="I18" i="7"/>
  <c r="I21" i="7"/>
  <c r="I8" i="5"/>
  <c r="I16" i="5"/>
  <c r="I24" i="5"/>
  <c r="I63" i="5"/>
  <c r="I25" i="5"/>
  <c r="I87" i="5"/>
  <c r="I49" i="5"/>
  <c r="I27" i="5"/>
  <c r="I76" i="5"/>
  <c r="I39" i="5"/>
  <c r="I89" i="5"/>
  <c r="I65" i="5"/>
  <c r="I88" i="5"/>
  <c r="I67" i="5"/>
  <c r="I51" i="5"/>
  <c r="I102" i="5"/>
  <c r="I99" i="5"/>
  <c r="I62" i="5"/>
  <c r="I90" i="5"/>
  <c r="I74" i="5"/>
  <c r="I58" i="5"/>
  <c r="I42" i="5"/>
  <c r="I26" i="5"/>
  <c r="F98" i="5"/>
  <c r="C36" i="8"/>
  <c r="C40" i="8"/>
  <c r="C8" i="5"/>
  <c r="C5" i="5"/>
  <c r="C85" i="5"/>
  <c r="C66" i="5"/>
  <c r="C68" i="5"/>
  <c r="C16" i="5"/>
  <c r="C82" i="5"/>
  <c r="C43" i="5"/>
  <c r="C62" i="5"/>
  <c r="C98" i="5"/>
  <c r="C21" i="5"/>
  <c r="C59" i="5"/>
  <c r="C101" i="5"/>
  <c r="C72" i="5"/>
  <c r="C15" i="5"/>
  <c r="C35" i="5"/>
  <c r="C67" i="5"/>
  <c r="C30" i="5"/>
  <c r="C34" i="5"/>
  <c r="F78" i="5"/>
  <c r="F73" i="5"/>
  <c r="F67" i="5"/>
  <c r="F62" i="5"/>
  <c r="F57" i="5"/>
  <c r="F51" i="5"/>
  <c r="F46" i="5"/>
  <c r="F41" i="5"/>
  <c r="F35" i="5"/>
  <c r="F30" i="5"/>
  <c r="F25" i="5"/>
  <c r="F19" i="5"/>
  <c r="F14" i="5"/>
  <c r="F9" i="5"/>
  <c r="F94" i="5"/>
  <c r="F91" i="5"/>
  <c r="F81" i="5"/>
  <c r="F88" i="5"/>
  <c r="F85" i="5"/>
  <c r="F77" i="5"/>
  <c r="F71" i="5"/>
  <c r="F61" i="5"/>
  <c r="F55" i="5"/>
  <c r="F50" i="5"/>
  <c r="F45" i="5"/>
  <c r="F39" i="5"/>
  <c r="F34" i="5"/>
  <c r="F29" i="5"/>
  <c r="F23" i="5"/>
  <c r="F18" i="5"/>
  <c r="F13" i="5"/>
  <c r="F7" i="5"/>
  <c r="F84" i="5"/>
  <c r="F97" i="5"/>
  <c r="F66" i="5"/>
  <c r="F75" i="5"/>
  <c r="F70" i="5"/>
  <c r="F65" i="5"/>
  <c r="F59" i="5"/>
  <c r="F54" i="5"/>
  <c r="F49" i="5"/>
  <c r="F43" i="5"/>
  <c r="F38" i="5"/>
  <c r="F33" i="5"/>
  <c r="F27" i="5"/>
  <c r="F22" i="5"/>
  <c r="F17" i="5"/>
  <c r="F11" i="5"/>
  <c r="F6" i="5"/>
  <c r="F86" i="5"/>
  <c r="F102" i="5"/>
  <c r="F103" i="5"/>
  <c r="F96" i="5"/>
  <c r="C10" i="5"/>
  <c r="C26" i="5"/>
  <c r="C86" i="5"/>
  <c r="C9" i="5"/>
  <c r="C37" i="5"/>
  <c r="C53" i="5"/>
  <c r="C69" i="5"/>
  <c r="C89" i="5"/>
  <c r="C38" i="5"/>
  <c r="C92" i="5"/>
  <c r="C42" i="5"/>
  <c r="C87" i="5"/>
  <c r="C52" i="5"/>
  <c r="C12" i="5"/>
  <c r="C28" i="5"/>
  <c r="C90" i="5"/>
  <c r="C13" i="5"/>
  <c r="C31" i="5"/>
  <c r="C39" i="5"/>
  <c r="C47" i="5"/>
  <c r="C55" i="5"/>
  <c r="C63" i="5"/>
  <c r="C71" i="5"/>
  <c r="C79" i="5"/>
  <c r="C93" i="5"/>
  <c r="C46" i="5"/>
  <c r="C78" i="5"/>
  <c r="C7" i="5"/>
  <c r="C50" i="5"/>
  <c r="C11" i="5"/>
  <c r="C19" i="5"/>
  <c r="C56" i="5"/>
  <c r="C95" i="5"/>
  <c r="C60" i="5"/>
  <c r="C99" i="5"/>
  <c r="C83" i="5"/>
  <c r="C18" i="5"/>
  <c r="C102" i="5"/>
  <c r="C29" i="5"/>
  <c r="C45" i="5"/>
  <c r="C61" i="5"/>
  <c r="C77" i="5"/>
  <c r="C70" i="5"/>
  <c r="C80" i="5"/>
  <c r="C103" i="5"/>
  <c r="C48" i="5"/>
  <c r="C91" i="5"/>
  <c r="C20" i="5"/>
  <c r="C96" i="5"/>
  <c r="C6" i="5"/>
  <c r="C14" i="5"/>
  <c r="C22" i="5"/>
  <c r="C23" i="5"/>
  <c r="C94" i="5"/>
  <c r="C17" i="5"/>
  <c r="C33" i="5"/>
  <c r="C41" i="5"/>
  <c r="C49" i="5"/>
  <c r="C57" i="5"/>
  <c r="C65" i="5"/>
  <c r="C73" i="5"/>
  <c r="C81" i="5"/>
  <c r="C97" i="5"/>
  <c r="C4" i="5"/>
  <c r="C54" i="5"/>
  <c r="C84" i="5"/>
  <c r="C100" i="5"/>
  <c r="C25" i="5"/>
  <c r="C58" i="5"/>
  <c r="C32" i="5"/>
  <c r="C64" i="5"/>
  <c r="C36" i="5"/>
  <c r="C76" i="5"/>
  <c r="C27" i="5"/>
  <c r="I11" i="7"/>
  <c r="I27" i="7"/>
  <c r="I20" i="7"/>
  <c r="I28" i="7"/>
  <c r="I67" i="7"/>
  <c r="I76" i="7"/>
  <c r="I99" i="7"/>
  <c r="I43" i="7"/>
  <c r="I40" i="7"/>
  <c r="I50" i="7"/>
  <c r="I63" i="7"/>
  <c r="I82" i="7"/>
  <c r="I95" i="7"/>
  <c r="I13" i="7"/>
  <c r="I29" i="7"/>
  <c r="I24" i="7"/>
  <c r="I32" i="7"/>
  <c r="I59" i="7"/>
  <c r="I68" i="7"/>
  <c r="I91" i="7"/>
  <c r="I100" i="7"/>
  <c r="I46" i="7"/>
  <c r="I55" i="7"/>
  <c r="I74" i="7"/>
  <c r="I87" i="7"/>
  <c r="I19" i="7"/>
  <c r="I12" i="7"/>
  <c r="I51" i="7"/>
  <c r="I60" i="7"/>
  <c r="I83" i="7"/>
  <c r="I92" i="7"/>
  <c r="I47" i="7"/>
  <c r="I66" i="7"/>
  <c r="I79" i="7"/>
  <c r="I98" i="7"/>
  <c r="I7" i="7"/>
  <c r="I23" i="7"/>
  <c r="I31" i="7"/>
  <c r="I8" i="7"/>
  <c r="I16" i="7"/>
  <c r="I44" i="7"/>
  <c r="I53" i="7"/>
  <c r="I61" i="7"/>
  <c r="I69" i="7"/>
  <c r="I77" i="7"/>
  <c r="I85" i="7"/>
  <c r="I93" i="7"/>
  <c r="I101" i="7"/>
  <c r="I10" i="7"/>
  <c r="I35" i="7"/>
  <c r="I45" i="7"/>
  <c r="I6" i="7"/>
  <c r="I34" i="7"/>
  <c r="I41" i="7"/>
  <c r="I48" i="7"/>
  <c r="I56" i="7"/>
  <c r="I64" i="7"/>
  <c r="I72" i="7"/>
  <c r="I80" i="7"/>
  <c r="I88" i="7"/>
  <c r="I96" i="7"/>
  <c r="I15" i="7"/>
  <c r="I9" i="7"/>
  <c r="I17" i="7"/>
  <c r="I25" i="7"/>
  <c r="I33" i="7"/>
  <c r="I36" i="7"/>
  <c r="I26" i="7"/>
  <c r="I37" i="7"/>
  <c r="I54" i="7"/>
  <c r="I62" i="7"/>
  <c r="I70" i="7"/>
  <c r="I78" i="7"/>
  <c r="I86" i="7"/>
  <c r="I94" i="7"/>
  <c r="I102" i="7"/>
  <c r="I22" i="7"/>
  <c r="I38" i="7"/>
  <c r="F80" i="5"/>
  <c r="F76" i="5"/>
  <c r="F72" i="5"/>
  <c r="F68" i="5"/>
  <c r="F64" i="5"/>
  <c r="F60" i="5"/>
  <c r="F56" i="5"/>
  <c r="F52" i="5"/>
  <c r="F48" i="5"/>
  <c r="F44" i="5"/>
  <c r="F40" i="5"/>
  <c r="F36" i="5"/>
  <c r="F32" i="5"/>
  <c r="F28" i="5"/>
  <c r="F24" i="5"/>
  <c r="F20" i="5"/>
  <c r="F16" i="5"/>
  <c r="F12" i="5"/>
  <c r="F8" i="5"/>
  <c r="F4" i="5"/>
  <c r="F89" i="5"/>
  <c r="F100" i="5"/>
  <c r="F99" i="5"/>
  <c r="F101" i="5"/>
  <c r="F82" i="5"/>
  <c r="F87" i="5"/>
  <c r="F93" i="5"/>
  <c r="I5" i="7"/>
  <c r="I49" i="7"/>
  <c r="I81" i="7"/>
  <c r="I14" i="7"/>
  <c r="I30" i="7"/>
  <c r="I73" i="7"/>
  <c r="I57" i="7"/>
  <c r="I89" i="7"/>
  <c r="I65" i="7"/>
  <c r="I97" i="7"/>
  <c r="H34" i="1"/>
  <c r="F42" i="1" s="1"/>
  <c r="E42" i="1"/>
  <c r="C37" i="8"/>
  <c r="C39" i="8"/>
  <c r="C38" i="8"/>
  <c r="L78" i="5"/>
  <c r="L66" i="5"/>
  <c r="L54" i="5"/>
  <c r="L46" i="5"/>
  <c r="L34" i="5"/>
  <c r="L26" i="5"/>
  <c r="L10" i="5"/>
  <c r="E29" i="8"/>
  <c r="E31" i="8"/>
  <c r="E43" i="1"/>
  <c r="L77" i="5"/>
  <c r="L73" i="5"/>
  <c r="L69" i="5"/>
  <c r="L65" i="5"/>
  <c r="L61" i="5"/>
  <c r="L57" i="5"/>
  <c r="L53" i="5"/>
  <c r="L49" i="5"/>
  <c r="L45" i="5"/>
  <c r="L41" i="5"/>
  <c r="L37" i="5"/>
  <c r="L33" i="5"/>
  <c r="L29" i="5"/>
  <c r="L25" i="5"/>
  <c r="L21" i="5"/>
  <c r="L17" i="5"/>
  <c r="L13" i="5"/>
  <c r="L9" i="5"/>
  <c r="C4" i="7"/>
  <c r="C5" i="7"/>
  <c r="C12" i="7"/>
  <c r="C13" i="7"/>
  <c r="C20" i="7"/>
  <c r="C21" i="7"/>
  <c r="C28" i="7"/>
  <c r="C29" i="7"/>
  <c r="C35" i="7"/>
  <c r="C37" i="7"/>
  <c r="C39" i="7"/>
  <c r="C41" i="7"/>
  <c r="C43" i="7"/>
  <c r="C45" i="7"/>
  <c r="C47" i="7"/>
  <c r="C6" i="7"/>
  <c r="C7" i="7"/>
  <c r="C14" i="7"/>
  <c r="C15" i="7"/>
  <c r="C22" i="7"/>
  <c r="C23" i="7"/>
  <c r="C30" i="7"/>
  <c r="C31" i="7"/>
  <c r="C8" i="7"/>
  <c r="C9" i="7"/>
  <c r="C16" i="7"/>
  <c r="C17" i="7"/>
  <c r="C24" i="7"/>
  <c r="C25" i="7"/>
  <c r="C32" i="7"/>
  <c r="C33" i="7"/>
  <c r="C42" i="7"/>
  <c r="C50" i="7"/>
  <c r="C54" i="7"/>
  <c r="C58" i="7"/>
  <c r="C62" i="7"/>
  <c r="C66" i="7"/>
  <c r="C70" i="7"/>
  <c r="C74" i="7"/>
  <c r="C78" i="7"/>
  <c r="C82" i="7"/>
  <c r="C86" i="7"/>
  <c r="C90" i="7"/>
  <c r="C94" i="7"/>
  <c r="C98" i="7"/>
  <c r="C102" i="7"/>
  <c r="C10" i="7"/>
  <c r="C11" i="7"/>
  <c r="C26" i="7"/>
  <c r="C27" i="7"/>
  <c r="C34" i="7"/>
  <c r="C40" i="7"/>
  <c r="C49" i="7"/>
  <c r="C53" i="7"/>
  <c r="C57" i="7"/>
  <c r="C61" i="7"/>
  <c r="C65" i="7"/>
  <c r="C69" i="7"/>
  <c r="C73" i="7"/>
  <c r="C77" i="7"/>
  <c r="C81" i="7"/>
  <c r="C85" i="7"/>
  <c r="C89" i="7"/>
  <c r="C93" i="7"/>
  <c r="C97" i="7"/>
  <c r="C101" i="7"/>
  <c r="C38" i="7"/>
  <c r="C46" i="7"/>
  <c r="C48" i="7"/>
  <c r="C52" i="7"/>
  <c r="C56" i="7"/>
  <c r="C60" i="7"/>
  <c r="C64" i="7"/>
  <c r="C68" i="7"/>
  <c r="C72" i="7"/>
  <c r="C76" i="7"/>
  <c r="C80" i="7"/>
  <c r="C84" i="7"/>
  <c r="C88" i="7"/>
  <c r="C92" i="7"/>
  <c r="C96" i="7"/>
  <c r="C100" i="7"/>
  <c r="C55" i="7"/>
  <c r="C71" i="7"/>
  <c r="C87" i="7"/>
  <c r="C103" i="7"/>
  <c r="C19" i="7"/>
  <c r="C44" i="7"/>
  <c r="C51" i="7"/>
  <c r="C59" i="7"/>
  <c r="C75" i="7"/>
  <c r="C91" i="7"/>
  <c r="C36" i="7"/>
  <c r="C63" i="7"/>
  <c r="C79" i="7"/>
  <c r="C95" i="7"/>
  <c r="C18" i="7"/>
  <c r="C67" i="7"/>
  <c r="C83" i="7"/>
  <c r="C99" i="7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70" i="5"/>
  <c r="L58" i="5"/>
  <c r="L42" i="5"/>
  <c r="L22" i="5"/>
  <c r="I39" i="1"/>
  <c r="I41" i="1"/>
  <c r="I42" i="1"/>
  <c r="J29" i="1"/>
  <c r="J30" i="1" s="1"/>
  <c r="J31" i="1" s="1"/>
  <c r="J32" i="1" s="1"/>
  <c r="I40" i="1"/>
  <c r="E39" i="1"/>
  <c r="L80" i="5"/>
  <c r="L76" i="5"/>
  <c r="L72" i="5"/>
  <c r="L68" i="5"/>
  <c r="L64" i="5"/>
  <c r="L60" i="5"/>
  <c r="L56" i="5"/>
  <c r="L52" i="5"/>
  <c r="L48" i="5"/>
  <c r="L44" i="5"/>
  <c r="L40" i="5"/>
  <c r="L36" i="5"/>
  <c r="L32" i="5"/>
  <c r="L28" i="5"/>
  <c r="L24" i="5"/>
  <c r="L20" i="5"/>
  <c r="L16" i="5"/>
  <c r="L12" i="5"/>
  <c r="L8" i="5"/>
  <c r="L4" i="5"/>
  <c r="L74" i="5"/>
  <c r="L62" i="5"/>
  <c r="L50" i="5"/>
  <c r="L38" i="5"/>
  <c r="L30" i="5"/>
  <c r="L18" i="5"/>
  <c r="L14" i="5"/>
  <c r="L6" i="5"/>
  <c r="E40" i="1"/>
  <c r="I43" i="1"/>
  <c r="L79" i="5"/>
  <c r="L75" i="5"/>
  <c r="L71" i="5"/>
  <c r="L67" i="5"/>
  <c r="L63" i="5"/>
  <c r="L59" i="5"/>
  <c r="L55" i="5"/>
  <c r="L51" i="5"/>
  <c r="L47" i="5"/>
  <c r="L43" i="5"/>
  <c r="L39" i="5"/>
  <c r="L35" i="5"/>
  <c r="L31" i="5"/>
  <c r="L27" i="5"/>
  <c r="L23" i="5"/>
  <c r="L19" i="5"/>
  <c r="L15" i="5"/>
  <c r="L11" i="5"/>
  <c r="L7" i="5"/>
  <c r="E41" i="1"/>
  <c r="F41" i="1" l="1"/>
  <c r="F43" i="1"/>
  <c r="F39" i="1"/>
  <c r="F40" i="1"/>
  <c r="J34" i="1"/>
  <c r="J39" i="1" s="1"/>
  <c r="D36" i="8"/>
  <c r="D39" i="8"/>
  <c r="D38" i="8"/>
  <c r="D37" i="8"/>
  <c r="D40" i="8"/>
  <c r="J43" i="1" l="1"/>
  <c r="J42" i="1"/>
  <c r="J41" i="1"/>
  <c r="J40" i="1"/>
</calcChain>
</file>

<file path=xl/sharedStrings.xml><?xml version="1.0" encoding="utf-8"?>
<sst xmlns="http://schemas.openxmlformats.org/spreadsheetml/2006/main" count="224" uniqueCount="107">
  <si>
    <t xml:space="preserve">Specimen </t>
  </si>
  <si>
    <t>No (n)</t>
  </si>
  <si>
    <t>Effective</t>
  </si>
  <si>
    <t>(kPa)</t>
  </si>
  <si>
    <t>Deviator</t>
  </si>
  <si>
    <t>Stress (kPa)</t>
  </si>
  <si>
    <t xml:space="preserve">Pore </t>
  </si>
  <si>
    <t>Pressure</t>
  </si>
  <si>
    <t>[(DS-PP)+CP)+(CP-PP)]/2</t>
  </si>
  <si>
    <t>[(DS-PP)+CP)-(CP-PP)]/2</t>
  </si>
  <si>
    <t>[(DS+CP)+CP)]/2</t>
  </si>
  <si>
    <t>[(DS+CP)-CP)]/2</t>
  </si>
  <si>
    <t>(DS-PP)+CP</t>
  </si>
  <si>
    <t>CP-PP</t>
  </si>
  <si>
    <t>Legend:</t>
  </si>
  <si>
    <t>CP</t>
  </si>
  <si>
    <t>PP</t>
  </si>
  <si>
    <t>DS</t>
  </si>
  <si>
    <t>Conf Press</t>
  </si>
  <si>
    <t>EFFECTIVE STRESS</t>
  </si>
  <si>
    <t>TOTAL STRESS</t>
  </si>
  <si>
    <t xml:space="preserve"> (kPa)</t>
  </si>
  <si>
    <t>Line of Best Fit</t>
  </si>
  <si>
    <t>Effective Stress Values:</t>
  </si>
  <si>
    <t>Total Stress Values:</t>
  </si>
  <si>
    <t>SinØ' =</t>
  </si>
  <si>
    <t>Ø' =</t>
  </si>
  <si>
    <t>Tan Ø' =</t>
  </si>
  <si>
    <t>SinØ =</t>
  </si>
  <si>
    <t>Ø =</t>
  </si>
  <si>
    <t>Tan Ø =</t>
  </si>
  <si>
    <t>C' and phi'</t>
  </si>
  <si>
    <t>C and phi</t>
  </si>
  <si>
    <t>Shear Stress</t>
  </si>
  <si>
    <t>Maximum</t>
  </si>
  <si>
    <t>The TRIAXIAL TEST-Consolidated Undrained Test</t>
  </si>
  <si>
    <t>TEST RESULT CALULATIONS</t>
  </si>
  <si>
    <r>
      <t>s</t>
    </r>
    <r>
      <rPr>
        <b/>
        <sz val="12"/>
        <rFont val="Arial"/>
        <family val="2"/>
      </rPr>
      <t>'</t>
    </r>
    <r>
      <rPr>
        <b/>
        <vertAlign val="subscript"/>
        <sz val="12"/>
        <rFont val="Arial"/>
        <family val="2"/>
      </rPr>
      <t>1</t>
    </r>
    <r>
      <rPr>
        <b/>
        <sz val="12"/>
        <rFont val="Arial"/>
        <family val="2"/>
      </rPr>
      <t>=</t>
    </r>
  </si>
  <si>
    <r>
      <t>s</t>
    </r>
    <r>
      <rPr>
        <b/>
        <sz val="12"/>
        <rFont val="Arial"/>
        <family val="2"/>
      </rPr>
      <t>'</t>
    </r>
    <r>
      <rPr>
        <b/>
        <vertAlign val="subscript"/>
        <sz val="12"/>
        <rFont val="Arial"/>
        <family val="2"/>
      </rPr>
      <t>3</t>
    </r>
    <r>
      <rPr>
        <b/>
        <sz val="12"/>
        <rFont val="Arial"/>
        <family val="2"/>
      </rPr>
      <t>=</t>
    </r>
  </si>
  <si>
    <t xml:space="preserve">Mean </t>
  </si>
  <si>
    <t>y</t>
  </si>
  <si>
    <t>x</t>
  </si>
  <si>
    <t xml:space="preserve">Sample: </t>
  </si>
  <si>
    <t xml:space="preserve">Site: </t>
  </si>
  <si>
    <r>
      <t>D</t>
    </r>
    <r>
      <rPr>
        <sz val="12"/>
        <rFont val="Arial"/>
        <family val="2"/>
      </rPr>
      <t xml:space="preserve">eviator </t>
    </r>
    <r>
      <rPr>
        <b/>
        <sz val="12"/>
        <rFont val="Arial"/>
        <family val="2"/>
      </rPr>
      <t>S</t>
    </r>
    <r>
      <rPr>
        <sz val="12"/>
        <rFont val="Arial"/>
        <family val="2"/>
      </rPr>
      <t>tress</t>
    </r>
  </si>
  <si>
    <r>
      <t xml:space="preserve">Eff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 xml:space="preserve">onf </t>
    </r>
    <r>
      <rPr>
        <b/>
        <sz val="12"/>
        <rFont val="Arial"/>
        <family val="2"/>
      </rPr>
      <t>P</t>
    </r>
    <r>
      <rPr>
        <sz val="12"/>
        <rFont val="Arial"/>
        <family val="2"/>
      </rPr>
      <t>ressure (kPa)</t>
    </r>
  </si>
  <si>
    <t>EFFECTIVE STRESS (Total Stress - Pore Pressure)</t>
  </si>
  <si>
    <r>
      <t>D</t>
    </r>
    <r>
      <rPr>
        <sz val="12"/>
        <rFont val="Arial"/>
        <family val="2"/>
      </rPr>
      <t xml:space="preserve">eviator </t>
    </r>
    <r>
      <rPr>
        <b/>
        <sz val="12"/>
        <rFont val="Arial"/>
        <family val="2"/>
      </rPr>
      <t>S</t>
    </r>
    <r>
      <rPr>
        <sz val="12"/>
        <rFont val="Arial"/>
        <family val="2"/>
      </rPr>
      <t>tress (kPa)</t>
    </r>
  </si>
  <si>
    <r>
      <t>P</t>
    </r>
    <r>
      <rPr>
        <sz val="12"/>
        <rFont val="Arial"/>
        <family val="2"/>
      </rPr>
      <t xml:space="preserve">ore </t>
    </r>
    <r>
      <rPr>
        <b/>
        <sz val="12"/>
        <rFont val="Arial"/>
        <family val="2"/>
      </rPr>
      <t>P</t>
    </r>
    <r>
      <rPr>
        <sz val="12"/>
        <rFont val="Arial"/>
        <family val="2"/>
      </rPr>
      <t xml:space="preserve">ressure </t>
    </r>
    <r>
      <rPr>
        <sz val="12"/>
        <rFont val="Symbol"/>
        <family val="1"/>
      </rPr>
      <t>m</t>
    </r>
    <r>
      <rPr>
        <sz val="12"/>
        <rFont val="Arial"/>
        <family val="2"/>
      </rPr>
      <t xml:space="preserve"> (kPa)</t>
    </r>
  </si>
  <si>
    <r>
      <t>Correl Coeff r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=</t>
    </r>
  </si>
  <si>
    <r>
      <t>DS</t>
    </r>
    <r>
      <rPr>
        <sz val="12"/>
        <rFont val="Symbol"/>
        <family val="1"/>
      </rPr>
      <t>= s</t>
    </r>
    <r>
      <rPr>
        <vertAlign val="subscript"/>
        <sz val="12"/>
        <rFont val="Arial"/>
        <family val="2"/>
      </rPr>
      <t>1</t>
    </r>
    <r>
      <rPr>
        <sz val="12"/>
        <rFont val="Arial"/>
        <family val="2"/>
      </rPr>
      <t>-</t>
    </r>
    <r>
      <rPr>
        <sz val="12"/>
        <rFont val="Symbol"/>
        <family val="1"/>
      </rPr>
      <t>s</t>
    </r>
    <r>
      <rPr>
        <vertAlign val="subscript"/>
        <sz val="12"/>
        <rFont val="Arial"/>
        <family val="2"/>
      </rPr>
      <t>3</t>
    </r>
    <r>
      <rPr>
        <sz val="12"/>
        <rFont val="Arial"/>
        <family val="2"/>
      </rPr>
      <t>=</t>
    </r>
  </si>
  <si>
    <t xml:space="preserve"> s =</t>
  </si>
  <si>
    <t>t =</t>
  </si>
  <si>
    <r>
      <t>(</t>
    </r>
    <r>
      <rPr>
        <sz val="12"/>
        <rFont val="Symbol"/>
        <family val="1"/>
      </rPr>
      <t>s</t>
    </r>
    <r>
      <rPr>
        <sz val="12"/>
        <rFont val="Arial"/>
        <family val="2"/>
      </rPr>
      <t>'1+</t>
    </r>
    <r>
      <rPr>
        <sz val="12"/>
        <rFont val="Symbol"/>
        <family val="1"/>
      </rPr>
      <t>s</t>
    </r>
    <r>
      <rPr>
        <sz val="12"/>
        <rFont val="Arial"/>
        <family val="2"/>
      </rPr>
      <t xml:space="preserve">'3)/2=  </t>
    </r>
    <r>
      <rPr>
        <b/>
        <sz val="12"/>
        <rFont val="Arial"/>
        <family val="2"/>
      </rPr>
      <t>s'=</t>
    </r>
  </si>
  <si>
    <r>
      <t>(</t>
    </r>
    <r>
      <rPr>
        <sz val="12"/>
        <rFont val="Symbol"/>
        <family val="1"/>
      </rPr>
      <t>s</t>
    </r>
    <r>
      <rPr>
        <sz val="12"/>
        <rFont val="Arial"/>
        <family val="2"/>
      </rPr>
      <t>'1-</t>
    </r>
    <r>
      <rPr>
        <sz val="12"/>
        <rFont val="Symbol"/>
        <family val="1"/>
      </rPr>
      <t>s</t>
    </r>
    <r>
      <rPr>
        <sz val="12"/>
        <rFont val="Arial"/>
        <family val="2"/>
      </rPr>
      <t xml:space="preserve">'3)/2= </t>
    </r>
    <r>
      <rPr>
        <b/>
        <sz val="12"/>
        <rFont val="Arial"/>
        <family val="2"/>
      </rPr>
      <t xml:space="preserve"> t'=</t>
    </r>
  </si>
  <si>
    <r>
      <t>s</t>
    </r>
    <r>
      <rPr>
        <sz val="12"/>
        <rFont val="Arial"/>
        <family val="2"/>
      </rPr>
      <t>1-</t>
    </r>
    <r>
      <rPr>
        <sz val="12"/>
        <rFont val="Symbol"/>
        <family val="1"/>
      </rPr>
      <t>s</t>
    </r>
    <r>
      <rPr>
        <sz val="12"/>
        <rFont val="Arial"/>
        <family val="2"/>
      </rPr>
      <t>3</t>
    </r>
  </si>
  <si>
    <r>
      <t xml:space="preserve">t ' </t>
    </r>
    <r>
      <rPr>
        <sz val="12"/>
        <rFont val="Arial"/>
        <family val="2"/>
      </rPr>
      <t>(yaxis)</t>
    </r>
  </si>
  <si>
    <r>
      <t>s '</t>
    </r>
    <r>
      <rPr>
        <sz val="12"/>
        <rFont val="Arial"/>
        <family val="2"/>
      </rPr>
      <t xml:space="preserve"> (xaxis)</t>
    </r>
  </si>
  <si>
    <t>t (yaxis)</t>
  </si>
  <si>
    <t>s (xaxis)</t>
  </si>
  <si>
    <t>Slope (m)= Kf =</t>
  </si>
  <si>
    <t>Y Intercept (c)= to=</t>
  </si>
  <si>
    <t>kf (deg) =</t>
  </si>
  <si>
    <t>Tan Ө =</t>
  </si>
  <si>
    <t>Tan Ө =Sin Ø' =</t>
  </si>
  <si>
    <t>to (kPa) =</t>
  </si>
  <si>
    <r>
      <t xml:space="preserve">   </t>
    </r>
    <r>
      <rPr>
        <b/>
        <sz val="12"/>
        <rFont val="Arial"/>
        <family val="2"/>
      </rPr>
      <t>c'(kPa) =</t>
    </r>
    <r>
      <rPr>
        <sz val="12"/>
        <rFont val="Arial"/>
        <family val="2"/>
      </rPr>
      <t xml:space="preserve"> to</t>
    </r>
  </si>
  <si>
    <t xml:space="preserve">                      cos Ø'</t>
  </si>
  <si>
    <t>Tan Ө =Sin Ø =</t>
  </si>
  <si>
    <r>
      <t xml:space="preserve">   </t>
    </r>
    <r>
      <rPr>
        <b/>
        <sz val="12"/>
        <rFont val="Arial"/>
        <family val="2"/>
      </rPr>
      <t>c(kPa) =</t>
    </r>
    <r>
      <rPr>
        <sz val="12"/>
        <rFont val="Arial"/>
        <family val="2"/>
      </rPr>
      <t xml:space="preserve"> to</t>
    </r>
  </si>
  <si>
    <t xml:space="preserve">                      cos Ø</t>
  </si>
  <si>
    <t>t' (Yaxis)</t>
  </si>
  <si>
    <t>s' (Xaxis)</t>
  </si>
  <si>
    <t>s' v t'</t>
  </si>
  <si>
    <t>t (Yaxis)</t>
  </si>
  <si>
    <t>s (Xaxis)</t>
  </si>
  <si>
    <t>s v t</t>
  </si>
  <si>
    <r>
      <t xml:space="preserve">Eff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 xml:space="preserve">onf </t>
    </r>
    <r>
      <rPr>
        <b/>
        <sz val="10"/>
        <rFont val="Arial"/>
        <family val="2"/>
      </rPr>
      <t>P</t>
    </r>
    <r>
      <rPr>
        <sz val="10"/>
        <rFont val="Arial"/>
        <family val="2"/>
      </rPr>
      <t>ressure (kPa)</t>
    </r>
  </si>
  <si>
    <r>
      <t>D</t>
    </r>
    <r>
      <rPr>
        <sz val="10"/>
        <rFont val="Arial"/>
        <family val="2"/>
      </rPr>
      <t xml:space="preserve">eviator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>tress (kPa)</t>
    </r>
  </si>
  <si>
    <r>
      <t>P</t>
    </r>
    <r>
      <rPr>
        <sz val="10"/>
        <rFont val="Arial"/>
        <family val="2"/>
      </rPr>
      <t xml:space="preserve">ore </t>
    </r>
    <r>
      <rPr>
        <b/>
        <sz val="10"/>
        <rFont val="Arial"/>
        <family val="2"/>
      </rPr>
      <t>P</t>
    </r>
    <r>
      <rPr>
        <sz val="10"/>
        <rFont val="Arial"/>
        <family val="2"/>
      </rPr>
      <t xml:space="preserve">ressure </t>
    </r>
    <r>
      <rPr>
        <sz val="10"/>
        <rFont val="Symbol"/>
        <family val="1"/>
      </rPr>
      <t>m</t>
    </r>
    <r>
      <rPr>
        <sz val="10"/>
        <rFont val="Arial"/>
        <family val="2"/>
      </rPr>
      <t xml:space="preserve"> (kPa)</t>
    </r>
  </si>
  <si>
    <t>Principal Stress</t>
    <phoneticPr fontId="17" type="noConversion"/>
  </si>
  <si>
    <t>Principal Stress</t>
    <phoneticPr fontId="2" type="noConversion"/>
  </si>
  <si>
    <t>Test 1</t>
  </si>
  <si>
    <t>Axial Strain (E) (mm)</t>
  </si>
  <si>
    <t>Axial Strain (E) (%)</t>
  </si>
  <si>
    <t>Load (N)</t>
  </si>
  <si>
    <t>Area of cross section normal to it axis (mm2)</t>
  </si>
  <si>
    <t>Axial force (N)</t>
  </si>
  <si>
    <t>Major Principle Stress (Q1) (kPa)</t>
  </si>
  <si>
    <t>Effective minor Principle Stress (Q3`) (kPa)</t>
  </si>
  <si>
    <t>Effective major Principle Stress (Q1`) (kPa)</t>
  </si>
  <si>
    <t>p`</t>
  </si>
  <si>
    <t>q'</t>
  </si>
  <si>
    <t>t`</t>
  </si>
  <si>
    <t>Q1'/Q3'</t>
  </si>
  <si>
    <t>PWP change Base</t>
  </si>
  <si>
    <t>TEST 2</t>
  </si>
  <si>
    <t>PWP Change top</t>
  </si>
  <si>
    <t>TEST 3</t>
  </si>
  <si>
    <t>EFFECTIVE STRESS RAW VALUEs MOHR</t>
  </si>
  <si>
    <t>TOTAL MOHR RAW VALUES</t>
  </si>
  <si>
    <t>HCR1 (1)</t>
  </si>
  <si>
    <t>Deviator Stress (Q1-Q3) (kPa)</t>
  </si>
  <si>
    <t>corrected Deviator Stress (Q1-Q3) (kPa)</t>
  </si>
  <si>
    <t>PWP change Top</t>
  </si>
  <si>
    <t>HCR3 (2)</t>
  </si>
  <si>
    <t>HCR7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</si>
</sst>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00000"/>
    <numFmt numFmtId="167" formatCode="0.0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Symbol"/>
      <family val="1"/>
    </font>
    <font>
      <b/>
      <sz val="12"/>
      <name val="Arial"/>
      <family val="2"/>
    </font>
    <font>
      <b/>
      <vertAlign val="subscript"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2"/>
      <name val="Symbol"/>
      <family val="1"/>
    </font>
    <font>
      <vertAlign val="subscript"/>
      <sz val="12"/>
      <name val="Arial"/>
      <family val="2"/>
    </font>
    <font>
      <u/>
      <sz val="12"/>
      <name val="Arial"/>
      <family val="2"/>
    </font>
    <font>
      <vertAlign val="superscript"/>
      <sz val="12"/>
      <name val="Arial"/>
      <family val="2"/>
    </font>
    <font>
      <b/>
      <sz val="12"/>
      <color indexed="60"/>
      <name val="Arial"/>
      <family val="2"/>
    </font>
    <font>
      <b/>
      <sz val="12"/>
      <color indexed="17"/>
      <name val="Arial"/>
      <family val="2"/>
    </font>
    <font>
      <sz val="12"/>
      <color indexed="60"/>
      <name val="Arial"/>
      <family val="2"/>
    </font>
    <font>
      <sz val="12"/>
      <color indexed="17"/>
      <name val="Arial"/>
      <family val="2"/>
    </font>
    <font>
      <sz val="12"/>
      <name val="Times New Roman"/>
      <family val="1"/>
    </font>
    <font>
      <sz val="8"/>
      <name val="Verdana"/>
      <family val="2"/>
    </font>
    <font>
      <b/>
      <sz val="10"/>
      <name val="Arial"/>
      <family val="2"/>
    </font>
    <font>
      <sz val="10"/>
      <name val="Symbol"/>
      <family val="1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006100"/>
      <name val="Calibri"/>
      <family val="2"/>
      <scheme val="minor"/>
    </font>
    <font>
      <sz val="12"/>
      <color theme="1"/>
      <name val="Arial"/>
      <family val="2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ashed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5">
    <xf numFmtId="0" fontId="0" fillId="0" borderId="0"/>
    <xf numFmtId="0" fontId="1" fillId="0" borderId="0"/>
    <xf numFmtId="9" fontId="26" fillId="0" borderId="0" applyFont="0" applyFill="0" applyBorder="0" applyAlignment="0" applyProtection="0"/>
    <xf numFmtId="0" fontId="29" fillId="9" borderId="0" applyNumberFormat="0" applyBorder="0" applyAlignment="0" applyProtection="0"/>
    <xf numFmtId="0" fontId="31" fillId="10" borderId="0" applyNumberFormat="0" applyBorder="0" applyAlignment="0" applyProtection="0"/>
  </cellStyleXfs>
  <cellXfs count="234">
    <xf numFmtId="0" fontId="0" fillId="0" borderId="0" xfId="0"/>
    <xf numFmtId="0" fontId="3" fillId="0" borderId="0" xfId="0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7" fillId="0" borderId="0" xfId="0" applyFont="1" applyBorder="1"/>
    <xf numFmtId="0" fontId="4" fillId="0" borderId="0" xfId="0" applyFont="1" applyBorder="1" applyAlignment="1">
      <alignment horizontal="right"/>
    </xf>
    <xf numFmtId="0" fontId="10" fillId="0" borderId="1" xfId="0" applyFont="1" applyBorder="1"/>
    <xf numFmtId="0" fontId="6" fillId="0" borderId="2" xfId="0" applyFont="1" applyBorder="1"/>
    <xf numFmtId="0" fontId="6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8" fillId="0" borderId="12" xfId="0" applyFont="1" applyBorder="1" applyAlignment="1">
      <alignment horizontal="center"/>
    </xf>
    <xf numFmtId="0" fontId="6" fillId="0" borderId="13" xfId="0" applyFont="1" applyBorder="1"/>
    <xf numFmtId="0" fontId="6" fillId="0" borderId="14" xfId="0" applyFont="1" applyBorder="1"/>
    <xf numFmtId="0" fontId="4" fillId="0" borderId="15" xfId="0" applyFont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165" fontId="6" fillId="0" borderId="18" xfId="0" applyNumberFormat="1" applyFont="1" applyBorder="1" applyAlignment="1">
      <alignment horizontal="center"/>
    </xf>
    <xf numFmtId="165" fontId="6" fillId="0" borderId="19" xfId="0" quotePrefix="1" applyNumberFormat="1" applyFont="1" applyFill="1" applyBorder="1" applyAlignment="1">
      <alignment horizontal="center"/>
    </xf>
    <xf numFmtId="165" fontId="6" fillId="0" borderId="19" xfId="0" quotePrefix="1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65" fontId="6" fillId="0" borderId="21" xfId="0" applyNumberFormat="1" applyFont="1" applyBorder="1" applyAlignment="1">
      <alignment horizontal="center"/>
    </xf>
    <xf numFmtId="165" fontId="6" fillId="0" borderId="22" xfId="0" quotePrefix="1" applyNumberFormat="1" applyFont="1" applyFill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1" xfId="0" applyFont="1" applyBorder="1"/>
    <xf numFmtId="0" fontId="6" fillId="0" borderId="24" xfId="0" applyFont="1" applyBorder="1"/>
    <xf numFmtId="0" fontId="6" fillId="0" borderId="24" xfId="0" applyFont="1" applyBorder="1" applyAlignment="1">
      <alignment horizontal="center"/>
    </xf>
    <xf numFmtId="0" fontId="10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164" fontId="6" fillId="0" borderId="25" xfId="0" applyNumberFormat="1" applyFont="1" applyBorder="1" applyAlignment="1">
      <alignment horizontal="center"/>
    </xf>
    <xf numFmtId="164" fontId="6" fillId="0" borderId="26" xfId="0" applyNumberFormat="1" applyFont="1" applyBorder="1" applyAlignment="1">
      <alignment horizontal="center"/>
    </xf>
    <xf numFmtId="0" fontId="4" fillId="0" borderId="27" xfId="0" applyFont="1" applyBorder="1" applyAlignment="1">
      <alignment horizontal="right"/>
    </xf>
    <xf numFmtId="164" fontId="4" fillId="0" borderId="28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2" fontId="4" fillId="2" borderId="25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right"/>
    </xf>
    <xf numFmtId="164" fontId="4" fillId="0" borderId="25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6" fillId="0" borderId="33" xfId="0" applyFont="1" applyBorder="1"/>
    <xf numFmtId="165" fontId="6" fillId="0" borderId="3" xfId="0" applyNumberFormat="1" applyFont="1" applyBorder="1" applyAlignment="1">
      <alignment horizontal="center"/>
    </xf>
    <xf numFmtId="165" fontId="14" fillId="0" borderId="3" xfId="0" applyNumberFormat="1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165" fontId="6" fillId="0" borderId="33" xfId="0" applyNumberFormat="1" applyFont="1" applyBorder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2" fontId="6" fillId="0" borderId="3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5" fontId="14" fillId="0" borderId="5" xfId="0" applyNumberFormat="1" applyFont="1" applyBorder="1" applyAlignment="1">
      <alignment horizontal="center"/>
    </xf>
    <xf numFmtId="165" fontId="6" fillId="0" borderId="34" xfId="0" applyNumberFormat="1" applyFont="1" applyBorder="1" applyAlignment="1">
      <alignment horizontal="center"/>
    </xf>
    <xf numFmtId="165" fontId="15" fillId="0" borderId="5" xfId="0" applyNumberFormat="1" applyFont="1" applyBorder="1" applyAlignment="1">
      <alignment horizontal="center"/>
    </xf>
    <xf numFmtId="2" fontId="6" fillId="0" borderId="35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165" fontId="6" fillId="0" borderId="8" xfId="0" applyNumberFormat="1" applyFont="1" applyBorder="1" applyAlignment="1">
      <alignment horizontal="center"/>
    </xf>
    <xf numFmtId="165" fontId="14" fillId="0" borderId="8" xfId="0" applyNumberFormat="1" applyFont="1" applyBorder="1" applyAlignment="1">
      <alignment horizontal="center"/>
    </xf>
    <xf numFmtId="165" fontId="6" fillId="0" borderId="35" xfId="0" applyNumberFormat="1" applyFont="1" applyBorder="1" applyAlignment="1">
      <alignment horizontal="center"/>
    </xf>
    <xf numFmtId="165" fontId="15" fillId="0" borderId="8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5" fontId="14" fillId="0" borderId="0" xfId="0" applyNumberFormat="1" applyFont="1" applyBorder="1" applyAlignment="1">
      <alignment horizontal="center"/>
    </xf>
    <xf numFmtId="166" fontId="6" fillId="0" borderId="0" xfId="0" applyNumberFormat="1" applyFon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6" fillId="3" borderId="18" xfId="0" applyFont="1" applyFill="1" applyBorder="1" applyAlignment="1">
      <alignment horizontal="center"/>
    </xf>
    <xf numFmtId="0" fontId="16" fillId="3" borderId="36" xfId="0" applyFont="1" applyFill="1" applyBorder="1" applyAlignment="1">
      <alignment horizontal="center"/>
    </xf>
    <xf numFmtId="165" fontId="16" fillId="3" borderId="36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3" xfId="0" applyFont="1" applyBorder="1"/>
    <xf numFmtId="0" fontId="1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6" fillId="2" borderId="39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8" fillId="4" borderId="40" xfId="0" applyFont="1" applyFill="1" applyBorder="1" applyAlignment="1">
      <alignment horizontal="center" vertical="center" wrapText="1"/>
    </xf>
    <xf numFmtId="0" fontId="18" fillId="4" borderId="41" xfId="0" applyFont="1" applyFill="1" applyBorder="1" applyAlignment="1">
      <alignment horizontal="center" vertical="center" wrapText="1"/>
    </xf>
    <xf numFmtId="164" fontId="18" fillId="0" borderId="41" xfId="0" applyNumberFormat="1" applyFont="1" applyBorder="1" applyAlignment="1">
      <alignment horizontal="center" vertical="center" wrapText="1"/>
    </xf>
    <xf numFmtId="2" fontId="18" fillId="0" borderId="41" xfId="0" applyNumberFormat="1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 shrinkToFit="1"/>
    </xf>
    <xf numFmtId="0" fontId="18" fillId="0" borderId="41" xfId="0" applyFont="1" applyBorder="1" applyAlignment="1">
      <alignment wrapText="1"/>
    </xf>
    <xf numFmtId="0" fontId="0" fillId="0" borderId="42" xfId="0" applyNumberFormat="1" applyFont="1" applyBorder="1"/>
    <xf numFmtId="2" fontId="0" fillId="4" borderId="0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21" fillId="0" borderId="0" xfId="0" applyNumberFormat="1" applyFont="1" applyAlignment="1">
      <alignment horizontal="center"/>
    </xf>
    <xf numFmtId="0" fontId="0" fillId="5" borderId="42" xfId="0" applyNumberFormat="1" applyFont="1" applyFill="1" applyBorder="1"/>
    <xf numFmtId="2" fontId="0" fillId="6" borderId="0" xfId="0" applyNumberFormat="1" applyFill="1" applyBorder="1" applyAlignment="1">
      <alignment horizontal="center"/>
    </xf>
    <xf numFmtId="164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2" fontId="0" fillId="7" borderId="0" xfId="0" applyNumberFormat="1" applyFill="1" applyBorder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0" fontId="0" fillId="7" borderId="0" xfId="0" applyFill="1"/>
    <xf numFmtId="0" fontId="0" fillId="4" borderId="0" xfId="0" applyFill="1" applyBorder="1" applyAlignment="1">
      <alignment horizontal="center"/>
    </xf>
    <xf numFmtId="2" fontId="21" fillId="6" borderId="0" xfId="0" applyNumberFormat="1" applyFont="1" applyFill="1" applyAlignment="1">
      <alignment horizontal="center"/>
    </xf>
    <xf numFmtId="2" fontId="21" fillId="7" borderId="0" xfId="0" applyNumberFormat="1" applyFont="1" applyFill="1" applyAlignment="1">
      <alignment horizontal="center"/>
    </xf>
    <xf numFmtId="0" fontId="0" fillId="8" borderId="0" xfId="0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2" fontId="0" fillId="8" borderId="0" xfId="0" applyNumberFormat="1" applyFill="1" applyAlignment="1">
      <alignment horizontal="center"/>
    </xf>
    <xf numFmtId="0" fontId="0" fillId="8" borderId="0" xfId="0" applyFill="1" applyAlignment="1">
      <alignment horizontal="center"/>
    </xf>
    <xf numFmtId="2" fontId="21" fillId="8" borderId="0" xfId="0" applyNumberFormat="1" applyFont="1" applyFill="1" applyAlignment="1">
      <alignment horizontal="center"/>
    </xf>
    <xf numFmtId="0" fontId="0" fillId="8" borderId="0" xfId="0" applyFill="1"/>
    <xf numFmtId="0" fontId="22" fillId="0" borderId="0" xfId="0" applyFont="1"/>
    <xf numFmtId="0" fontId="23" fillId="0" borderId="0" xfId="0" applyFont="1"/>
    <xf numFmtId="0" fontId="1" fillId="0" borderId="0" xfId="1"/>
    <xf numFmtId="0" fontId="1" fillId="0" borderId="0" xfId="1" applyAlignment="1">
      <alignment horizontal="center"/>
    </xf>
    <xf numFmtId="2" fontId="1" fillId="0" borderId="0" xfId="1" applyNumberFormat="1" applyAlignment="1">
      <alignment horizontal="center"/>
    </xf>
    <xf numFmtId="0" fontId="18" fillId="0" borderId="41" xfId="1" applyFont="1" applyBorder="1" applyAlignment="1">
      <alignment wrapText="1"/>
    </xf>
    <xf numFmtId="2" fontId="18" fillId="0" borderId="41" xfId="1" applyNumberFormat="1" applyFont="1" applyBorder="1" applyAlignment="1">
      <alignment horizontal="center" vertical="center" wrapText="1"/>
    </xf>
    <xf numFmtId="0" fontId="18" fillId="0" borderId="41" xfId="1" applyFont="1" applyBorder="1" applyAlignment="1">
      <alignment horizontal="center" vertical="center" wrapText="1"/>
    </xf>
    <xf numFmtId="0" fontId="20" fillId="0" borderId="41" xfId="1" applyFont="1" applyBorder="1" applyAlignment="1">
      <alignment horizontal="center" vertical="center" wrapText="1" shrinkToFit="1"/>
    </xf>
    <xf numFmtId="0" fontId="1" fillId="7" borderId="0" xfId="1" applyFill="1"/>
    <xf numFmtId="2" fontId="1" fillId="7" borderId="0" xfId="1" applyNumberFormat="1" applyFill="1" applyAlignment="1">
      <alignment horizontal="center"/>
    </xf>
    <xf numFmtId="0" fontId="1" fillId="7" borderId="0" xfId="1" applyFill="1" applyAlignment="1">
      <alignment horizontal="center"/>
    </xf>
    <xf numFmtId="0" fontId="1" fillId="6" borderId="0" xfId="1" applyFill="1"/>
    <xf numFmtId="2" fontId="1" fillId="6" borderId="0" xfId="1" applyNumberFormat="1" applyFill="1" applyAlignment="1">
      <alignment horizontal="center"/>
    </xf>
    <xf numFmtId="0" fontId="1" fillId="6" borderId="0" xfId="1" applyFill="1" applyAlignment="1">
      <alignment horizontal="center"/>
    </xf>
    <xf numFmtId="2" fontId="1" fillId="8" borderId="0" xfId="1" applyNumberFormat="1" applyFill="1" applyAlignment="1">
      <alignment horizontal="center"/>
    </xf>
    <xf numFmtId="0" fontId="1" fillId="8" borderId="0" xfId="1" applyFill="1" applyAlignment="1">
      <alignment horizontal="center"/>
    </xf>
    <xf numFmtId="0" fontId="1" fillId="8" borderId="0" xfId="1" applyFill="1"/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Fill="1" applyBorder="1" applyAlignment="1">
      <alignment wrapText="1"/>
    </xf>
    <xf numFmtId="0" fontId="24" fillId="0" borderId="0" xfId="0" applyFont="1"/>
    <xf numFmtId="0" fontId="25" fillId="0" borderId="41" xfId="0" applyFont="1" applyBorder="1" applyAlignment="1">
      <alignment horizontal="center" vertical="center" wrapText="1"/>
    </xf>
    <xf numFmtId="2" fontId="24" fillId="0" borderId="0" xfId="0" applyNumberFormat="1" applyFont="1" applyAlignment="1">
      <alignment horizontal="center"/>
    </xf>
    <xf numFmtId="2" fontId="24" fillId="6" borderId="0" xfId="0" applyNumberFormat="1" applyFont="1" applyFill="1" applyAlignment="1">
      <alignment horizontal="center"/>
    </xf>
    <xf numFmtId="2" fontId="24" fillId="7" borderId="0" xfId="0" applyNumberFormat="1" applyFont="1" applyFill="1" applyAlignment="1">
      <alignment horizontal="center"/>
    </xf>
    <xf numFmtId="2" fontId="24" fillId="8" borderId="0" xfId="0" applyNumberFormat="1" applyFont="1" applyFill="1" applyAlignment="1">
      <alignment horizontal="center"/>
    </xf>
    <xf numFmtId="2" fontId="23" fillId="0" borderId="0" xfId="0" applyNumberFormat="1" applyFont="1"/>
    <xf numFmtId="2" fontId="0" fillId="0" borderId="0" xfId="0" applyNumberFormat="1"/>
    <xf numFmtId="0" fontId="27" fillId="0" borderId="0" xfId="0" applyFont="1"/>
    <xf numFmtId="0" fontId="28" fillId="0" borderId="41" xfId="0" applyFont="1" applyBorder="1" applyAlignment="1">
      <alignment horizontal="center" vertical="center" wrapText="1" shrinkToFit="1"/>
    </xf>
    <xf numFmtId="2" fontId="27" fillId="0" borderId="0" xfId="0" applyNumberFormat="1" applyFont="1" applyAlignment="1">
      <alignment horizontal="center"/>
    </xf>
    <xf numFmtId="2" fontId="27" fillId="6" borderId="0" xfId="0" applyNumberFormat="1" applyFont="1" applyFill="1" applyAlignment="1">
      <alignment horizontal="center"/>
    </xf>
    <xf numFmtId="2" fontId="27" fillId="7" borderId="0" xfId="0" applyNumberFormat="1" applyFont="1" applyFill="1" applyAlignment="1">
      <alignment horizontal="center"/>
    </xf>
    <xf numFmtId="2" fontId="27" fillId="8" borderId="0" xfId="0" applyNumberFormat="1" applyFont="1" applyFill="1" applyAlignment="1">
      <alignment horizontal="center"/>
    </xf>
    <xf numFmtId="0" fontId="1" fillId="0" borderId="0" xfId="0" applyFont="1"/>
    <xf numFmtId="2" fontId="1" fillId="0" borderId="0" xfId="1" applyNumberFormat="1" applyFont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28" fillId="0" borderId="41" xfId="1" applyNumberFormat="1" applyFont="1" applyBorder="1" applyAlignment="1">
      <alignment horizontal="center" vertical="center" wrapText="1"/>
    </xf>
    <xf numFmtId="2" fontId="27" fillId="0" borderId="0" xfId="1" applyNumberFormat="1" applyFont="1" applyAlignment="1">
      <alignment horizontal="center"/>
    </xf>
    <xf numFmtId="2" fontId="27" fillId="6" borderId="0" xfId="1" applyNumberFormat="1" applyFont="1" applyFill="1" applyAlignment="1">
      <alignment horizontal="center"/>
    </xf>
    <xf numFmtId="2" fontId="27" fillId="7" borderId="0" xfId="1" applyNumberFormat="1" applyFont="1" applyFill="1" applyAlignment="1">
      <alignment horizontal="center"/>
    </xf>
    <xf numFmtId="2" fontId="27" fillId="8" borderId="0" xfId="1" applyNumberFormat="1" applyFont="1" applyFill="1" applyAlignment="1">
      <alignment horizontal="center"/>
    </xf>
    <xf numFmtId="167" fontId="16" fillId="3" borderId="18" xfId="0" applyNumberFormat="1" applyFont="1" applyFill="1" applyBorder="1" applyAlignment="1">
      <alignment horizontal="center"/>
    </xf>
    <xf numFmtId="0" fontId="6" fillId="7" borderId="9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/>
    </xf>
    <xf numFmtId="0" fontId="6" fillId="7" borderId="12" xfId="0" applyFont="1" applyFill="1" applyBorder="1"/>
    <xf numFmtId="0" fontId="4" fillId="7" borderId="15" xfId="0" applyFont="1" applyFill="1" applyBorder="1" applyAlignment="1">
      <alignment horizontal="center"/>
    </xf>
    <xf numFmtId="0" fontId="16" fillId="7" borderId="1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2" xfId="0" applyFont="1" applyFill="1" applyBorder="1"/>
    <xf numFmtId="0" fontId="4" fillId="0" borderId="15" xfId="0" applyFont="1" applyFill="1" applyBorder="1" applyAlignment="1">
      <alignment horizontal="center"/>
    </xf>
    <xf numFmtId="0" fontId="29" fillId="9" borderId="36" xfId="3" applyBorder="1" applyAlignment="1">
      <alignment horizontal="center"/>
    </xf>
    <xf numFmtId="165" fontId="29" fillId="9" borderId="36" xfId="3" applyNumberFormat="1" applyBorder="1" applyAlignment="1">
      <alignment horizontal="center"/>
    </xf>
    <xf numFmtId="0" fontId="30" fillId="9" borderId="18" xfId="3" applyFont="1" applyBorder="1" applyAlignment="1">
      <alignment horizontal="center"/>
    </xf>
    <xf numFmtId="0" fontId="18" fillId="0" borderId="29" xfId="0" applyFont="1" applyBorder="1" applyAlignment="1">
      <alignment horizontal="left"/>
    </xf>
    <xf numFmtId="0" fontId="0" fillId="0" borderId="0" xfId="2" applyNumberFormat="1" applyFont="1"/>
    <xf numFmtId="0" fontId="18" fillId="0" borderId="41" xfId="2" applyNumberFormat="1" applyFont="1" applyBorder="1" applyAlignment="1">
      <alignment horizontal="center" vertical="center" wrapText="1"/>
    </xf>
    <xf numFmtId="0" fontId="1" fillId="0" borderId="0" xfId="2" applyNumberFormat="1" applyFont="1" applyAlignment="1">
      <alignment horizontal="center"/>
    </xf>
    <xf numFmtId="0" fontId="1" fillId="6" borderId="0" xfId="2" applyNumberFormat="1" applyFont="1" applyFill="1" applyAlignment="1">
      <alignment horizontal="center"/>
    </xf>
    <xf numFmtId="0" fontId="1" fillId="7" borderId="0" xfId="2" applyNumberFormat="1" applyFont="1" applyFill="1" applyAlignment="1">
      <alignment horizontal="center"/>
    </xf>
    <xf numFmtId="0" fontId="1" fillId="8" borderId="0" xfId="2" applyNumberFormat="1" applyFont="1" applyFill="1" applyAlignment="1">
      <alignment horizontal="center"/>
    </xf>
    <xf numFmtId="0" fontId="18" fillId="0" borderId="0" xfId="2" applyNumberFormat="1" applyFont="1" applyAlignment="1">
      <alignment vertical="center"/>
    </xf>
    <xf numFmtId="0" fontId="0" fillId="0" borderId="0" xfId="2" applyNumberFormat="1" applyFont="1" applyAlignment="1">
      <alignment horizontal="center" vertical="center"/>
    </xf>
    <xf numFmtId="0" fontId="0" fillId="0" borderId="0" xfId="2" applyNumberFormat="1" applyFont="1" applyAlignment="1">
      <alignment horizontal="center"/>
    </xf>
    <xf numFmtId="0" fontId="0" fillId="6" borderId="0" xfId="2" applyNumberFormat="1" applyFont="1" applyFill="1" applyAlignment="1">
      <alignment horizontal="center"/>
    </xf>
    <xf numFmtId="0" fontId="0" fillId="7" borderId="0" xfId="2" applyNumberFormat="1" applyFont="1" applyFill="1" applyAlignment="1">
      <alignment horizontal="center"/>
    </xf>
    <xf numFmtId="0" fontId="0" fillId="8" borderId="0" xfId="2" applyNumberFormat="1" applyFont="1" applyFill="1" applyAlignment="1">
      <alignment horizontal="center"/>
    </xf>
    <xf numFmtId="2" fontId="31" fillId="10" borderId="0" xfId="4" applyNumberFormat="1" applyAlignment="1">
      <alignment horizontal="center"/>
    </xf>
    <xf numFmtId="0" fontId="31" fillId="10" borderId="0" xfId="4" applyAlignment="1">
      <alignment horizontal="center"/>
    </xf>
    <xf numFmtId="2" fontId="29" fillId="9" borderId="0" xfId="3" applyNumberFormat="1" applyAlignment="1">
      <alignment horizontal="center"/>
    </xf>
    <xf numFmtId="0" fontId="29" fillId="9" borderId="0" xfId="3" applyAlignment="1">
      <alignment horizontal="center"/>
    </xf>
    <xf numFmtId="2" fontId="4" fillId="2" borderId="25" xfId="0" applyNumberFormat="1" applyFont="1" applyFill="1" applyBorder="1" applyAlignment="1">
      <alignment horizontal="center" vertical="center"/>
    </xf>
    <xf numFmtId="2" fontId="4" fillId="2" borderId="38" xfId="0" applyNumberFormat="1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32" fillId="0" borderId="0" xfId="3" applyNumberFormat="1" applyFont="1" applyFill="1" applyAlignment="1">
      <alignment horizontal="center"/>
    </xf>
    <xf numFmtId="0" fontId="32" fillId="0" borderId="0" xfId="3" applyFont="1" applyFill="1" applyAlignment="1">
      <alignment horizontal="center"/>
    </xf>
    <xf numFmtId="2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2" fontId="32" fillId="0" borderId="0" xfId="4" applyNumberFormat="1" applyFont="1" applyFill="1" applyAlignment="1">
      <alignment horizontal="center"/>
    </xf>
    <xf numFmtId="0" fontId="32" fillId="0" borderId="0" xfId="4" applyFont="1" applyFill="1" applyAlignment="1">
      <alignment horizontal="center"/>
    </xf>
  </cellXfs>
  <cellStyles count="5">
    <cellStyle name="Bad" xfId="4" builtinId="27"/>
    <cellStyle name="Good" xfId="3" builtinId="26"/>
    <cellStyle name="Normal" xfId="0" builtinId="0"/>
    <cellStyle name="Normal 2" xfId="1" xr:uid="{00000000-0005-0000-0000-000003000000}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BE9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2.xml"/><Relationship Id="rId10" Type="http://schemas.openxmlformats.org/officeDocument/2006/relationships/styles" Target="styles.xml"/><Relationship Id="rId4" Type="http://schemas.openxmlformats.org/officeDocument/2006/relationships/chartsheet" Target="chartsheets/sheet1.xml"/><Relationship Id="rId9" Type="http://schemas.openxmlformats.org/officeDocument/2006/relationships/theme" Target="theme/them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Stress</a:t>
            </a:r>
          </a:p>
        </c:rich>
      </c:tx>
      <c:layout>
        <c:manualLayout>
          <c:xMode val="edge"/>
          <c:yMode val="edge"/>
          <c:x val="0.35340467736807257"/>
          <c:y val="4.7863930801753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9261036147802"/>
          <c:y val="0.15737704918032805"/>
          <c:w val="0.53464680111123453"/>
          <c:h val="0.67213114754098313"/>
        </c:manualLayout>
      </c:layout>
      <c:scatterChart>
        <c:scatterStyle val="lineMarker"/>
        <c:varyColors val="0"/>
        <c:ser>
          <c:idx val="0"/>
          <c:order val="0"/>
          <c:tx>
            <c:v>TotStrDataPoints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'Triaxial Calcs1'!$H$40:$H$43</c:f>
              <c:numCache>
                <c:formatCode>0.000</c:formatCode>
                <c:ptCount val="4"/>
                <c:pt idx="0">
                  <c:v>222.82499999999999</c:v>
                </c:pt>
                <c:pt idx="1">
                  <c:v>329.48</c:v>
                </c:pt>
                <c:pt idx="2">
                  <c:v>131.51</c:v>
                </c:pt>
                <c:pt idx="3">
                  <c:v>0</c:v>
                </c:pt>
              </c:numCache>
            </c:numRef>
          </c:xVal>
          <c:yVal>
            <c:numRef>
              <c:f>'Triaxial Calcs1'!$G$40:$G$43</c:f>
              <c:numCache>
                <c:formatCode>0.000</c:formatCode>
                <c:ptCount val="4"/>
                <c:pt idx="0">
                  <c:v>122.82499999999999</c:v>
                </c:pt>
                <c:pt idx="1">
                  <c:v>179.48</c:v>
                </c:pt>
                <c:pt idx="2">
                  <c:v>81.510000000000005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A8-41D5-B2D5-E7DA67AF62C5}"/>
            </c:ext>
          </c:extLst>
        </c:ser>
        <c:ser>
          <c:idx val="1"/>
          <c:order val="1"/>
          <c:tx>
            <c:v>TotStrBFLine</c:v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none"/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'Triaxial Calcs1'!$H$39:$H$43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222.82499999999999</c:v>
                </c:pt>
                <c:pt idx="2">
                  <c:v>329.48</c:v>
                </c:pt>
                <c:pt idx="3">
                  <c:v>131.51</c:v>
                </c:pt>
                <c:pt idx="4">
                  <c:v>0</c:v>
                </c:pt>
              </c:numCache>
            </c:numRef>
          </c:xVal>
          <c:yVal>
            <c:numRef>
              <c:f>'Triaxial Calcs1'!$I$39:$I$43</c:f>
              <c:numCache>
                <c:formatCode>0.000</c:formatCode>
                <c:ptCount val="5"/>
                <c:pt idx="0">
                  <c:v>14.907840634674997</c:v>
                </c:pt>
                <c:pt idx="1">
                  <c:v>125.40272390973567</c:v>
                </c:pt>
                <c:pt idx="2">
                  <c:v>178.29100743134052</c:v>
                </c:pt>
                <c:pt idx="3">
                  <c:v>80.121268658923753</c:v>
                </c:pt>
                <c:pt idx="4">
                  <c:v>14.907840634674997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A8-41D5-B2D5-E7DA67AF62C5}"/>
            </c:ext>
          </c:extLst>
        </c:ser>
        <c:ser>
          <c:idx val="2"/>
          <c:order val="2"/>
          <c:tx>
            <c:v>TotBFMohr</c:v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trendline>
            <c:spPr>
              <a:ln w="25400">
                <a:solidFill>
                  <a:srgbClr val="006411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75604210763977"/>
                  <c:y val="-7.95133366949821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Calcs1'!$H$39:$H$43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222.82499999999999</c:v>
                </c:pt>
                <c:pt idx="2">
                  <c:v>329.48</c:v>
                </c:pt>
                <c:pt idx="3">
                  <c:v>131.51</c:v>
                </c:pt>
                <c:pt idx="4">
                  <c:v>0</c:v>
                </c:pt>
              </c:numCache>
            </c:numRef>
          </c:xVal>
          <c:yVal>
            <c:numRef>
              <c:f>'Triaxial Calcs1'!$J$39:$J$43</c:f>
              <c:numCache>
                <c:formatCode>0.000</c:formatCode>
                <c:ptCount val="5"/>
                <c:pt idx="0">
                  <c:v>17.167218748738769</c:v>
                </c:pt>
                <c:pt idx="1">
                  <c:v>144.40830471710086</c:v>
                </c:pt>
                <c:pt idx="2">
                  <c:v>205.31214416041138</c:v>
                </c:pt>
                <c:pt idx="3">
                  <c:v>92.264156774989402</c:v>
                </c:pt>
                <c:pt idx="4">
                  <c:v>17.167218748738769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A8-41D5-B2D5-E7DA67AF6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735424"/>
        <c:axId val="1"/>
      </c:scatterChart>
      <c:valAx>
        <c:axId val="5427354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s(kPa)</a:t>
                </a:r>
              </a:p>
            </c:rich>
          </c:tx>
          <c:layout>
            <c:manualLayout>
              <c:xMode val="edge"/>
              <c:yMode val="edge"/>
              <c:x val="0.49615448068991375"/>
              <c:y val="0.907155398678613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 (kPa)</a:t>
                </a:r>
              </a:p>
            </c:rich>
          </c:tx>
          <c:layout>
            <c:manualLayout>
              <c:xMode val="edge"/>
              <c:yMode val="edge"/>
              <c:x val="2.8937570303712037E-2"/>
              <c:y val="0.4612831154726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273542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72807965860597434"/>
          <c:y val="0.25767761788397137"/>
          <c:w val="0.2719203413940256"/>
          <c:h val="0.33622124820604321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35283574836099"/>
          <c:y val="4.3076987795955222E-2"/>
          <c:w val="0.83764633704647018"/>
          <c:h val="0.8338474066217052"/>
        </c:manualLayout>
      </c:layout>
      <c:scatterChart>
        <c:scatterStyle val="smoothMarker"/>
        <c:varyColors val="0"/>
        <c:ser>
          <c:idx val="0"/>
          <c:order val="0"/>
          <c:tx>
            <c:v>HCR1</c:v>
          </c:tx>
          <c:spPr>
            <a:ln w="15875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'DO NOT TOUCH THIS SHEET!'!$C$3:$C$103</c:f>
              <c:numCache>
                <c:formatCode>General</c:formatCode>
                <c:ptCount val="101"/>
                <c:pt idx="0">
                  <c:v>222.82499999999999</c:v>
                </c:pt>
                <c:pt idx="1">
                  <c:v>230.53724556118792</c:v>
                </c:pt>
                <c:pt idx="2">
                  <c:v>238.21905441253566</c:v>
                </c:pt>
                <c:pt idx="3">
                  <c:v>245.84010996399161</c:v>
                </c:pt>
                <c:pt idx="4">
                  <c:v>253.37033539102327</c:v>
                </c:pt>
                <c:pt idx="5">
                  <c:v>260.78001233410288</c:v>
                </c:pt>
                <c:pt idx="6">
                  <c:v>268.03989818349555</c:v>
                </c:pt>
                <c:pt idx="7">
                  <c:v>275.12134148648005</c:v>
                </c:pt>
                <c:pt idx="8">
                  <c:v>281.99639502154315</c:v>
                </c:pt>
                <c:pt idx="9">
                  <c:v>288.63792609329528</c:v>
                </c:pt>
                <c:pt idx="10">
                  <c:v>295.01972361282299</c:v>
                </c:pt>
                <c:pt idx="11">
                  <c:v>301.11660154088281</c:v>
                </c:pt>
                <c:pt idx="12">
                  <c:v>306.90449828569115</c:v>
                </c:pt>
                <c:pt idx="13">
                  <c:v>312.36057166303488</c:v>
                </c:pt>
                <c:pt idx="14">
                  <c:v>317.4632890439363</c:v>
                </c:pt>
                <c:pt idx="15">
                  <c:v>322.1925123341029</c:v>
                </c:pt>
                <c:pt idx="16">
                  <c:v>326.52957744978499</c:v>
                </c:pt>
                <c:pt idx="17">
                  <c:v>330.45736797638756</c:v>
                </c:pt>
                <c:pt idx="18">
                  <c:v>333.96038271913881</c:v>
                </c:pt>
                <c:pt idx="19">
                  <c:v>337.02479687922448</c:v>
                </c:pt>
                <c:pt idx="20">
                  <c:v>339.63851661395222</c:v>
                </c:pt>
                <c:pt idx="21">
                  <c:v>341.79122676562406</c:v>
                </c:pt>
                <c:pt idx="22">
                  <c:v>343.47443157075116</c:v>
                </c:pt>
                <c:pt idx="23">
                  <c:v>344.68148818895071</c:v>
                </c:pt>
                <c:pt idx="24">
                  <c:v>345.40763291920246</c:v>
                </c:pt>
                <c:pt idx="25">
                  <c:v>345.65</c:v>
                </c:pt>
                <c:pt idx="26">
                  <c:v>345.40763291920246</c:v>
                </c:pt>
                <c:pt idx="27">
                  <c:v>344.68148818895071</c:v>
                </c:pt>
                <c:pt idx="28">
                  <c:v>343.47443157075116</c:v>
                </c:pt>
                <c:pt idx="29">
                  <c:v>341.79122676562412</c:v>
                </c:pt>
                <c:pt idx="30">
                  <c:v>339.63851661395222</c:v>
                </c:pt>
                <c:pt idx="31">
                  <c:v>337.02479687922448</c:v>
                </c:pt>
                <c:pt idx="32">
                  <c:v>333.96038271913881</c:v>
                </c:pt>
                <c:pt idx="33">
                  <c:v>330.45736797638756</c:v>
                </c:pt>
                <c:pt idx="34">
                  <c:v>326.52957744978499</c:v>
                </c:pt>
                <c:pt idx="35">
                  <c:v>322.1925123341029</c:v>
                </c:pt>
                <c:pt idx="36">
                  <c:v>317.4632890439363</c:v>
                </c:pt>
                <c:pt idx="37">
                  <c:v>312.36057166303488</c:v>
                </c:pt>
                <c:pt idx="38">
                  <c:v>306.9044982856912</c:v>
                </c:pt>
                <c:pt idx="39">
                  <c:v>301.11660154088275</c:v>
                </c:pt>
                <c:pt idx="40">
                  <c:v>295.01972361282299</c:v>
                </c:pt>
                <c:pt idx="41">
                  <c:v>288.63792609329528</c:v>
                </c:pt>
                <c:pt idx="42">
                  <c:v>281.99639502154315</c:v>
                </c:pt>
                <c:pt idx="43">
                  <c:v>275.12134148648005</c:v>
                </c:pt>
                <c:pt idx="44">
                  <c:v>268.03989818349555</c:v>
                </c:pt>
                <c:pt idx="45">
                  <c:v>260.78001233410293</c:v>
                </c:pt>
                <c:pt idx="46">
                  <c:v>253.37033539102327</c:v>
                </c:pt>
                <c:pt idx="47">
                  <c:v>245.84010996399161</c:v>
                </c:pt>
                <c:pt idx="48">
                  <c:v>238.21905441253568</c:v>
                </c:pt>
                <c:pt idx="49">
                  <c:v>230.53724556118789</c:v>
                </c:pt>
                <c:pt idx="50">
                  <c:v>222.82500000000002</c:v>
                </c:pt>
                <c:pt idx="51">
                  <c:v>215.11275443881209</c:v>
                </c:pt>
                <c:pt idx="52">
                  <c:v>207.43094558746432</c:v>
                </c:pt>
                <c:pt idx="53">
                  <c:v>199.8098900360084</c:v>
                </c:pt>
                <c:pt idx="54">
                  <c:v>192.27966460897667</c:v>
                </c:pt>
                <c:pt idx="55">
                  <c:v>184.8699876658971</c:v>
                </c:pt>
                <c:pt idx="56">
                  <c:v>177.61010181650443</c:v>
                </c:pt>
                <c:pt idx="57">
                  <c:v>170.52865851351993</c:v>
                </c:pt>
                <c:pt idx="58">
                  <c:v>163.65360497845685</c:v>
                </c:pt>
                <c:pt idx="59">
                  <c:v>157.0120739067047</c:v>
                </c:pt>
                <c:pt idx="60">
                  <c:v>150.63027638717699</c:v>
                </c:pt>
                <c:pt idx="61">
                  <c:v>144.53339845911719</c:v>
                </c:pt>
                <c:pt idx="62">
                  <c:v>138.7455017143088</c:v>
                </c:pt>
                <c:pt idx="63">
                  <c:v>133.28942833696516</c:v>
                </c:pt>
                <c:pt idx="64">
                  <c:v>128.18671095606368</c:v>
                </c:pt>
                <c:pt idx="65">
                  <c:v>123.45748766589709</c:v>
                </c:pt>
                <c:pt idx="66">
                  <c:v>119.12042255021503</c:v>
                </c:pt>
                <c:pt idx="67">
                  <c:v>115.19263202361245</c:v>
                </c:pt>
                <c:pt idx="68">
                  <c:v>111.68961728086117</c:v>
                </c:pt>
                <c:pt idx="69">
                  <c:v>108.62520312077551</c:v>
                </c:pt>
                <c:pt idx="70">
                  <c:v>106.01148338604777</c:v>
                </c:pt>
                <c:pt idx="71">
                  <c:v>103.8587732343759</c:v>
                </c:pt>
                <c:pt idx="72">
                  <c:v>102.17556842924881</c:v>
                </c:pt>
                <c:pt idx="73">
                  <c:v>100.96851181104925</c:v>
                </c:pt>
                <c:pt idx="74">
                  <c:v>100.24236708079755</c:v>
                </c:pt>
                <c:pt idx="75">
                  <c:v>100</c:v>
                </c:pt>
                <c:pt idx="76">
                  <c:v>100.24236708079755</c:v>
                </c:pt>
                <c:pt idx="77">
                  <c:v>100.96851181104925</c:v>
                </c:pt>
                <c:pt idx="78">
                  <c:v>102.17556842924883</c:v>
                </c:pt>
                <c:pt idx="79">
                  <c:v>103.85877323437589</c:v>
                </c:pt>
                <c:pt idx="80">
                  <c:v>106.01148338604776</c:v>
                </c:pt>
                <c:pt idx="81">
                  <c:v>108.6252031207755</c:v>
                </c:pt>
                <c:pt idx="82">
                  <c:v>111.68961728086114</c:v>
                </c:pt>
                <c:pt idx="83">
                  <c:v>115.19263202361248</c:v>
                </c:pt>
                <c:pt idx="84">
                  <c:v>119.12042255021501</c:v>
                </c:pt>
                <c:pt idx="85">
                  <c:v>123.45748766589706</c:v>
                </c:pt>
                <c:pt idx="86">
                  <c:v>128.18671095606362</c:v>
                </c:pt>
                <c:pt idx="87">
                  <c:v>133.2894283369651</c:v>
                </c:pt>
                <c:pt idx="88">
                  <c:v>138.74550171430886</c:v>
                </c:pt>
                <c:pt idx="89">
                  <c:v>144.53339845911719</c:v>
                </c:pt>
                <c:pt idx="90">
                  <c:v>150.63027638717693</c:v>
                </c:pt>
                <c:pt idx="91">
                  <c:v>157.01207390670467</c:v>
                </c:pt>
                <c:pt idx="92">
                  <c:v>163.65360497845683</c:v>
                </c:pt>
                <c:pt idx="93">
                  <c:v>170.52865851351999</c:v>
                </c:pt>
                <c:pt idx="94">
                  <c:v>177.61010181650443</c:v>
                </c:pt>
                <c:pt idx="95">
                  <c:v>184.86998766589704</c:v>
                </c:pt>
                <c:pt idx="96">
                  <c:v>192.27966460897665</c:v>
                </c:pt>
                <c:pt idx="97">
                  <c:v>199.80989003600837</c:v>
                </c:pt>
                <c:pt idx="98">
                  <c:v>207.43094558746438</c:v>
                </c:pt>
                <c:pt idx="99">
                  <c:v>215.11275443881209</c:v>
                </c:pt>
                <c:pt idx="100">
                  <c:v>222.82499999999996</c:v>
                </c:pt>
              </c:numCache>
            </c:numRef>
          </c:xVal>
          <c:yVal>
            <c:numRef>
              <c:f>'DO NOT TOUCH THIS SHEET!'!$B$3:$B$103</c:f>
              <c:numCache>
                <c:formatCode>General</c:formatCode>
                <c:ptCount val="101"/>
                <c:pt idx="0">
                  <c:v>122.82499999999999</c:v>
                </c:pt>
                <c:pt idx="1">
                  <c:v>122.58263291920244</c:v>
                </c:pt>
                <c:pt idx="2">
                  <c:v>121.85648818895073</c:v>
                </c:pt>
                <c:pt idx="3">
                  <c:v>120.64943157075118</c:v>
                </c:pt>
                <c:pt idx="4">
                  <c:v>118.9662267656241</c:v>
                </c:pt>
                <c:pt idx="5">
                  <c:v>116.81351661395222</c:v>
                </c:pt>
                <c:pt idx="6">
                  <c:v>114.19979687922448</c:v>
                </c:pt>
                <c:pt idx="7">
                  <c:v>111.13538271913885</c:v>
                </c:pt>
                <c:pt idx="8">
                  <c:v>107.63236797638754</c:v>
                </c:pt>
                <c:pt idx="9">
                  <c:v>103.70457744978499</c:v>
                </c:pt>
                <c:pt idx="10">
                  <c:v>99.367512334102912</c:v>
                </c:pt>
                <c:pt idx="11">
                  <c:v>94.638289043936297</c:v>
                </c:pt>
                <c:pt idx="12">
                  <c:v>89.535571663034872</c:v>
                </c:pt>
                <c:pt idx="13">
                  <c:v>84.079498285691173</c:v>
                </c:pt>
                <c:pt idx="14">
                  <c:v>78.291601540882809</c:v>
                </c:pt>
                <c:pt idx="15">
                  <c:v>72.194723612823012</c:v>
                </c:pt>
                <c:pt idx="16">
                  <c:v>65.812926093295246</c:v>
                </c:pt>
                <c:pt idx="17">
                  <c:v>59.171395021543177</c:v>
                </c:pt>
                <c:pt idx="18">
                  <c:v>52.296341486480046</c:v>
                </c:pt>
                <c:pt idx="19">
                  <c:v>45.214898183495585</c:v>
                </c:pt>
                <c:pt idx="20">
                  <c:v>37.955012334102918</c:v>
                </c:pt>
                <c:pt idx="21">
                  <c:v>30.545335391023279</c:v>
                </c:pt>
                <c:pt idx="22">
                  <c:v>23.015109963991613</c:v>
                </c:pt>
                <c:pt idx="23">
                  <c:v>15.394054412535668</c:v>
                </c:pt>
                <c:pt idx="24">
                  <c:v>7.7122455611879328</c:v>
                </c:pt>
                <c:pt idx="25">
                  <c:v>7.5239429487075626E-15</c:v>
                </c:pt>
                <c:pt idx="26">
                  <c:v>-7.7122455611879177</c:v>
                </c:pt>
                <c:pt idx="27">
                  <c:v>-15.394054412535683</c:v>
                </c:pt>
                <c:pt idx="28">
                  <c:v>-23.015109963991623</c:v>
                </c:pt>
                <c:pt idx="29">
                  <c:v>-30.545335391023269</c:v>
                </c:pt>
                <c:pt idx="30">
                  <c:v>-37.955012334102904</c:v>
                </c:pt>
                <c:pt idx="31">
                  <c:v>-45.214898183495571</c:v>
                </c:pt>
                <c:pt idx="32">
                  <c:v>-52.296341486480053</c:v>
                </c:pt>
                <c:pt idx="33">
                  <c:v>-59.171395021543148</c:v>
                </c:pt>
                <c:pt idx="34">
                  <c:v>-65.812926093295232</c:v>
                </c:pt>
                <c:pt idx="35">
                  <c:v>-72.194723612822997</c:v>
                </c:pt>
                <c:pt idx="36">
                  <c:v>-78.291601540882809</c:v>
                </c:pt>
                <c:pt idx="37">
                  <c:v>-84.079498285691187</c:v>
                </c:pt>
                <c:pt idx="38">
                  <c:v>-89.535571663034844</c:v>
                </c:pt>
                <c:pt idx="39">
                  <c:v>-94.638289043936325</c:v>
                </c:pt>
                <c:pt idx="40">
                  <c:v>-99.367512334102898</c:v>
                </c:pt>
                <c:pt idx="41">
                  <c:v>-103.70457744978499</c:v>
                </c:pt>
                <c:pt idx="42">
                  <c:v>-107.63236797638754</c:v>
                </c:pt>
                <c:pt idx="43">
                  <c:v>-111.13538271913882</c:v>
                </c:pt>
                <c:pt idx="44">
                  <c:v>-114.19979687922448</c:v>
                </c:pt>
                <c:pt idx="45">
                  <c:v>-116.81351661395222</c:v>
                </c:pt>
                <c:pt idx="46">
                  <c:v>-118.9662267656241</c:v>
                </c:pt>
                <c:pt idx="47">
                  <c:v>-120.64943157075118</c:v>
                </c:pt>
                <c:pt idx="48">
                  <c:v>-121.85648818895072</c:v>
                </c:pt>
                <c:pt idx="49">
                  <c:v>-122.58263291920244</c:v>
                </c:pt>
                <c:pt idx="50">
                  <c:v>-122.82499999999999</c:v>
                </c:pt>
                <c:pt idx="51">
                  <c:v>-122.58263291920244</c:v>
                </c:pt>
                <c:pt idx="52">
                  <c:v>-121.85648818895073</c:v>
                </c:pt>
                <c:pt idx="53">
                  <c:v>-120.64943157075118</c:v>
                </c:pt>
                <c:pt idx="54">
                  <c:v>-118.9662267656241</c:v>
                </c:pt>
                <c:pt idx="55">
                  <c:v>-116.81351661395223</c:v>
                </c:pt>
                <c:pt idx="56">
                  <c:v>-114.19979687922448</c:v>
                </c:pt>
                <c:pt idx="57">
                  <c:v>-111.13538271913883</c:v>
                </c:pt>
                <c:pt idx="58">
                  <c:v>-107.63236797638754</c:v>
                </c:pt>
                <c:pt idx="59">
                  <c:v>-103.70457744978498</c:v>
                </c:pt>
                <c:pt idx="60">
                  <c:v>-99.367512334102926</c:v>
                </c:pt>
                <c:pt idx="61">
                  <c:v>-94.638289043936311</c:v>
                </c:pt>
                <c:pt idx="62">
                  <c:v>-89.535571663034872</c:v>
                </c:pt>
                <c:pt idx="63">
                  <c:v>-84.079498285691216</c:v>
                </c:pt>
                <c:pt idx="64">
                  <c:v>-78.29160154088278</c:v>
                </c:pt>
                <c:pt idx="65">
                  <c:v>-72.194723612823026</c:v>
                </c:pt>
                <c:pt idx="66">
                  <c:v>-65.812926093295317</c:v>
                </c:pt>
                <c:pt idx="67">
                  <c:v>-59.171395021543169</c:v>
                </c:pt>
                <c:pt idx="68">
                  <c:v>-52.296341486480081</c:v>
                </c:pt>
                <c:pt idx="69">
                  <c:v>-45.214898183495549</c:v>
                </c:pt>
                <c:pt idx="70">
                  <c:v>-37.955012334102932</c:v>
                </c:pt>
                <c:pt idx="71">
                  <c:v>-30.54533539102335</c:v>
                </c:pt>
                <c:pt idx="72">
                  <c:v>-23.015109963991627</c:v>
                </c:pt>
                <c:pt idx="73">
                  <c:v>-15.394054412535604</c:v>
                </c:pt>
                <c:pt idx="74">
                  <c:v>-7.7122455611878937</c:v>
                </c:pt>
                <c:pt idx="75">
                  <c:v>-2.2571828846122685E-14</c:v>
                </c:pt>
                <c:pt idx="76">
                  <c:v>7.7122455611878475</c:v>
                </c:pt>
                <c:pt idx="77">
                  <c:v>15.394054412535665</c:v>
                </c:pt>
                <c:pt idx="78">
                  <c:v>23.015109963991687</c:v>
                </c:pt>
                <c:pt idx="79">
                  <c:v>30.545335391023304</c:v>
                </c:pt>
                <c:pt idx="80">
                  <c:v>37.955012334102889</c:v>
                </c:pt>
                <c:pt idx="81">
                  <c:v>45.214898183495499</c:v>
                </c:pt>
                <c:pt idx="82">
                  <c:v>52.296341486480038</c:v>
                </c:pt>
                <c:pt idx="83">
                  <c:v>59.171395021543226</c:v>
                </c:pt>
                <c:pt idx="84">
                  <c:v>65.812926093295275</c:v>
                </c:pt>
                <c:pt idx="85">
                  <c:v>72.194723612822983</c:v>
                </c:pt>
                <c:pt idx="86">
                  <c:v>78.291601540882752</c:v>
                </c:pt>
                <c:pt idx="87">
                  <c:v>84.079498285691173</c:v>
                </c:pt>
                <c:pt idx="88">
                  <c:v>89.535571663034901</c:v>
                </c:pt>
                <c:pt idx="89">
                  <c:v>94.638289043936325</c:v>
                </c:pt>
                <c:pt idx="90">
                  <c:v>99.367512334102898</c:v>
                </c:pt>
                <c:pt idx="91">
                  <c:v>103.70457744978495</c:v>
                </c:pt>
                <c:pt idx="92">
                  <c:v>107.63236797638754</c:v>
                </c:pt>
                <c:pt idx="93">
                  <c:v>111.13538271913886</c:v>
                </c:pt>
                <c:pt idx="94">
                  <c:v>114.19979687922448</c:v>
                </c:pt>
                <c:pt idx="95">
                  <c:v>116.81351661395222</c:v>
                </c:pt>
                <c:pt idx="96">
                  <c:v>118.96622676562409</c:v>
                </c:pt>
                <c:pt idx="97">
                  <c:v>120.64943157075118</c:v>
                </c:pt>
                <c:pt idx="98">
                  <c:v>121.85648818895073</c:v>
                </c:pt>
                <c:pt idx="99">
                  <c:v>122.58263291920244</c:v>
                </c:pt>
                <c:pt idx="100">
                  <c:v>122.82499999999999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9B-4788-92F9-17004F59CB2B}"/>
            </c:ext>
          </c:extLst>
        </c:ser>
        <c:ser>
          <c:idx val="1"/>
          <c:order val="1"/>
          <c:tx>
            <c:v>HCR3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'DO NOT TOUCH THIS SHEET!'!$F$3:$F$103</c:f>
              <c:numCache>
                <c:formatCode>General</c:formatCode>
                <c:ptCount val="101"/>
                <c:pt idx="0">
                  <c:v>329.48</c:v>
                </c:pt>
                <c:pt idx="1">
                  <c:v>340.7496424451212</c:v>
                </c:pt>
                <c:pt idx="2">
                  <c:v>351.97480876012133</c:v>
                </c:pt>
                <c:pt idx="3">
                  <c:v>363.11119834184586</c:v>
                </c:pt>
                <c:pt idx="4">
                  <c:v>374.11486094834817</c:v>
                </c:pt>
                <c:pt idx="5">
                  <c:v>384.94237015041557</c:v>
                </c:pt>
                <c:pt idx="6">
                  <c:v>395.550994715846</c:v>
                </c:pt>
                <c:pt idx="7">
                  <c:v>405.89886725009927</c:v>
                </c:pt>
                <c:pt idx="8">
                  <c:v>415.94514942777585</c:v>
                </c:pt>
                <c:pt idx="9">
                  <c:v>425.65019316283031</c:v>
                </c:pt>
                <c:pt idx="10">
                  <c:v>434.97569708145306</c:v>
                </c:pt>
                <c:pt idx="11">
                  <c:v>443.88485768009485</c:v>
                </c:pt>
                <c:pt idx="12">
                  <c:v>452.34251457208103</c:v>
                </c:pt>
                <c:pt idx="13">
                  <c:v>460.31528924959497</c:v>
                </c:pt>
                <c:pt idx="14">
                  <c:v>467.77171681339865</c:v>
                </c:pt>
                <c:pt idx="15">
                  <c:v>474.68237015041558</c:v>
                </c:pt>
                <c:pt idx="16">
                  <c:v>481.01997606910169</c:v>
                </c:pt>
                <c:pt idx="17">
                  <c:v>486.75952293427264</c:v>
                </c:pt>
                <c:pt idx="18">
                  <c:v>491.87835937660122</c:v>
                </c:pt>
                <c:pt idx="19">
                  <c:v>496.35628368722337</c:v>
                </c:pt>
                <c:pt idx="20">
                  <c:v>500.17562354465417</c:v>
                </c:pt>
                <c:pt idx="21">
                  <c:v>503.32130575936674</c:v>
                </c:pt>
                <c:pt idx="22">
                  <c:v>505.78091576078509</c:v>
                </c:pt>
                <c:pt idx="23">
                  <c:v>507.54474659192249</c:v>
                </c:pt>
                <c:pt idx="24">
                  <c:v>508.60583721830619</c:v>
                </c:pt>
                <c:pt idx="25">
                  <c:v>508.96000000000004</c:v>
                </c:pt>
                <c:pt idx="26">
                  <c:v>508.60583721830619</c:v>
                </c:pt>
                <c:pt idx="27">
                  <c:v>507.54474659192249</c:v>
                </c:pt>
                <c:pt idx="28">
                  <c:v>505.78091576078509</c:v>
                </c:pt>
                <c:pt idx="29">
                  <c:v>503.32130575936674</c:v>
                </c:pt>
                <c:pt idx="30">
                  <c:v>500.17562354465417</c:v>
                </c:pt>
                <c:pt idx="31">
                  <c:v>496.35628368722337</c:v>
                </c:pt>
                <c:pt idx="32">
                  <c:v>491.87835937660122</c:v>
                </c:pt>
                <c:pt idx="33">
                  <c:v>486.7595229342727</c:v>
                </c:pt>
                <c:pt idx="34">
                  <c:v>481.01997606910169</c:v>
                </c:pt>
                <c:pt idx="35">
                  <c:v>474.68237015041558</c:v>
                </c:pt>
                <c:pt idx="36">
                  <c:v>467.77171681339865</c:v>
                </c:pt>
                <c:pt idx="37">
                  <c:v>460.31528924959491</c:v>
                </c:pt>
                <c:pt idx="38">
                  <c:v>452.34251457208109</c:v>
                </c:pt>
                <c:pt idx="39">
                  <c:v>443.8848576800948</c:v>
                </c:pt>
                <c:pt idx="40">
                  <c:v>434.97569708145312</c:v>
                </c:pt>
                <c:pt idx="41">
                  <c:v>425.65019316283031</c:v>
                </c:pt>
                <c:pt idx="42">
                  <c:v>415.94514942777585</c:v>
                </c:pt>
                <c:pt idx="43">
                  <c:v>405.89886725009933</c:v>
                </c:pt>
                <c:pt idx="44">
                  <c:v>395.55099471584595</c:v>
                </c:pt>
                <c:pt idx="45">
                  <c:v>384.94237015041557</c:v>
                </c:pt>
                <c:pt idx="46">
                  <c:v>374.11486094834817</c:v>
                </c:pt>
                <c:pt idx="47">
                  <c:v>363.11119834184586</c:v>
                </c:pt>
                <c:pt idx="48">
                  <c:v>351.97480876012139</c:v>
                </c:pt>
                <c:pt idx="49">
                  <c:v>340.74964244512114</c:v>
                </c:pt>
                <c:pt idx="50">
                  <c:v>329.48</c:v>
                </c:pt>
                <c:pt idx="51">
                  <c:v>318.21035755487884</c:v>
                </c:pt>
                <c:pt idx="52">
                  <c:v>306.9851912398787</c:v>
                </c:pt>
                <c:pt idx="53">
                  <c:v>295.84880165815423</c:v>
                </c:pt>
                <c:pt idx="54">
                  <c:v>284.84513905165181</c:v>
                </c:pt>
                <c:pt idx="55">
                  <c:v>274.01762984958447</c:v>
                </c:pt>
                <c:pt idx="56">
                  <c:v>263.40900528415403</c:v>
                </c:pt>
                <c:pt idx="57">
                  <c:v>253.06113274990076</c:v>
                </c:pt>
                <c:pt idx="58">
                  <c:v>243.01485057222422</c:v>
                </c:pt>
                <c:pt idx="59">
                  <c:v>233.30980683716967</c:v>
                </c:pt>
                <c:pt idx="60">
                  <c:v>223.98430291854697</c:v>
                </c:pt>
                <c:pt idx="61">
                  <c:v>215.07514231990521</c:v>
                </c:pt>
                <c:pt idx="62">
                  <c:v>206.61748542791898</c:v>
                </c:pt>
                <c:pt idx="63">
                  <c:v>198.64471075040512</c:v>
                </c:pt>
                <c:pt idx="64">
                  <c:v>191.18828318660135</c:v>
                </c:pt>
                <c:pt idx="65">
                  <c:v>184.27762984958449</c:v>
                </c:pt>
                <c:pt idx="66">
                  <c:v>177.94002393089841</c:v>
                </c:pt>
                <c:pt idx="67">
                  <c:v>172.2004770657274</c:v>
                </c:pt>
                <c:pt idx="68">
                  <c:v>167.08164062339887</c:v>
                </c:pt>
                <c:pt idx="69">
                  <c:v>162.60371631277667</c:v>
                </c:pt>
                <c:pt idx="70">
                  <c:v>158.78437645534586</c:v>
                </c:pt>
                <c:pt idx="71">
                  <c:v>155.63869424063336</c:v>
                </c:pt>
                <c:pt idx="72">
                  <c:v>153.17908423921497</c:v>
                </c:pt>
                <c:pt idx="73">
                  <c:v>151.41525340807755</c:v>
                </c:pt>
                <c:pt idx="74">
                  <c:v>150.35416278169384</c:v>
                </c:pt>
                <c:pt idx="75">
                  <c:v>150.00000000000003</c:v>
                </c:pt>
                <c:pt idx="76">
                  <c:v>150.35416278169384</c:v>
                </c:pt>
                <c:pt idx="77">
                  <c:v>151.41525340807755</c:v>
                </c:pt>
                <c:pt idx="78">
                  <c:v>153.179084239215</c:v>
                </c:pt>
                <c:pt idx="79">
                  <c:v>155.63869424063333</c:v>
                </c:pt>
                <c:pt idx="80">
                  <c:v>158.78437645534586</c:v>
                </c:pt>
                <c:pt idx="81">
                  <c:v>162.60371631277664</c:v>
                </c:pt>
                <c:pt idx="82">
                  <c:v>167.08164062339884</c:v>
                </c:pt>
                <c:pt idx="83">
                  <c:v>172.20047706572743</c:v>
                </c:pt>
                <c:pt idx="84">
                  <c:v>177.94002393089838</c:v>
                </c:pt>
                <c:pt idx="85">
                  <c:v>184.27762984958443</c:v>
                </c:pt>
                <c:pt idx="86">
                  <c:v>191.18828318660132</c:v>
                </c:pt>
                <c:pt idx="87">
                  <c:v>198.64471075040507</c:v>
                </c:pt>
                <c:pt idx="88">
                  <c:v>206.61748542791906</c:v>
                </c:pt>
                <c:pt idx="89">
                  <c:v>215.07514231990521</c:v>
                </c:pt>
                <c:pt idx="90">
                  <c:v>223.98430291854692</c:v>
                </c:pt>
                <c:pt idx="91">
                  <c:v>233.30980683716962</c:v>
                </c:pt>
                <c:pt idx="92">
                  <c:v>243.01485057222416</c:v>
                </c:pt>
                <c:pt idx="93">
                  <c:v>253.06113274990088</c:v>
                </c:pt>
                <c:pt idx="94">
                  <c:v>263.40900528415403</c:v>
                </c:pt>
                <c:pt idx="95">
                  <c:v>274.01762984958441</c:v>
                </c:pt>
                <c:pt idx="96">
                  <c:v>284.84513905165181</c:v>
                </c:pt>
                <c:pt idx="97">
                  <c:v>295.84880165815417</c:v>
                </c:pt>
                <c:pt idx="98">
                  <c:v>306.98519123987876</c:v>
                </c:pt>
                <c:pt idx="99">
                  <c:v>318.2103575548789</c:v>
                </c:pt>
                <c:pt idx="100">
                  <c:v>329.47999999999996</c:v>
                </c:pt>
              </c:numCache>
            </c:numRef>
          </c:xVal>
          <c:yVal>
            <c:numRef>
              <c:f>'DO NOT TOUCH THIS SHEET!'!$E$3:$E$103</c:f>
              <c:numCache>
                <c:formatCode>General</c:formatCode>
                <c:ptCount val="101"/>
                <c:pt idx="0">
                  <c:v>179.48</c:v>
                </c:pt>
                <c:pt idx="1">
                  <c:v>179.12583721830617</c:v>
                </c:pt>
                <c:pt idx="2">
                  <c:v>178.06474659192247</c:v>
                </c:pt>
                <c:pt idx="3">
                  <c:v>176.30091576078505</c:v>
                </c:pt>
                <c:pt idx="4">
                  <c:v>173.84130575936669</c:v>
                </c:pt>
                <c:pt idx="5">
                  <c:v>170.69562354465415</c:v>
                </c:pt>
                <c:pt idx="6">
                  <c:v>166.87628368722335</c:v>
                </c:pt>
                <c:pt idx="7">
                  <c:v>162.39835937660118</c:v>
                </c:pt>
                <c:pt idx="8">
                  <c:v>157.27952293427262</c:v>
                </c:pt>
                <c:pt idx="9">
                  <c:v>151.53997606910167</c:v>
                </c:pt>
                <c:pt idx="10">
                  <c:v>145.20237015041556</c:v>
                </c:pt>
                <c:pt idx="11">
                  <c:v>138.29171681339864</c:v>
                </c:pt>
                <c:pt idx="12">
                  <c:v>130.83528924959495</c:v>
                </c:pt>
                <c:pt idx="13">
                  <c:v>122.86251457208103</c:v>
                </c:pt>
                <c:pt idx="14">
                  <c:v>114.40485768009484</c:v>
                </c:pt>
                <c:pt idx="15">
                  <c:v>105.49569708145307</c:v>
                </c:pt>
                <c:pt idx="16">
                  <c:v>96.170193162830302</c:v>
                </c:pt>
                <c:pt idx="17">
                  <c:v>86.465149427775856</c:v>
                </c:pt>
                <c:pt idx="18">
                  <c:v>76.41886725009924</c:v>
                </c:pt>
                <c:pt idx="19">
                  <c:v>66.070994715846012</c:v>
                </c:pt>
                <c:pt idx="20">
                  <c:v>55.462370150415566</c:v>
                </c:pt>
                <c:pt idx="21">
                  <c:v>44.634860948348127</c:v>
                </c:pt>
                <c:pt idx="22">
                  <c:v>33.631198341845831</c:v>
                </c:pt>
                <c:pt idx="23">
                  <c:v>22.494808760121327</c:v>
                </c:pt>
                <c:pt idx="24">
                  <c:v>11.269642445121191</c:v>
                </c:pt>
                <c:pt idx="25">
                  <c:v>1.0994482234349956E-14</c:v>
                </c:pt>
                <c:pt idx="26">
                  <c:v>-11.269642445121169</c:v>
                </c:pt>
                <c:pt idx="27">
                  <c:v>-22.494808760121348</c:v>
                </c:pt>
                <c:pt idx="28">
                  <c:v>-33.631198341845852</c:v>
                </c:pt>
                <c:pt idx="29">
                  <c:v>-44.634860948348106</c:v>
                </c:pt>
                <c:pt idx="30">
                  <c:v>-55.462370150415545</c:v>
                </c:pt>
                <c:pt idx="31">
                  <c:v>-66.070994715845998</c:v>
                </c:pt>
                <c:pt idx="32">
                  <c:v>-76.41886725009924</c:v>
                </c:pt>
                <c:pt idx="33">
                  <c:v>-86.465149427775813</c:v>
                </c:pt>
                <c:pt idx="34">
                  <c:v>-96.170193162830273</c:v>
                </c:pt>
                <c:pt idx="35">
                  <c:v>-105.49569708145306</c:v>
                </c:pt>
                <c:pt idx="36">
                  <c:v>-114.40485768009484</c:v>
                </c:pt>
                <c:pt idx="37">
                  <c:v>-122.86251457208104</c:v>
                </c:pt>
                <c:pt idx="38">
                  <c:v>-130.83528924959489</c:v>
                </c:pt>
                <c:pt idx="39">
                  <c:v>-138.29171681339866</c:v>
                </c:pt>
                <c:pt idx="40">
                  <c:v>-145.20237015041553</c:v>
                </c:pt>
                <c:pt idx="41">
                  <c:v>-151.53997606910167</c:v>
                </c:pt>
                <c:pt idx="42">
                  <c:v>-157.27952293427262</c:v>
                </c:pt>
                <c:pt idx="43">
                  <c:v>-162.39835937660115</c:v>
                </c:pt>
                <c:pt idx="44">
                  <c:v>-166.87628368722335</c:v>
                </c:pt>
                <c:pt idx="45">
                  <c:v>-170.69562354465415</c:v>
                </c:pt>
                <c:pt idx="46">
                  <c:v>-173.84130575936669</c:v>
                </c:pt>
                <c:pt idx="47">
                  <c:v>-176.30091576078505</c:v>
                </c:pt>
                <c:pt idx="48">
                  <c:v>-178.06474659192247</c:v>
                </c:pt>
                <c:pt idx="49">
                  <c:v>-179.12583721830617</c:v>
                </c:pt>
                <c:pt idx="50">
                  <c:v>-179.48</c:v>
                </c:pt>
                <c:pt idx="51">
                  <c:v>-179.12583721830617</c:v>
                </c:pt>
                <c:pt idx="52">
                  <c:v>-178.06474659192247</c:v>
                </c:pt>
                <c:pt idx="53">
                  <c:v>-176.30091576078505</c:v>
                </c:pt>
                <c:pt idx="54">
                  <c:v>-173.84130575936669</c:v>
                </c:pt>
                <c:pt idx="55">
                  <c:v>-170.69562354465415</c:v>
                </c:pt>
                <c:pt idx="56">
                  <c:v>-166.87628368722335</c:v>
                </c:pt>
                <c:pt idx="57">
                  <c:v>-162.39835937660118</c:v>
                </c:pt>
                <c:pt idx="58">
                  <c:v>-157.27952293427265</c:v>
                </c:pt>
                <c:pt idx="59">
                  <c:v>-151.53997606910164</c:v>
                </c:pt>
                <c:pt idx="60">
                  <c:v>-145.20237015041559</c:v>
                </c:pt>
                <c:pt idx="61">
                  <c:v>-138.29171681339864</c:v>
                </c:pt>
                <c:pt idx="62">
                  <c:v>-130.83528924959495</c:v>
                </c:pt>
                <c:pt idx="63">
                  <c:v>-122.86251457208108</c:v>
                </c:pt>
                <c:pt idx="64">
                  <c:v>-114.40485768009479</c:v>
                </c:pt>
                <c:pt idx="65">
                  <c:v>-105.49569708145309</c:v>
                </c:pt>
                <c:pt idx="66">
                  <c:v>-96.170193162830401</c:v>
                </c:pt>
                <c:pt idx="67">
                  <c:v>-86.465149427775856</c:v>
                </c:pt>
                <c:pt idx="68">
                  <c:v>-76.418867250099282</c:v>
                </c:pt>
                <c:pt idx="69">
                  <c:v>-66.07099471584597</c:v>
                </c:pt>
                <c:pt idx="70">
                  <c:v>-55.462370150415587</c:v>
                </c:pt>
                <c:pt idx="71">
                  <c:v>-44.634860948348226</c:v>
                </c:pt>
                <c:pt idx="72">
                  <c:v>-33.631198341845852</c:v>
                </c:pt>
                <c:pt idx="73">
                  <c:v>-22.494808760121231</c:v>
                </c:pt>
                <c:pt idx="74">
                  <c:v>-11.269642445121134</c:v>
                </c:pt>
                <c:pt idx="75">
                  <c:v>-3.2983446703049865E-14</c:v>
                </c:pt>
                <c:pt idx="76">
                  <c:v>11.269642445121066</c:v>
                </c:pt>
                <c:pt idx="77">
                  <c:v>22.494808760121323</c:v>
                </c:pt>
                <c:pt idx="78">
                  <c:v>33.631198341845945</c:v>
                </c:pt>
                <c:pt idx="79">
                  <c:v>44.634860948348162</c:v>
                </c:pt>
                <c:pt idx="80">
                  <c:v>55.462370150415524</c:v>
                </c:pt>
                <c:pt idx="81">
                  <c:v>66.070994715845899</c:v>
                </c:pt>
                <c:pt idx="82">
                  <c:v>76.418867250099225</c:v>
                </c:pt>
                <c:pt idx="83">
                  <c:v>86.465149427775927</c:v>
                </c:pt>
                <c:pt idx="84">
                  <c:v>96.17019316283033</c:v>
                </c:pt>
                <c:pt idx="85">
                  <c:v>105.49569708145303</c:v>
                </c:pt>
                <c:pt idx="86">
                  <c:v>114.40485768009475</c:v>
                </c:pt>
                <c:pt idx="87">
                  <c:v>122.86251457208103</c:v>
                </c:pt>
                <c:pt idx="88">
                  <c:v>130.83528924959501</c:v>
                </c:pt>
                <c:pt idx="89">
                  <c:v>138.29171681339866</c:v>
                </c:pt>
                <c:pt idx="90">
                  <c:v>145.20237015041553</c:v>
                </c:pt>
                <c:pt idx="91">
                  <c:v>151.53997606910158</c:v>
                </c:pt>
                <c:pt idx="92">
                  <c:v>157.27952293427262</c:v>
                </c:pt>
                <c:pt idx="93">
                  <c:v>162.39835937660121</c:v>
                </c:pt>
                <c:pt idx="94">
                  <c:v>166.87628368722335</c:v>
                </c:pt>
                <c:pt idx="95">
                  <c:v>170.69562354465415</c:v>
                </c:pt>
                <c:pt idx="96">
                  <c:v>173.84130575936666</c:v>
                </c:pt>
                <c:pt idx="97">
                  <c:v>176.30091576078505</c:v>
                </c:pt>
                <c:pt idx="98">
                  <c:v>178.06474659192247</c:v>
                </c:pt>
                <c:pt idx="99">
                  <c:v>179.12583721830617</c:v>
                </c:pt>
                <c:pt idx="100">
                  <c:v>179.48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9B-4788-92F9-17004F59CB2B}"/>
            </c:ext>
          </c:extLst>
        </c:ser>
        <c:ser>
          <c:idx val="7"/>
          <c:order val="2"/>
          <c:tx>
            <c:v>EffBFMohr</c:v>
          </c:tx>
          <c:spPr>
            <a:ln w="1270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'Triaxial Calcs1'!$H$39:$H$43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222.82499999999999</c:v>
                </c:pt>
                <c:pt idx="2">
                  <c:v>329.48</c:v>
                </c:pt>
                <c:pt idx="3">
                  <c:v>131.51</c:v>
                </c:pt>
                <c:pt idx="4">
                  <c:v>0</c:v>
                </c:pt>
              </c:numCache>
            </c:numRef>
          </c:xVal>
          <c:yVal>
            <c:numRef>
              <c:f>'Triaxial Calcs1'!$J$39:$J$43</c:f>
              <c:numCache>
                <c:formatCode>0.000</c:formatCode>
                <c:ptCount val="5"/>
                <c:pt idx="0">
                  <c:v>17.167218748738769</c:v>
                </c:pt>
                <c:pt idx="1">
                  <c:v>144.40830471710086</c:v>
                </c:pt>
                <c:pt idx="2">
                  <c:v>205.31214416041138</c:v>
                </c:pt>
                <c:pt idx="3">
                  <c:v>92.264156774989402</c:v>
                </c:pt>
                <c:pt idx="4">
                  <c:v>17.167218748738769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D9B-4788-92F9-17004F59CB2B}"/>
            </c:ext>
          </c:extLst>
        </c:ser>
        <c:ser>
          <c:idx val="5"/>
          <c:order val="3"/>
          <c:tx>
            <c:v>HCR7</c:v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'DO NOT TOUCH THIS SHEET!'!$I$3:$I$103</c:f>
              <c:numCache>
                <c:formatCode>General</c:formatCode>
                <c:ptCount val="101"/>
                <c:pt idx="0">
                  <c:v>131.51</c:v>
                </c:pt>
                <c:pt idx="1">
                  <c:v>136.62805524683432</c:v>
                </c:pt>
                <c:pt idx="2">
                  <c:v>141.72591186782643</c:v>
                </c:pt>
                <c:pt idx="3">
                  <c:v>146.7834509518824</c:v>
                </c:pt>
                <c:pt idx="4">
                  <c:v>151.78071270280731</c:v>
                </c:pt>
                <c:pt idx="5">
                  <c:v>156.69797521150196</c:v>
                </c:pt>
                <c:pt idx="6">
                  <c:v>161.5158322893281</c:v>
                </c:pt>
                <c:pt idx="7">
                  <c:v>166.21527005546906</c:v>
                </c:pt>
                <c:pt idx="8">
                  <c:v>170.77774197603082</c:v>
                </c:pt>
                <c:pt idx="9">
                  <c:v>175.18524205873803</c:v>
                </c:pt>
                <c:pt idx="10">
                  <c:v>179.42037591435948</c:v>
                </c:pt>
                <c:pt idx="11">
                  <c:v>183.46642940441569</c:v>
                </c:pt>
                <c:pt idx="12">
                  <c:v>187.30743460424742</c:v>
                </c:pt>
                <c:pt idx="13">
                  <c:v>190.92823282111925</c:v>
                </c:pt>
                <c:pt idx="14">
                  <c:v>194.31453441865457</c:v>
                </c:pt>
                <c:pt idx="15">
                  <c:v>197.45297521150195</c:v>
                </c:pt>
                <c:pt idx="16">
                  <c:v>200.33116920766923</c:v>
                </c:pt>
                <c:pt idx="17">
                  <c:v>202.9377574903753</c:v>
                </c:pt>
                <c:pt idx="18">
                  <c:v>205.26245304650524</c:v>
                </c:pt>
                <c:pt idx="19">
                  <c:v>207.29608136475136</c:v>
                </c:pt>
                <c:pt idx="20">
                  <c:v>209.03061664321797</c:v>
                </c:pt>
                <c:pt idx="21">
                  <c:v>210.45921346359472</c:v>
                </c:pt>
                <c:pt idx="22">
                  <c:v>211.5762338068954</c:v>
                </c:pt>
                <c:pt idx="23">
                  <c:v>212.37726930414308</c:v>
                </c:pt>
                <c:pt idx="24">
                  <c:v>212.85915863418842</c:v>
                </c:pt>
                <c:pt idx="25">
                  <c:v>213.01999999999998</c:v>
                </c:pt>
                <c:pt idx="26">
                  <c:v>212.85915863418842</c:v>
                </c:pt>
                <c:pt idx="27">
                  <c:v>212.37726930414308</c:v>
                </c:pt>
                <c:pt idx="28">
                  <c:v>211.5762338068954</c:v>
                </c:pt>
                <c:pt idx="29">
                  <c:v>210.45921346359472</c:v>
                </c:pt>
                <c:pt idx="30">
                  <c:v>209.03061664321797</c:v>
                </c:pt>
                <c:pt idx="31">
                  <c:v>207.29608136475136</c:v>
                </c:pt>
                <c:pt idx="32">
                  <c:v>205.26245304650524</c:v>
                </c:pt>
                <c:pt idx="33">
                  <c:v>202.9377574903753</c:v>
                </c:pt>
                <c:pt idx="34">
                  <c:v>200.33116920766923</c:v>
                </c:pt>
                <c:pt idx="35">
                  <c:v>197.45297521150195</c:v>
                </c:pt>
                <c:pt idx="36">
                  <c:v>194.31453441865457</c:v>
                </c:pt>
                <c:pt idx="37">
                  <c:v>190.92823282111925</c:v>
                </c:pt>
                <c:pt idx="38">
                  <c:v>187.30743460424742</c:v>
                </c:pt>
                <c:pt idx="39">
                  <c:v>183.46642940441569</c:v>
                </c:pt>
                <c:pt idx="40">
                  <c:v>179.42037591435948</c:v>
                </c:pt>
                <c:pt idx="41">
                  <c:v>175.18524205873803</c:v>
                </c:pt>
                <c:pt idx="42">
                  <c:v>170.7777419760308</c:v>
                </c:pt>
                <c:pt idx="43">
                  <c:v>166.21527005546909</c:v>
                </c:pt>
                <c:pt idx="44">
                  <c:v>161.51583228932807</c:v>
                </c:pt>
                <c:pt idx="45">
                  <c:v>156.69797521150196</c:v>
                </c:pt>
                <c:pt idx="46">
                  <c:v>151.78071270280731</c:v>
                </c:pt>
                <c:pt idx="47">
                  <c:v>146.7834509518824</c:v>
                </c:pt>
                <c:pt idx="48">
                  <c:v>141.72591186782645</c:v>
                </c:pt>
                <c:pt idx="49">
                  <c:v>136.62805524683429</c:v>
                </c:pt>
                <c:pt idx="50">
                  <c:v>131.51</c:v>
                </c:pt>
                <c:pt idx="51">
                  <c:v>126.39194475316566</c:v>
                </c:pt>
                <c:pt idx="52">
                  <c:v>121.29408813217354</c:v>
                </c:pt>
                <c:pt idx="53">
                  <c:v>116.2365490481176</c:v>
                </c:pt>
                <c:pt idx="54">
                  <c:v>111.23928729719266</c:v>
                </c:pt>
                <c:pt idx="55">
                  <c:v>106.32202478849804</c:v>
                </c:pt>
                <c:pt idx="56">
                  <c:v>101.50416771067189</c:v>
                </c:pt>
                <c:pt idx="57">
                  <c:v>96.804729944530919</c:v>
                </c:pt>
                <c:pt idx="58">
                  <c:v>92.2422580239692</c:v>
                </c:pt>
                <c:pt idx="59">
                  <c:v>87.834757941261955</c:v>
                </c:pt>
                <c:pt idx="60">
                  <c:v>83.599624085640514</c:v>
                </c:pt>
                <c:pt idx="61">
                  <c:v>79.55357059558429</c:v>
                </c:pt>
                <c:pt idx="62">
                  <c:v>75.712565395752563</c:v>
                </c:pt>
                <c:pt idx="63">
                  <c:v>72.091767178880758</c:v>
                </c:pt>
                <c:pt idx="64">
                  <c:v>68.705465581345393</c:v>
                </c:pt>
                <c:pt idx="65">
                  <c:v>65.567024788498031</c:v>
                </c:pt>
                <c:pt idx="66">
                  <c:v>62.688830792330762</c:v>
                </c:pt>
                <c:pt idx="67">
                  <c:v>60.082242509624663</c:v>
                </c:pt>
                <c:pt idx="68">
                  <c:v>57.757546953494753</c:v>
                </c:pt>
                <c:pt idx="69">
                  <c:v>55.723918635248609</c:v>
                </c:pt>
                <c:pt idx="70">
                  <c:v>53.989383356782028</c:v>
                </c:pt>
                <c:pt idx="71">
                  <c:v>52.560786536405274</c:v>
                </c:pt>
                <c:pt idx="72">
                  <c:v>51.443766193104565</c:v>
                </c:pt>
                <c:pt idx="73">
                  <c:v>50.642730695856898</c:v>
                </c:pt>
                <c:pt idx="74">
                  <c:v>50.160841365811578</c:v>
                </c:pt>
                <c:pt idx="75">
                  <c:v>49.999999999999986</c:v>
                </c:pt>
                <c:pt idx="76">
                  <c:v>50.160841365811578</c:v>
                </c:pt>
                <c:pt idx="77">
                  <c:v>50.642730695856898</c:v>
                </c:pt>
                <c:pt idx="78">
                  <c:v>51.44376619310458</c:v>
                </c:pt>
                <c:pt idx="79">
                  <c:v>52.56078653640526</c:v>
                </c:pt>
                <c:pt idx="80">
                  <c:v>53.989383356782014</c:v>
                </c:pt>
                <c:pt idx="81">
                  <c:v>55.723918635248594</c:v>
                </c:pt>
                <c:pt idx="82">
                  <c:v>57.757546953494725</c:v>
                </c:pt>
                <c:pt idx="83">
                  <c:v>60.082242509624677</c:v>
                </c:pt>
                <c:pt idx="84">
                  <c:v>62.688830792330748</c:v>
                </c:pt>
                <c:pt idx="85">
                  <c:v>65.567024788498017</c:v>
                </c:pt>
                <c:pt idx="86">
                  <c:v>68.705465581345379</c:v>
                </c:pt>
                <c:pt idx="87">
                  <c:v>72.09176717888073</c:v>
                </c:pt>
                <c:pt idx="88">
                  <c:v>75.712565395752605</c:v>
                </c:pt>
                <c:pt idx="89">
                  <c:v>79.55357059558429</c:v>
                </c:pt>
                <c:pt idx="90">
                  <c:v>83.599624085640485</c:v>
                </c:pt>
                <c:pt idx="91">
                  <c:v>87.834757941261927</c:v>
                </c:pt>
                <c:pt idx="92">
                  <c:v>92.242258023969171</c:v>
                </c:pt>
                <c:pt idx="93">
                  <c:v>96.804729944530948</c:v>
                </c:pt>
                <c:pt idx="94">
                  <c:v>101.50416771067189</c:v>
                </c:pt>
                <c:pt idx="95">
                  <c:v>106.32202478849801</c:v>
                </c:pt>
                <c:pt idx="96">
                  <c:v>111.23928729719263</c:v>
                </c:pt>
                <c:pt idx="97">
                  <c:v>116.23654904811757</c:v>
                </c:pt>
                <c:pt idx="98">
                  <c:v>121.29408813217358</c:v>
                </c:pt>
                <c:pt idx="99">
                  <c:v>126.39194475316566</c:v>
                </c:pt>
                <c:pt idx="100">
                  <c:v>131.50999999999996</c:v>
                </c:pt>
              </c:numCache>
            </c:numRef>
          </c:xVal>
          <c:yVal>
            <c:numRef>
              <c:f>'DO NOT TOUCH THIS SHEET!'!$H$3:$H$103</c:f>
              <c:numCache>
                <c:formatCode>General</c:formatCode>
                <c:ptCount val="101"/>
                <c:pt idx="0">
                  <c:v>81.510000000000005</c:v>
                </c:pt>
                <c:pt idx="1">
                  <c:v>81.349158634188413</c:v>
                </c:pt>
                <c:pt idx="2">
                  <c:v>80.867269304143093</c:v>
                </c:pt>
                <c:pt idx="3">
                  <c:v>80.066233806895426</c:v>
                </c:pt>
                <c:pt idx="4">
                  <c:v>78.949213463594731</c:v>
                </c:pt>
                <c:pt idx="5">
                  <c:v>77.520616643217963</c:v>
                </c:pt>
                <c:pt idx="6">
                  <c:v>75.786081364751382</c:v>
                </c:pt>
                <c:pt idx="7">
                  <c:v>73.752453046505266</c:v>
                </c:pt>
                <c:pt idx="8">
                  <c:v>71.427757490375328</c:v>
                </c:pt>
                <c:pt idx="9">
                  <c:v>68.821169207669257</c:v>
                </c:pt>
                <c:pt idx="10">
                  <c:v>65.942975211501974</c:v>
                </c:pt>
                <c:pt idx="11">
                  <c:v>62.804534418654576</c:v>
                </c:pt>
                <c:pt idx="12">
                  <c:v>59.418232821119261</c:v>
                </c:pt>
                <c:pt idx="13">
                  <c:v>55.797434604247414</c:v>
                </c:pt>
                <c:pt idx="14">
                  <c:v>51.956429404415701</c:v>
                </c:pt>
                <c:pt idx="15">
                  <c:v>47.910375914359491</c:v>
                </c:pt>
                <c:pt idx="16">
                  <c:v>43.675242058738014</c:v>
                </c:pt>
                <c:pt idx="17">
                  <c:v>39.26774197603082</c:v>
                </c:pt>
                <c:pt idx="18">
                  <c:v>34.705270055469072</c:v>
                </c:pt>
                <c:pt idx="19">
                  <c:v>30.005832289328112</c:v>
                </c:pt>
                <c:pt idx="20">
                  <c:v>25.187975211501968</c:v>
                </c:pt>
                <c:pt idx="21">
                  <c:v>20.270712702807312</c:v>
                </c:pt>
                <c:pt idx="22">
                  <c:v>15.273450951882406</c:v>
                </c:pt>
                <c:pt idx="23">
                  <c:v>10.21591186782644</c:v>
                </c:pt>
                <c:pt idx="24">
                  <c:v>5.1180552468343459</c:v>
                </c:pt>
                <c:pt idx="25">
                  <c:v>4.993092527980081E-15</c:v>
                </c:pt>
                <c:pt idx="26">
                  <c:v>-5.1180552468343361</c:v>
                </c:pt>
                <c:pt idx="27">
                  <c:v>-10.215911867826449</c:v>
                </c:pt>
                <c:pt idx="28">
                  <c:v>-15.273450951882413</c:v>
                </c:pt>
                <c:pt idx="29">
                  <c:v>-20.270712702807302</c:v>
                </c:pt>
                <c:pt idx="30">
                  <c:v>-25.187975211501961</c:v>
                </c:pt>
                <c:pt idx="31">
                  <c:v>-30.005832289328104</c:v>
                </c:pt>
                <c:pt idx="32">
                  <c:v>-34.705270055469079</c:v>
                </c:pt>
                <c:pt idx="33">
                  <c:v>-39.267741976030798</c:v>
                </c:pt>
                <c:pt idx="34">
                  <c:v>-43.675242058738</c:v>
                </c:pt>
                <c:pt idx="35">
                  <c:v>-47.910375914359477</c:v>
                </c:pt>
                <c:pt idx="36">
                  <c:v>-51.956429404415701</c:v>
                </c:pt>
                <c:pt idx="37">
                  <c:v>-55.797434604247421</c:v>
                </c:pt>
                <c:pt idx="38">
                  <c:v>-59.41823282111924</c:v>
                </c:pt>
                <c:pt idx="39">
                  <c:v>-62.804534418654598</c:v>
                </c:pt>
                <c:pt idx="40">
                  <c:v>-65.94297521150196</c:v>
                </c:pt>
                <c:pt idx="41">
                  <c:v>-68.821169207669257</c:v>
                </c:pt>
                <c:pt idx="42">
                  <c:v>-71.427757490375328</c:v>
                </c:pt>
                <c:pt idx="43">
                  <c:v>-73.752453046505238</c:v>
                </c:pt>
                <c:pt idx="44">
                  <c:v>-75.786081364751382</c:v>
                </c:pt>
                <c:pt idx="45">
                  <c:v>-77.520616643217963</c:v>
                </c:pt>
                <c:pt idx="46">
                  <c:v>-78.949213463594731</c:v>
                </c:pt>
                <c:pt idx="47">
                  <c:v>-80.066233806895426</c:v>
                </c:pt>
                <c:pt idx="48">
                  <c:v>-80.867269304143093</c:v>
                </c:pt>
                <c:pt idx="49">
                  <c:v>-81.349158634188413</c:v>
                </c:pt>
                <c:pt idx="50">
                  <c:v>-81.510000000000005</c:v>
                </c:pt>
                <c:pt idx="51">
                  <c:v>-81.349158634188413</c:v>
                </c:pt>
                <c:pt idx="52">
                  <c:v>-80.867269304143093</c:v>
                </c:pt>
                <c:pt idx="53">
                  <c:v>-80.066233806895426</c:v>
                </c:pt>
                <c:pt idx="54">
                  <c:v>-78.949213463594731</c:v>
                </c:pt>
                <c:pt idx="55">
                  <c:v>-77.520616643217977</c:v>
                </c:pt>
                <c:pt idx="56">
                  <c:v>-75.786081364751382</c:v>
                </c:pt>
                <c:pt idx="57">
                  <c:v>-73.752453046505252</c:v>
                </c:pt>
                <c:pt idx="58">
                  <c:v>-71.427757490375328</c:v>
                </c:pt>
                <c:pt idx="59">
                  <c:v>-68.821169207669243</c:v>
                </c:pt>
                <c:pt idx="60">
                  <c:v>-65.942975211501974</c:v>
                </c:pt>
                <c:pt idx="61">
                  <c:v>-62.804534418654583</c:v>
                </c:pt>
                <c:pt idx="62">
                  <c:v>-59.418232821119261</c:v>
                </c:pt>
                <c:pt idx="63">
                  <c:v>-55.797434604247442</c:v>
                </c:pt>
                <c:pt idx="64">
                  <c:v>-51.956429404415687</c:v>
                </c:pt>
                <c:pt idx="65">
                  <c:v>-47.910375914359498</c:v>
                </c:pt>
                <c:pt idx="66">
                  <c:v>-43.675242058738057</c:v>
                </c:pt>
                <c:pt idx="67">
                  <c:v>-39.267741976030813</c:v>
                </c:pt>
                <c:pt idx="68">
                  <c:v>-34.7052700554691</c:v>
                </c:pt>
                <c:pt idx="69">
                  <c:v>-30.00583228932809</c:v>
                </c:pt>
                <c:pt idx="70">
                  <c:v>-25.187975211501978</c:v>
                </c:pt>
                <c:pt idx="71">
                  <c:v>-20.270712702807355</c:v>
                </c:pt>
                <c:pt idx="72">
                  <c:v>-15.273450951882415</c:v>
                </c:pt>
                <c:pt idx="73">
                  <c:v>-10.215911867826398</c:v>
                </c:pt>
                <c:pt idx="74">
                  <c:v>-5.1180552468343201</c:v>
                </c:pt>
                <c:pt idx="75">
                  <c:v>-1.4979277583940244E-14</c:v>
                </c:pt>
                <c:pt idx="76">
                  <c:v>5.118055246834289</c:v>
                </c:pt>
                <c:pt idx="77">
                  <c:v>10.215911867826438</c:v>
                </c:pt>
                <c:pt idx="78">
                  <c:v>15.273450951882456</c:v>
                </c:pt>
                <c:pt idx="79">
                  <c:v>20.270712702807327</c:v>
                </c:pt>
                <c:pt idx="80">
                  <c:v>25.18797521150195</c:v>
                </c:pt>
                <c:pt idx="81">
                  <c:v>30.005832289328058</c:v>
                </c:pt>
                <c:pt idx="82">
                  <c:v>34.705270055469072</c:v>
                </c:pt>
                <c:pt idx="83">
                  <c:v>39.267741976030848</c:v>
                </c:pt>
                <c:pt idx="84">
                  <c:v>43.675242058738029</c:v>
                </c:pt>
                <c:pt idx="85">
                  <c:v>47.91037591435947</c:v>
                </c:pt>
                <c:pt idx="86">
                  <c:v>51.956429404415665</c:v>
                </c:pt>
                <c:pt idx="87">
                  <c:v>55.797434604247414</c:v>
                </c:pt>
                <c:pt idx="88">
                  <c:v>59.41823282111929</c:v>
                </c:pt>
                <c:pt idx="89">
                  <c:v>62.804534418654598</c:v>
                </c:pt>
                <c:pt idx="90">
                  <c:v>65.94297521150196</c:v>
                </c:pt>
                <c:pt idx="91">
                  <c:v>68.821169207669229</c:v>
                </c:pt>
                <c:pt idx="92">
                  <c:v>71.427757490375328</c:v>
                </c:pt>
                <c:pt idx="93">
                  <c:v>73.752453046505266</c:v>
                </c:pt>
                <c:pt idx="94">
                  <c:v>75.786081364751382</c:v>
                </c:pt>
                <c:pt idx="95">
                  <c:v>77.520616643217963</c:v>
                </c:pt>
                <c:pt idx="96">
                  <c:v>78.949213463594717</c:v>
                </c:pt>
                <c:pt idx="97">
                  <c:v>80.066233806895426</c:v>
                </c:pt>
                <c:pt idx="98">
                  <c:v>80.867269304143093</c:v>
                </c:pt>
                <c:pt idx="99">
                  <c:v>81.349158634188413</c:v>
                </c:pt>
                <c:pt idx="100">
                  <c:v>81.510000000000005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D9B-4788-92F9-17004F59C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328392"/>
        <c:axId val="1"/>
      </c:scatterChart>
      <c:valAx>
        <c:axId val="580328392"/>
        <c:scaling>
          <c:orientation val="minMax"/>
          <c:max val="55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Normal Stress (kPa)</a:t>
                </a:r>
              </a:p>
            </c:rich>
          </c:tx>
          <c:layout>
            <c:manualLayout>
              <c:xMode val="edge"/>
              <c:yMode val="edge"/>
              <c:x val="0.39702288713910766"/>
              <c:y val="0.938592375722087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50"/>
      </c:valAx>
      <c:valAx>
        <c:axId val="1"/>
        <c:scaling>
          <c:orientation val="minMax"/>
          <c:max val="2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2.4813746107823477E-2"/>
              <c:y val="0.313513991520290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0328392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16903929277351809"/>
          <c:y val="8.3140971353758475E-2"/>
          <c:w val="0.13345207324225114"/>
          <c:h val="0.212471371237382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Effective Stress</a:t>
            </a:r>
          </a:p>
        </c:rich>
      </c:tx>
      <c:layout>
        <c:manualLayout>
          <c:xMode val="edge"/>
          <c:yMode val="edge"/>
          <c:x val="0.37317072208079249"/>
          <c:y val="6.43278595109821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75687701613985"/>
          <c:y val="0.1611840810803214"/>
          <c:w val="0.75107998003317067"/>
          <c:h val="0.66776262161847433"/>
        </c:manualLayout>
      </c:layout>
      <c:scatterChart>
        <c:scatterStyle val="lineMarker"/>
        <c:varyColors val="0"/>
        <c:ser>
          <c:idx val="0"/>
          <c:order val="0"/>
          <c:tx>
            <c:v>EffStrDataPoints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9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8.3877588088192595E-2"/>
                  <c:y val="0.2226419973365398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'Triaxial Calcs1'!$D$40:$D$43</c:f>
              <c:numCache>
                <c:formatCode>0.00</c:formatCode>
                <c:ptCount val="4"/>
                <c:pt idx="0">
                  <c:v>167.72499999999999</c:v>
                </c:pt>
                <c:pt idx="1">
                  <c:v>265.98</c:v>
                </c:pt>
                <c:pt idx="2">
                  <c:v>117.81</c:v>
                </c:pt>
                <c:pt idx="3">
                  <c:v>0</c:v>
                </c:pt>
              </c:numCache>
            </c:numRef>
          </c:xVal>
          <c:yVal>
            <c:numRef>
              <c:f>'Triaxial Calcs1'!$C$40:$C$43</c:f>
              <c:numCache>
                <c:formatCode>0.00</c:formatCode>
                <c:ptCount val="4"/>
                <c:pt idx="0">
                  <c:v>122.825</c:v>
                </c:pt>
                <c:pt idx="1">
                  <c:v>179.48</c:v>
                </c:pt>
                <c:pt idx="2">
                  <c:v>81.510000000000019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14-43DA-879E-B4EEC59B8CEE}"/>
            </c:ext>
          </c:extLst>
        </c:ser>
        <c:ser>
          <c:idx val="1"/>
          <c:order val="1"/>
          <c:tx>
            <c:v>EFFStrBFLine</c:v>
          </c:tx>
          <c:spPr>
            <a:ln w="12700">
              <a:solidFill>
                <a:srgbClr val="006411"/>
              </a:solidFill>
              <a:prstDash val="solid"/>
            </a:ln>
          </c:spPr>
          <c:marker>
            <c:symbol val="none"/>
          </c:marker>
          <c:xVal>
            <c:numRef>
              <c:f>'Triaxial Calcs1'!$D$39:$D$43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167.72499999999999</c:v>
                </c:pt>
                <c:pt idx="2">
                  <c:v>265.98</c:v>
                </c:pt>
                <c:pt idx="3">
                  <c:v>117.81</c:v>
                </c:pt>
                <c:pt idx="4">
                  <c:v>0</c:v>
                </c:pt>
              </c:numCache>
            </c:numRef>
          </c:xVal>
          <c:yVal>
            <c:numRef>
              <c:f>'Triaxial Calcs1'!$E$39:$E$43</c:f>
              <c:numCache>
                <c:formatCode>0.000</c:formatCode>
                <c:ptCount val="5"/>
                <c:pt idx="0">
                  <c:v>8.5504076386450834</c:v>
                </c:pt>
                <c:pt idx="1">
                  <c:v>117.47404436915063</c:v>
                </c:pt>
                <c:pt idx="2">
                  <c:v>181.28261152941789</c:v>
                </c:pt>
                <c:pt idx="3">
                  <c:v>85.058344101431544</c:v>
                </c:pt>
                <c:pt idx="4">
                  <c:v>8.5504076386450834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14-43DA-879E-B4EEC59B8CEE}"/>
            </c:ext>
          </c:extLst>
        </c:ser>
        <c:ser>
          <c:idx val="2"/>
          <c:order val="2"/>
          <c:tx>
            <c:v>EffBFMohr</c:v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trendline>
            <c:spPr>
              <a:ln w="3175">
                <a:solidFill>
                  <a:srgbClr val="DD0806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0181115783017979"/>
                  <c:y val="-1.91645009891005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Calcs1'!$D$39:$D$43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167.72499999999999</c:v>
                </c:pt>
                <c:pt idx="2">
                  <c:v>265.98</c:v>
                </c:pt>
                <c:pt idx="3">
                  <c:v>117.81</c:v>
                </c:pt>
                <c:pt idx="4">
                  <c:v>0</c:v>
                </c:pt>
              </c:numCache>
            </c:numRef>
          </c:xVal>
          <c:yVal>
            <c:numRef>
              <c:f>'Triaxial Calcs1'!$F$39:$F$43</c:f>
              <c:numCache>
                <c:formatCode>0.000</c:formatCode>
                <c:ptCount val="5"/>
                <c:pt idx="0">
                  <c:v>11.244150656309635</c:v>
                </c:pt>
                <c:pt idx="1">
                  <c:v>154.48337774244931</c:v>
                </c:pt>
                <c:pt idx="2">
                  <c:v>238.39436452050063</c:v>
                </c:pt>
                <c:pt idx="3">
                  <c:v>111.85534960111877</c:v>
                </c:pt>
                <c:pt idx="4">
                  <c:v>11.244150656309635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14-43DA-879E-B4EEC59B8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90160"/>
        <c:axId val="1"/>
      </c:scatterChart>
      <c:valAx>
        <c:axId val="76119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s' (kPa)</a:t>
                </a:r>
              </a:p>
            </c:rich>
          </c:tx>
          <c:layout>
            <c:manualLayout>
              <c:xMode val="edge"/>
              <c:yMode val="edge"/>
              <c:x val="0.80604148165689815"/>
              <c:y val="0.91043954620803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t' (kPa)</a:t>
                </a:r>
              </a:p>
            </c:rich>
          </c:tx>
          <c:layout>
            <c:manualLayout>
              <c:xMode val="edge"/>
              <c:yMode val="edge"/>
              <c:x val="1.5059712627946047E-2"/>
              <c:y val="0.260954708247675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19016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" l="0.7" r="0.7" t="0.75" header="0.3" footer="0.3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Stress</a:t>
            </a:r>
          </a:p>
        </c:rich>
      </c:tx>
      <c:layout>
        <c:manualLayout>
          <c:xMode val="edge"/>
          <c:yMode val="edge"/>
          <c:x val="0.42832497063344155"/>
          <c:y val="5.43917145491948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9261036147825"/>
          <c:y val="0.15737704918032788"/>
          <c:w val="0.79717072934792499"/>
          <c:h val="0.67213114754098358"/>
        </c:manualLayout>
      </c:layout>
      <c:scatterChart>
        <c:scatterStyle val="lineMarker"/>
        <c:varyColors val="0"/>
        <c:ser>
          <c:idx val="0"/>
          <c:order val="0"/>
          <c:tx>
            <c:v>TotStrDataPoints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9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7.3494113361883301E-2"/>
                  <c:y val="0.2275837965636096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Calcs1'!$H$40:$H$43</c:f>
              <c:numCache>
                <c:formatCode>0.000</c:formatCode>
                <c:ptCount val="4"/>
                <c:pt idx="0">
                  <c:v>222.82499999999999</c:v>
                </c:pt>
                <c:pt idx="1">
                  <c:v>329.48</c:v>
                </c:pt>
                <c:pt idx="2">
                  <c:v>131.51</c:v>
                </c:pt>
                <c:pt idx="3">
                  <c:v>0</c:v>
                </c:pt>
              </c:numCache>
            </c:numRef>
          </c:xVal>
          <c:yVal>
            <c:numRef>
              <c:f>'Triaxial Calcs1'!$G$40:$G$43</c:f>
              <c:numCache>
                <c:formatCode>0.000</c:formatCode>
                <c:ptCount val="4"/>
                <c:pt idx="0">
                  <c:v>122.82499999999999</c:v>
                </c:pt>
                <c:pt idx="1">
                  <c:v>179.48</c:v>
                </c:pt>
                <c:pt idx="2">
                  <c:v>81.510000000000005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FE-4136-9777-E09DDAA6AB16}"/>
            </c:ext>
          </c:extLst>
        </c:ser>
        <c:ser>
          <c:idx val="1"/>
          <c:order val="1"/>
          <c:tx>
            <c:v>TotStrBFLine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'Triaxial Calcs1'!$H$39:$H$43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222.82499999999999</c:v>
                </c:pt>
                <c:pt idx="2">
                  <c:v>329.48</c:v>
                </c:pt>
                <c:pt idx="3">
                  <c:v>131.51</c:v>
                </c:pt>
                <c:pt idx="4">
                  <c:v>0</c:v>
                </c:pt>
              </c:numCache>
            </c:numRef>
          </c:xVal>
          <c:yVal>
            <c:numRef>
              <c:f>'Triaxial Calcs1'!$I$39:$I$43</c:f>
              <c:numCache>
                <c:formatCode>0.000</c:formatCode>
                <c:ptCount val="5"/>
                <c:pt idx="0">
                  <c:v>14.907840634674997</c:v>
                </c:pt>
                <c:pt idx="1">
                  <c:v>125.40272390973567</c:v>
                </c:pt>
                <c:pt idx="2">
                  <c:v>178.29100743134052</c:v>
                </c:pt>
                <c:pt idx="3">
                  <c:v>80.121268658923753</c:v>
                </c:pt>
                <c:pt idx="4">
                  <c:v>14.907840634674997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FE-4136-9777-E09DDAA6AB16}"/>
            </c:ext>
          </c:extLst>
        </c:ser>
        <c:ser>
          <c:idx val="2"/>
          <c:order val="2"/>
          <c:tx>
            <c:v>TotBFMohr</c:v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trendline>
            <c:spPr>
              <a:ln w="25400">
                <a:solidFill>
                  <a:srgbClr val="006411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7560421076397709"/>
                  <c:y val="-7.95133366949821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Calcs1'!$H$39:$H$43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222.82499999999999</c:v>
                </c:pt>
                <c:pt idx="2">
                  <c:v>329.48</c:v>
                </c:pt>
                <c:pt idx="3">
                  <c:v>131.51</c:v>
                </c:pt>
                <c:pt idx="4">
                  <c:v>0</c:v>
                </c:pt>
              </c:numCache>
            </c:numRef>
          </c:xVal>
          <c:yVal>
            <c:numRef>
              <c:f>'Triaxial Calcs1'!$J$39:$J$43</c:f>
              <c:numCache>
                <c:formatCode>0.000</c:formatCode>
                <c:ptCount val="5"/>
                <c:pt idx="0">
                  <c:v>17.167218748738769</c:v>
                </c:pt>
                <c:pt idx="1">
                  <c:v>144.40830471710086</c:v>
                </c:pt>
                <c:pt idx="2">
                  <c:v>205.31214416041138</c:v>
                </c:pt>
                <c:pt idx="3">
                  <c:v>92.264156774989402</c:v>
                </c:pt>
                <c:pt idx="4">
                  <c:v>17.167218748738769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FE-4136-9777-E09DDAA6A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88192"/>
        <c:axId val="1"/>
      </c:scatterChart>
      <c:valAx>
        <c:axId val="76118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s(kPa)</a:t>
                </a:r>
              </a:p>
            </c:rich>
          </c:tx>
          <c:layout>
            <c:manualLayout>
              <c:xMode val="edge"/>
              <c:yMode val="edge"/>
              <c:x val="0.84615454612984697"/>
              <c:y val="0.913723505873241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 (kPa)</a:t>
                </a:r>
              </a:p>
            </c:rich>
          </c:tx>
          <c:layout>
            <c:manualLayout>
              <c:xMode val="edge"/>
              <c:yMode val="edge"/>
              <c:x val="1.4156127169744237E-2"/>
              <c:y val="0.254386555488917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1881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50003433228586"/>
          <c:y val="9.5575629809928273E-2"/>
          <c:w val="0.84500025787361388"/>
          <c:h val="0.79640045567167195"/>
        </c:manualLayout>
      </c:layout>
      <c:scatterChart>
        <c:scatterStyle val="smoothMarker"/>
        <c:varyColors val="0"/>
        <c:ser>
          <c:idx val="0"/>
          <c:order val="0"/>
          <c:tx>
            <c:v>HCR1</c:v>
          </c:tx>
          <c:spPr>
            <a:ln w="127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'DO NOT TOUCH THIS SHEET'!$C$3:$C$103</c:f>
              <c:numCache>
                <c:formatCode>General</c:formatCode>
                <c:ptCount val="101"/>
                <c:pt idx="0">
                  <c:v>167.72499999999999</c:v>
                </c:pt>
                <c:pt idx="1">
                  <c:v>175.43724556118792</c:v>
                </c:pt>
                <c:pt idx="2">
                  <c:v>183.11905441253566</c:v>
                </c:pt>
                <c:pt idx="3">
                  <c:v>190.74010996399161</c:v>
                </c:pt>
                <c:pt idx="4">
                  <c:v>198.27033539102328</c:v>
                </c:pt>
                <c:pt idx="5">
                  <c:v>205.68001233410291</c:v>
                </c:pt>
                <c:pt idx="6">
                  <c:v>212.93989818349556</c:v>
                </c:pt>
                <c:pt idx="7">
                  <c:v>220.02134148648005</c:v>
                </c:pt>
                <c:pt idx="8">
                  <c:v>226.89639502154319</c:v>
                </c:pt>
                <c:pt idx="9">
                  <c:v>233.53792609329525</c:v>
                </c:pt>
                <c:pt idx="10">
                  <c:v>239.91972361282302</c:v>
                </c:pt>
                <c:pt idx="11">
                  <c:v>246.01660154088282</c:v>
                </c:pt>
                <c:pt idx="12">
                  <c:v>251.80449828569118</c:v>
                </c:pt>
                <c:pt idx="13">
                  <c:v>257.26057166303485</c:v>
                </c:pt>
                <c:pt idx="14">
                  <c:v>262.36328904393633</c:v>
                </c:pt>
                <c:pt idx="15">
                  <c:v>267.09251233410293</c:v>
                </c:pt>
                <c:pt idx="16">
                  <c:v>271.42957744978503</c:v>
                </c:pt>
                <c:pt idx="17">
                  <c:v>275.35736797638754</c:v>
                </c:pt>
                <c:pt idx="18">
                  <c:v>278.86038271913884</c:v>
                </c:pt>
                <c:pt idx="19">
                  <c:v>281.92479687922446</c:v>
                </c:pt>
                <c:pt idx="20">
                  <c:v>284.5385166139522</c:v>
                </c:pt>
                <c:pt idx="21">
                  <c:v>286.69122676562409</c:v>
                </c:pt>
                <c:pt idx="22">
                  <c:v>288.3744315707512</c:v>
                </c:pt>
                <c:pt idx="23">
                  <c:v>289.58148818895074</c:v>
                </c:pt>
                <c:pt idx="24">
                  <c:v>290.30763291920243</c:v>
                </c:pt>
                <c:pt idx="25">
                  <c:v>290.55</c:v>
                </c:pt>
                <c:pt idx="26">
                  <c:v>290.30763291920243</c:v>
                </c:pt>
                <c:pt idx="27">
                  <c:v>289.58148818895074</c:v>
                </c:pt>
                <c:pt idx="28">
                  <c:v>288.3744315707512</c:v>
                </c:pt>
                <c:pt idx="29">
                  <c:v>286.69122676562415</c:v>
                </c:pt>
                <c:pt idx="30">
                  <c:v>284.53851661395225</c:v>
                </c:pt>
                <c:pt idx="31">
                  <c:v>281.92479687922446</c:v>
                </c:pt>
                <c:pt idx="32">
                  <c:v>278.86038271913884</c:v>
                </c:pt>
                <c:pt idx="33">
                  <c:v>275.35736797638754</c:v>
                </c:pt>
                <c:pt idx="34">
                  <c:v>271.42957744978503</c:v>
                </c:pt>
                <c:pt idx="35">
                  <c:v>267.09251233410293</c:v>
                </c:pt>
                <c:pt idx="36">
                  <c:v>262.36328904393633</c:v>
                </c:pt>
                <c:pt idx="37">
                  <c:v>257.26057166303485</c:v>
                </c:pt>
                <c:pt idx="38">
                  <c:v>251.80449828569118</c:v>
                </c:pt>
                <c:pt idx="39">
                  <c:v>246.01660154088279</c:v>
                </c:pt>
                <c:pt idx="40">
                  <c:v>239.91972361282302</c:v>
                </c:pt>
                <c:pt idx="41">
                  <c:v>233.53792609329525</c:v>
                </c:pt>
                <c:pt idx="42">
                  <c:v>226.89639502154316</c:v>
                </c:pt>
                <c:pt idx="43">
                  <c:v>220.02134148648008</c:v>
                </c:pt>
                <c:pt idx="44">
                  <c:v>212.93989818349553</c:v>
                </c:pt>
                <c:pt idx="45">
                  <c:v>205.68001233410291</c:v>
                </c:pt>
                <c:pt idx="46">
                  <c:v>198.27033539102328</c:v>
                </c:pt>
                <c:pt idx="47">
                  <c:v>190.74010996399161</c:v>
                </c:pt>
                <c:pt idx="48">
                  <c:v>183.11905441253569</c:v>
                </c:pt>
                <c:pt idx="49">
                  <c:v>175.43724556118789</c:v>
                </c:pt>
                <c:pt idx="50">
                  <c:v>167.72500000000002</c:v>
                </c:pt>
                <c:pt idx="51">
                  <c:v>160.0127544388121</c:v>
                </c:pt>
                <c:pt idx="52">
                  <c:v>152.33094558746433</c:v>
                </c:pt>
                <c:pt idx="53">
                  <c:v>144.7098900360084</c:v>
                </c:pt>
                <c:pt idx="54">
                  <c:v>137.17966460897668</c:v>
                </c:pt>
                <c:pt idx="55">
                  <c:v>129.76998766589708</c:v>
                </c:pt>
                <c:pt idx="56">
                  <c:v>122.51010181650443</c:v>
                </c:pt>
                <c:pt idx="57">
                  <c:v>115.42865851351993</c:v>
                </c:pt>
                <c:pt idx="58">
                  <c:v>108.55360497845685</c:v>
                </c:pt>
                <c:pt idx="59">
                  <c:v>101.91207390670472</c:v>
                </c:pt>
                <c:pt idx="60">
                  <c:v>95.530276387176997</c:v>
                </c:pt>
                <c:pt idx="61">
                  <c:v>89.433398459117186</c:v>
                </c:pt>
                <c:pt idx="62">
                  <c:v>83.645501714308793</c:v>
                </c:pt>
                <c:pt idx="63">
                  <c:v>78.18942833696515</c:v>
                </c:pt>
                <c:pt idx="64">
                  <c:v>73.086710956063669</c:v>
                </c:pt>
                <c:pt idx="65">
                  <c:v>68.357487665897082</c:v>
                </c:pt>
                <c:pt idx="66">
                  <c:v>64.020422550215017</c:v>
                </c:pt>
                <c:pt idx="67">
                  <c:v>60.092632023612452</c:v>
                </c:pt>
                <c:pt idx="68">
                  <c:v>56.589617280861162</c:v>
                </c:pt>
                <c:pt idx="69">
                  <c:v>53.525203120775501</c:v>
                </c:pt>
                <c:pt idx="70">
                  <c:v>50.911483386047763</c:v>
                </c:pt>
                <c:pt idx="71">
                  <c:v>48.758773234375894</c:v>
                </c:pt>
                <c:pt idx="72">
                  <c:v>47.075568429248804</c:v>
                </c:pt>
                <c:pt idx="73">
                  <c:v>45.868511811049245</c:v>
                </c:pt>
                <c:pt idx="74">
                  <c:v>45.142367080797541</c:v>
                </c:pt>
                <c:pt idx="75">
                  <c:v>44.899999999999991</c:v>
                </c:pt>
                <c:pt idx="76">
                  <c:v>45.142367080797541</c:v>
                </c:pt>
                <c:pt idx="77">
                  <c:v>45.868511811049245</c:v>
                </c:pt>
                <c:pt idx="78">
                  <c:v>47.075568429248818</c:v>
                </c:pt>
                <c:pt idx="79">
                  <c:v>48.75877323437588</c:v>
                </c:pt>
                <c:pt idx="80">
                  <c:v>50.911483386047749</c:v>
                </c:pt>
                <c:pt idx="81">
                  <c:v>53.525203120775487</c:v>
                </c:pt>
                <c:pt idx="82">
                  <c:v>56.589617280861134</c:v>
                </c:pt>
                <c:pt idx="83">
                  <c:v>60.092632023612481</c:v>
                </c:pt>
                <c:pt idx="84">
                  <c:v>64.020422550215002</c:v>
                </c:pt>
                <c:pt idx="85">
                  <c:v>68.357487665897054</c:v>
                </c:pt>
                <c:pt idx="86">
                  <c:v>73.086710956063641</c:v>
                </c:pt>
                <c:pt idx="87">
                  <c:v>78.189428336965122</c:v>
                </c:pt>
                <c:pt idx="88">
                  <c:v>83.64550171430885</c:v>
                </c:pt>
                <c:pt idx="89">
                  <c:v>89.433398459117186</c:v>
                </c:pt>
                <c:pt idx="90">
                  <c:v>95.530276387176954</c:v>
                </c:pt>
                <c:pt idx="91">
                  <c:v>101.91207390670468</c:v>
                </c:pt>
                <c:pt idx="92">
                  <c:v>108.5536049784568</c:v>
                </c:pt>
                <c:pt idx="93">
                  <c:v>115.42865851351999</c:v>
                </c:pt>
                <c:pt idx="94">
                  <c:v>122.51010181650443</c:v>
                </c:pt>
                <c:pt idx="95">
                  <c:v>129.76998766589705</c:v>
                </c:pt>
                <c:pt idx="96">
                  <c:v>137.17966460897662</c:v>
                </c:pt>
                <c:pt idx="97">
                  <c:v>144.70989003600835</c:v>
                </c:pt>
                <c:pt idx="98">
                  <c:v>152.33094558746438</c:v>
                </c:pt>
                <c:pt idx="99">
                  <c:v>160.0127544388121</c:v>
                </c:pt>
                <c:pt idx="100">
                  <c:v>167.72499999999997</c:v>
                </c:pt>
              </c:numCache>
            </c:numRef>
          </c:xVal>
          <c:yVal>
            <c:numRef>
              <c:f>'DO NOT TOUCH THIS SHEET'!$B$3:$B$103</c:f>
              <c:numCache>
                <c:formatCode>General</c:formatCode>
                <c:ptCount val="101"/>
                <c:pt idx="0">
                  <c:v>122.825</c:v>
                </c:pt>
                <c:pt idx="1">
                  <c:v>122.58263291920245</c:v>
                </c:pt>
                <c:pt idx="2">
                  <c:v>121.85648818895075</c:v>
                </c:pt>
                <c:pt idx="3">
                  <c:v>120.64943157075119</c:v>
                </c:pt>
                <c:pt idx="4">
                  <c:v>118.96622676562411</c:v>
                </c:pt>
                <c:pt idx="5">
                  <c:v>116.81351661395223</c:v>
                </c:pt>
                <c:pt idx="6">
                  <c:v>114.19979687922449</c:v>
                </c:pt>
                <c:pt idx="7">
                  <c:v>111.13538271913886</c:v>
                </c:pt>
                <c:pt idx="8">
                  <c:v>107.63236797638754</c:v>
                </c:pt>
                <c:pt idx="9">
                  <c:v>103.70457744978501</c:v>
                </c:pt>
                <c:pt idx="10">
                  <c:v>99.367512334102926</c:v>
                </c:pt>
                <c:pt idx="11">
                  <c:v>94.638289043936297</c:v>
                </c:pt>
                <c:pt idx="12">
                  <c:v>89.535571663034872</c:v>
                </c:pt>
                <c:pt idx="13">
                  <c:v>84.079498285691187</c:v>
                </c:pt>
                <c:pt idx="14">
                  <c:v>78.291601540882823</c:v>
                </c:pt>
                <c:pt idx="15">
                  <c:v>72.194723612823012</c:v>
                </c:pt>
                <c:pt idx="16">
                  <c:v>65.812926093295246</c:v>
                </c:pt>
                <c:pt idx="17">
                  <c:v>59.171395021543184</c:v>
                </c:pt>
                <c:pt idx="18">
                  <c:v>52.296341486480053</c:v>
                </c:pt>
                <c:pt idx="19">
                  <c:v>45.214898183495585</c:v>
                </c:pt>
                <c:pt idx="20">
                  <c:v>37.955012334102925</c:v>
                </c:pt>
                <c:pt idx="21">
                  <c:v>30.545335391023283</c:v>
                </c:pt>
                <c:pt idx="22">
                  <c:v>23.015109963991616</c:v>
                </c:pt>
                <c:pt idx="23">
                  <c:v>15.39405441253567</c:v>
                </c:pt>
                <c:pt idx="24">
                  <c:v>7.7122455611879337</c:v>
                </c:pt>
                <c:pt idx="25">
                  <c:v>7.5239429487075626E-15</c:v>
                </c:pt>
                <c:pt idx="26">
                  <c:v>-7.7122455611879186</c:v>
                </c:pt>
                <c:pt idx="27">
                  <c:v>-15.394054412535684</c:v>
                </c:pt>
                <c:pt idx="28">
                  <c:v>-23.015109963991623</c:v>
                </c:pt>
                <c:pt idx="29">
                  <c:v>-30.545335391023272</c:v>
                </c:pt>
                <c:pt idx="30">
                  <c:v>-37.955012334102911</c:v>
                </c:pt>
                <c:pt idx="31">
                  <c:v>-45.214898183495571</c:v>
                </c:pt>
                <c:pt idx="32">
                  <c:v>-52.29634148648006</c:v>
                </c:pt>
                <c:pt idx="33">
                  <c:v>-59.171395021543155</c:v>
                </c:pt>
                <c:pt idx="34">
                  <c:v>-65.812926093295232</c:v>
                </c:pt>
                <c:pt idx="35">
                  <c:v>-72.194723612822997</c:v>
                </c:pt>
                <c:pt idx="36">
                  <c:v>-78.291601540882823</c:v>
                </c:pt>
                <c:pt idx="37">
                  <c:v>-84.079498285691201</c:v>
                </c:pt>
                <c:pt idx="38">
                  <c:v>-89.535571663034844</c:v>
                </c:pt>
                <c:pt idx="39">
                  <c:v>-94.638289043936325</c:v>
                </c:pt>
                <c:pt idx="40">
                  <c:v>-99.367512334102912</c:v>
                </c:pt>
                <c:pt idx="41">
                  <c:v>-103.70457744978501</c:v>
                </c:pt>
                <c:pt idx="42">
                  <c:v>-107.63236797638754</c:v>
                </c:pt>
                <c:pt idx="43">
                  <c:v>-111.13538271913883</c:v>
                </c:pt>
                <c:pt idx="44">
                  <c:v>-114.19979687922449</c:v>
                </c:pt>
                <c:pt idx="45">
                  <c:v>-116.81351661395223</c:v>
                </c:pt>
                <c:pt idx="46">
                  <c:v>-118.96622676562411</c:v>
                </c:pt>
                <c:pt idx="47">
                  <c:v>-120.64943157075119</c:v>
                </c:pt>
                <c:pt idx="48">
                  <c:v>-121.85648818895073</c:v>
                </c:pt>
                <c:pt idx="49">
                  <c:v>-122.58263291920245</c:v>
                </c:pt>
                <c:pt idx="50">
                  <c:v>-122.825</c:v>
                </c:pt>
                <c:pt idx="51">
                  <c:v>-122.58263291920245</c:v>
                </c:pt>
                <c:pt idx="52">
                  <c:v>-121.85648818895075</c:v>
                </c:pt>
                <c:pt idx="53">
                  <c:v>-120.64943157075119</c:v>
                </c:pt>
                <c:pt idx="54">
                  <c:v>-118.96622676562411</c:v>
                </c:pt>
                <c:pt idx="55">
                  <c:v>-116.81351661395225</c:v>
                </c:pt>
                <c:pt idx="56">
                  <c:v>-114.19979687922449</c:v>
                </c:pt>
                <c:pt idx="57">
                  <c:v>-111.13538271913885</c:v>
                </c:pt>
                <c:pt idx="58">
                  <c:v>-107.63236797638756</c:v>
                </c:pt>
                <c:pt idx="59">
                  <c:v>-103.70457744978499</c:v>
                </c:pt>
                <c:pt idx="60">
                  <c:v>-99.36751233410294</c:v>
                </c:pt>
                <c:pt idx="61">
                  <c:v>-94.638289043936311</c:v>
                </c:pt>
                <c:pt idx="62">
                  <c:v>-89.535571663034872</c:v>
                </c:pt>
                <c:pt idx="63">
                  <c:v>-84.079498285691216</c:v>
                </c:pt>
                <c:pt idx="64">
                  <c:v>-78.291601540882795</c:v>
                </c:pt>
                <c:pt idx="65">
                  <c:v>-72.194723612823026</c:v>
                </c:pt>
                <c:pt idx="66">
                  <c:v>-65.812926093295317</c:v>
                </c:pt>
                <c:pt idx="67">
                  <c:v>-59.171395021543177</c:v>
                </c:pt>
                <c:pt idx="68">
                  <c:v>-52.296341486480088</c:v>
                </c:pt>
                <c:pt idx="69">
                  <c:v>-45.214898183495556</c:v>
                </c:pt>
                <c:pt idx="70">
                  <c:v>-37.955012334102932</c:v>
                </c:pt>
                <c:pt idx="71">
                  <c:v>-30.545335391023354</c:v>
                </c:pt>
                <c:pt idx="72">
                  <c:v>-23.015109963991627</c:v>
                </c:pt>
                <c:pt idx="73">
                  <c:v>-15.394054412535606</c:v>
                </c:pt>
                <c:pt idx="74">
                  <c:v>-7.7122455611878946</c:v>
                </c:pt>
                <c:pt idx="75">
                  <c:v>-2.2571828846122688E-14</c:v>
                </c:pt>
                <c:pt idx="76">
                  <c:v>7.7122455611878484</c:v>
                </c:pt>
                <c:pt idx="77">
                  <c:v>15.394054412535667</c:v>
                </c:pt>
                <c:pt idx="78">
                  <c:v>23.015109963991691</c:v>
                </c:pt>
                <c:pt idx="79">
                  <c:v>30.545335391023308</c:v>
                </c:pt>
                <c:pt idx="80">
                  <c:v>37.955012334102896</c:v>
                </c:pt>
                <c:pt idx="81">
                  <c:v>45.214898183495507</c:v>
                </c:pt>
                <c:pt idx="82">
                  <c:v>52.296341486480046</c:v>
                </c:pt>
                <c:pt idx="83">
                  <c:v>59.171395021543233</c:v>
                </c:pt>
                <c:pt idx="84">
                  <c:v>65.812926093295275</c:v>
                </c:pt>
                <c:pt idx="85">
                  <c:v>72.194723612822983</c:v>
                </c:pt>
                <c:pt idx="86">
                  <c:v>78.291601540882766</c:v>
                </c:pt>
                <c:pt idx="87">
                  <c:v>84.079498285691187</c:v>
                </c:pt>
                <c:pt idx="88">
                  <c:v>89.535571663034915</c:v>
                </c:pt>
                <c:pt idx="89">
                  <c:v>94.638289043936325</c:v>
                </c:pt>
                <c:pt idx="90">
                  <c:v>99.367512334102912</c:v>
                </c:pt>
                <c:pt idx="91">
                  <c:v>103.70457744978496</c:v>
                </c:pt>
                <c:pt idx="92">
                  <c:v>107.63236797638754</c:v>
                </c:pt>
                <c:pt idx="93">
                  <c:v>111.13538271913887</c:v>
                </c:pt>
                <c:pt idx="94">
                  <c:v>114.19979687922449</c:v>
                </c:pt>
                <c:pt idx="95">
                  <c:v>116.81351661395223</c:v>
                </c:pt>
                <c:pt idx="96">
                  <c:v>118.9662267656241</c:v>
                </c:pt>
                <c:pt idx="97">
                  <c:v>120.64943157075119</c:v>
                </c:pt>
                <c:pt idx="98">
                  <c:v>121.85648818895075</c:v>
                </c:pt>
                <c:pt idx="99">
                  <c:v>122.58263291920245</c:v>
                </c:pt>
                <c:pt idx="100">
                  <c:v>122.825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9D-4363-8936-0AC1B8DAE5CE}"/>
            </c:ext>
          </c:extLst>
        </c:ser>
        <c:ser>
          <c:idx val="1"/>
          <c:order val="1"/>
          <c:tx>
            <c:v>HCR3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'DO NOT TOUCH THIS SHEET'!$F$3:$F$103</c:f>
              <c:numCache>
                <c:formatCode>General</c:formatCode>
                <c:ptCount val="101"/>
                <c:pt idx="0">
                  <c:v>265.98</c:v>
                </c:pt>
                <c:pt idx="1">
                  <c:v>277.2496424451212</c:v>
                </c:pt>
                <c:pt idx="2">
                  <c:v>288.47480876012133</c:v>
                </c:pt>
                <c:pt idx="3">
                  <c:v>299.61119834184586</c:v>
                </c:pt>
                <c:pt idx="4">
                  <c:v>310.61486094834817</c:v>
                </c:pt>
                <c:pt idx="5">
                  <c:v>321.44237015041557</c:v>
                </c:pt>
                <c:pt idx="6">
                  <c:v>332.050994715846</c:v>
                </c:pt>
                <c:pt idx="7">
                  <c:v>342.39886725009927</c:v>
                </c:pt>
                <c:pt idx="8">
                  <c:v>352.44514942777585</c:v>
                </c:pt>
                <c:pt idx="9">
                  <c:v>362.15019316283031</c:v>
                </c:pt>
                <c:pt idx="10">
                  <c:v>371.47569708145306</c:v>
                </c:pt>
                <c:pt idx="11">
                  <c:v>380.38485768009485</c:v>
                </c:pt>
                <c:pt idx="12">
                  <c:v>388.84251457208103</c:v>
                </c:pt>
                <c:pt idx="13">
                  <c:v>396.81528924959497</c:v>
                </c:pt>
                <c:pt idx="14">
                  <c:v>404.27171681339865</c:v>
                </c:pt>
                <c:pt idx="15">
                  <c:v>411.18237015041558</c:v>
                </c:pt>
                <c:pt idx="16">
                  <c:v>417.51997606910169</c:v>
                </c:pt>
                <c:pt idx="17">
                  <c:v>423.25952293427264</c:v>
                </c:pt>
                <c:pt idx="18">
                  <c:v>428.37835937660122</c:v>
                </c:pt>
                <c:pt idx="19">
                  <c:v>432.85628368722337</c:v>
                </c:pt>
                <c:pt idx="20">
                  <c:v>436.67562354465417</c:v>
                </c:pt>
                <c:pt idx="21">
                  <c:v>439.82130575936674</c:v>
                </c:pt>
                <c:pt idx="22">
                  <c:v>442.28091576078509</c:v>
                </c:pt>
                <c:pt idx="23">
                  <c:v>444.04474659192249</c:v>
                </c:pt>
                <c:pt idx="24">
                  <c:v>445.10583721830619</c:v>
                </c:pt>
                <c:pt idx="25">
                  <c:v>445.46000000000004</c:v>
                </c:pt>
                <c:pt idx="26">
                  <c:v>445.10583721830619</c:v>
                </c:pt>
                <c:pt idx="27">
                  <c:v>444.04474659192249</c:v>
                </c:pt>
                <c:pt idx="28">
                  <c:v>442.28091576078509</c:v>
                </c:pt>
                <c:pt idx="29">
                  <c:v>439.82130575936674</c:v>
                </c:pt>
                <c:pt idx="30">
                  <c:v>436.67562354465417</c:v>
                </c:pt>
                <c:pt idx="31">
                  <c:v>432.85628368722337</c:v>
                </c:pt>
                <c:pt idx="32">
                  <c:v>428.37835937660122</c:v>
                </c:pt>
                <c:pt idx="33">
                  <c:v>423.2595229342727</c:v>
                </c:pt>
                <c:pt idx="34">
                  <c:v>417.51997606910169</c:v>
                </c:pt>
                <c:pt idx="35">
                  <c:v>411.18237015041558</c:v>
                </c:pt>
                <c:pt idx="36">
                  <c:v>404.27171681339865</c:v>
                </c:pt>
                <c:pt idx="37">
                  <c:v>396.81528924959491</c:v>
                </c:pt>
                <c:pt idx="38">
                  <c:v>388.84251457208109</c:v>
                </c:pt>
                <c:pt idx="39">
                  <c:v>380.3848576800948</c:v>
                </c:pt>
                <c:pt idx="40">
                  <c:v>371.47569708145312</c:v>
                </c:pt>
                <c:pt idx="41">
                  <c:v>362.15019316283031</c:v>
                </c:pt>
                <c:pt idx="42">
                  <c:v>352.44514942777585</c:v>
                </c:pt>
                <c:pt idx="43">
                  <c:v>342.39886725009933</c:v>
                </c:pt>
                <c:pt idx="44">
                  <c:v>332.05099471584595</c:v>
                </c:pt>
                <c:pt idx="45">
                  <c:v>321.44237015041557</c:v>
                </c:pt>
                <c:pt idx="46">
                  <c:v>310.61486094834817</c:v>
                </c:pt>
                <c:pt idx="47">
                  <c:v>299.61119834184586</c:v>
                </c:pt>
                <c:pt idx="48">
                  <c:v>288.47480876012139</c:v>
                </c:pt>
                <c:pt idx="49">
                  <c:v>277.24964244512114</c:v>
                </c:pt>
                <c:pt idx="50">
                  <c:v>265.98</c:v>
                </c:pt>
                <c:pt idx="51">
                  <c:v>254.71035755487887</c:v>
                </c:pt>
                <c:pt idx="52">
                  <c:v>243.4851912398787</c:v>
                </c:pt>
                <c:pt idx="53">
                  <c:v>232.34880165815423</c:v>
                </c:pt>
                <c:pt idx="54">
                  <c:v>221.34513905165184</c:v>
                </c:pt>
                <c:pt idx="55">
                  <c:v>210.51762984958447</c:v>
                </c:pt>
                <c:pt idx="56">
                  <c:v>199.90900528415403</c:v>
                </c:pt>
                <c:pt idx="57">
                  <c:v>189.56113274990076</c:v>
                </c:pt>
                <c:pt idx="58">
                  <c:v>179.51485057222422</c:v>
                </c:pt>
                <c:pt idx="59">
                  <c:v>169.80980683716967</c:v>
                </c:pt>
                <c:pt idx="60">
                  <c:v>160.48430291854697</c:v>
                </c:pt>
                <c:pt idx="61">
                  <c:v>151.57514231990521</c:v>
                </c:pt>
                <c:pt idx="62">
                  <c:v>143.11748542791898</c:v>
                </c:pt>
                <c:pt idx="63">
                  <c:v>135.14471075040512</c:v>
                </c:pt>
                <c:pt idx="64">
                  <c:v>127.68828318660135</c:v>
                </c:pt>
                <c:pt idx="65">
                  <c:v>120.77762984958449</c:v>
                </c:pt>
                <c:pt idx="66">
                  <c:v>114.44002393089841</c:v>
                </c:pt>
                <c:pt idx="67">
                  <c:v>108.7004770657274</c:v>
                </c:pt>
                <c:pt idx="68">
                  <c:v>103.58164062339887</c:v>
                </c:pt>
                <c:pt idx="69">
                  <c:v>99.103716312776669</c:v>
                </c:pt>
                <c:pt idx="70">
                  <c:v>95.284376455345864</c:v>
                </c:pt>
                <c:pt idx="71">
                  <c:v>92.138694240633356</c:v>
                </c:pt>
                <c:pt idx="72">
                  <c:v>89.679084239214973</c:v>
                </c:pt>
                <c:pt idx="73">
                  <c:v>87.915253408077547</c:v>
                </c:pt>
                <c:pt idx="74">
                  <c:v>86.854162781693844</c:v>
                </c:pt>
                <c:pt idx="75">
                  <c:v>86.500000000000028</c:v>
                </c:pt>
                <c:pt idx="76">
                  <c:v>86.854162781693844</c:v>
                </c:pt>
                <c:pt idx="77">
                  <c:v>87.915253408077547</c:v>
                </c:pt>
                <c:pt idx="78">
                  <c:v>89.679084239215001</c:v>
                </c:pt>
                <c:pt idx="79">
                  <c:v>92.138694240633328</c:v>
                </c:pt>
                <c:pt idx="80">
                  <c:v>95.284376455345864</c:v>
                </c:pt>
                <c:pt idx="81">
                  <c:v>99.103716312776641</c:v>
                </c:pt>
                <c:pt idx="82">
                  <c:v>103.58164062339884</c:v>
                </c:pt>
                <c:pt idx="83">
                  <c:v>108.70047706572743</c:v>
                </c:pt>
                <c:pt idx="84">
                  <c:v>114.44002393089838</c:v>
                </c:pt>
                <c:pt idx="85">
                  <c:v>120.77762984958443</c:v>
                </c:pt>
                <c:pt idx="86">
                  <c:v>127.68828318660132</c:v>
                </c:pt>
                <c:pt idx="87">
                  <c:v>135.14471075040507</c:v>
                </c:pt>
                <c:pt idx="88">
                  <c:v>143.11748542791906</c:v>
                </c:pt>
                <c:pt idx="89">
                  <c:v>151.57514231990521</c:v>
                </c:pt>
                <c:pt idx="90">
                  <c:v>160.48430291854692</c:v>
                </c:pt>
                <c:pt idx="91">
                  <c:v>169.80980683716962</c:v>
                </c:pt>
                <c:pt idx="92">
                  <c:v>179.51485057222416</c:v>
                </c:pt>
                <c:pt idx="93">
                  <c:v>189.56113274990088</c:v>
                </c:pt>
                <c:pt idx="94">
                  <c:v>199.90900528415403</c:v>
                </c:pt>
                <c:pt idx="95">
                  <c:v>210.51762984958441</c:v>
                </c:pt>
                <c:pt idx="96">
                  <c:v>221.34513905165178</c:v>
                </c:pt>
                <c:pt idx="97">
                  <c:v>232.34880165815414</c:v>
                </c:pt>
                <c:pt idx="98">
                  <c:v>243.48519123987879</c:v>
                </c:pt>
                <c:pt idx="99">
                  <c:v>254.71035755487887</c:v>
                </c:pt>
                <c:pt idx="100">
                  <c:v>265.97999999999996</c:v>
                </c:pt>
              </c:numCache>
            </c:numRef>
          </c:xVal>
          <c:yVal>
            <c:numRef>
              <c:f>'DO NOT TOUCH THIS SHEET'!$E$3:$E$103</c:f>
              <c:numCache>
                <c:formatCode>General</c:formatCode>
                <c:ptCount val="101"/>
                <c:pt idx="0">
                  <c:v>179.48</c:v>
                </c:pt>
                <c:pt idx="1">
                  <c:v>179.12583721830617</c:v>
                </c:pt>
                <c:pt idx="2">
                  <c:v>178.06474659192247</c:v>
                </c:pt>
                <c:pt idx="3">
                  <c:v>176.30091576078505</c:v>
                </c:pt>
                <c:pt idx="4">
                  <c:v>173.84130575936669</c:v>
                </c:pt>
                <c:pt idx="5">
                  <c:v>170.69562354465415</c:v>
                </c:pt>
                <c:pt idx="6">
                  <c:v>166.87628368722335</c:v>
                </c:pt>
                <c:pt idx="7">
                  <c:v>162.39835937660118</c:v>
                </c:pt>
                <c:pt idx="8">
                  <c:v>157.27952293427262</c:v>
                </c:pt>
                <c:pt idx="9">
                  <c:v>151.53997606910167</c:v>
                </c:pt>
                <c:pt idx="10">
                  <c:v>145.20237015041556</c:v>
                </c:pt>
                <c:pt idx="11">
                  <c:v>138.29171681339864</c:v>
                </c:pt>
                <c:pt idx="12">
                  <c:v>130.83528924959495</c:v>
                </c:pt>
                <c:pt idx="13">
                  <c:v>122.86251457208103</c:v>
                </c:pt>
                <c:pt idx="14">
                  <c:v>114.40485768009484</c:v>
                </c:pt>
                <c:pt idx="15">
                  <c:v>105.49569708145307</c:v>
                </c:pt>
                <c:pt idx="16">
                  <c:v>96.170193162830302</c:v>
                </c:pt>
                <c:pt idx="17">
                  <c:v>86.465149427775856</c:v>
                </c:pt>
                <c:pt idx="18">
                  <c:v>76.41886725009924</c:v>
                </c:pt>
                <c:pt idx="19">
                  <c:v>66.070994715846012</c:v>
                </c:pt>
                <c:pt idx="20">
                  <c:v>55.462370150415566</c:v>
                </c:pt>
                <c:pt idx="21">
                  <c:v>44.634860948348127</c:v>
                </c:pt>
                <c:pt idx="22">
                  <c:v>33.631198341845831</c:v>
                </c:pt>
                <c:pt idx="23">
                  <c:v>22.494808760121327</c:v>
                </c:pt>
                <c:pt idx="24">
                  <c:v>11.269642445121191</c:v>
                </c:pt>
                <c:pt idx="25">
                  <c:v>1.0994482234349956E-14</c:v>
                </c:pt>
                <c:pt idx="26">
                  <c:v>-11.269642445121169</c:v>
                </c:pt>
                <c:pt idx="27">
                  <c:v>-22.494808760121348</c:v>
                </c:pt>
                <c:pt idx="28">
                  <c:v>-33.631198341845852</c:v>
                </c:pt>
                <c:pt idx="29">
                  <c:v>-44.634860948348106</c:v>
                </c:pt>
                <c:pt idx="30">
                  <c:v>-55.462370150415545</c:v>
                </c:pt>
                <c:pt idx="31">
                  <c:v>-66.070994715845998</c:v>
                </c:pt>
                <c:pt idx="32">
                  <c:v>-76.41886725009924</c:v>
                </c:pt>
                <c:pt idx="33">
                  <c:v>-86.465149427775813</c:v>
                </c:pt>
                <c:pt idx="34">
                  <c:v>-96.170193162830273</c:v>
                </c:pt>
                <c:pt idx="35">
                  <c:v>-105.49569708145306</c:v>
                </c:pt>
                <c:pt idx="36">
                  <c:v>-114.40485768009484</c:v>
                </c:pt>
                <c:pt idx="37">
                  <c:v>-122.86251457208104</c:v>
                </c:pt>
                <c:pt idx="38">
                  <c:v>-130.83528924959489</c:v>
                </c:pt>
                <c:pt idx="39">
                  <c:v>-138.29171681339866</c:v>
                </c:pt>
                <c:pt idx="40">
                  <c:v>-145.20237015041553</c:v>
                </c:pt>
                <c:pt idx="41">
                  <c:v>-151.53997606910167</c:v>
                </c:pt>
                <c:pt idx="42">
                  <c:v>-157.27952293427262</c:v>
                </c:pt>
                <c:pt idx="43">
                  <c:v>-162.39835937660115</c:v>
                </c:pt>
                <c:pt idx="44">
                  <c:v>-166.87628368722335</c:v>
                </c:pt>
                <c:pt idx="45">
                  <c:v>-170.69562354465415</c:v>
                </c:pt>
                <c:pt idx="46">
                  <c:v>-173.84130575936669</c:v>
                </c:pt>
                <c:pt idx="47">
                  <c:v>-176.30091576078505</c:v>
                </c:pt>
                <c:pt idx="48">
                  <c:v>-178.06474659192247</c:v>
                </c:pt>
                <c:pt idx="49">
                  <c:v>-179.12583721830617</c:v>
                </c:pt>
                <c:pt idx="50">
                  <c:v>-179.48</c:v>
                </c:pt>
                <c:pt idx="51">
                  <c:v>-179.12583721830617</c:v>
                </c:pt>
                <c:pt idx="52">
                  <c:v>-178.06474659192247</c:v>
                </c:pt>
                <c:pt idx="53">
                  <c:v>-176.30091576078505</c:v>
                </c:pt>
                <c:pt idx="54">
                  <c:v>-173.84130575936669</c:v>
                </c:pt>
                <c:pt idx="55">
                  <c:v>-170.69562354465415</c:v>
                </c:pt>
                <c:pt idx="56">
                  <c:v>-166.87628368722335</c:v>
                </c:pt>
                <c:pt idx="57">
                  <c:v>-162.39835937660118</c:v>
                </c:pt>
                <c:pt idx="58">
                  <c:v>-157.27952293427265</c:v>
                </c:pt>
                <c:pt idx="59">
                  <c:v>-151.53997606910164</c:v>
                </c:pt>
                <c:pt idx="60">
                  <c:v>-145.20237015041559</c:v>
                </c:pt>
                <c:pt idx="61">
                  <c:v>-138.29171681339864</c:v>
                </c:pt>
                <c:pt idx="62">
                  <c:v>-130.83528924959495</c:v>
                </c:pt>
                <c:pt idx="63">
                  <c:v>-122.86251457208108</c:v>
                </c:pt>
                <c:pt idx="64">
                  <c:v>-114.40485768009479</c:v>
                </c:pt>
                <c:pt idx="65">
                  <c:v>-105.49569708145309</c:v>
                </c:pt>
                <c:pt idx="66">
                  <c:v>-96.170193162830401</c:v>
                </c:pt>
                <c:pt idx="67">
                  <c:v>-86.465149427775856</c:v>
                </c:pt>
                <c:pt idx="68">
                  <c:v>-76.418867250099282</c:v>
                </c:pt>
                <c:pt idx="69">
                  <c:v>-66.07099471584597</c:v>
                </c:pt>
                <c:pt idx="70">
                  <c:v>-55.462370150415587</c:v>
                </c:pt>
                <c:pt idx="71">
                  <c:v>-44.634860948348226</c:v>
                </c:pt>
                <c:pt idx="72">
                  <c:v>-33.631198341845852</c:v>
                </c:pt>
                <c:pt idx="73">
                  <c:v>-22.494808760121231</c:v>
                </c:pt>
                <c:pt idx="74">
                  <c:v>-11.269642445121134</c:v>
                </c:pt>
                <c:pt idx="75">
                  <c:v>-3.2983446703049865E-14</c:v>
                </c:pt>
                <c:pt idx="76">
                  <c:v>11.269642445121066</c:v>
                </c:pt>
                <c:pt idx="77">
                  <c:v>22.494808760121323</c:v>
                </c:pt>
                <c:pt idx="78">
                  <c:v>33.631198341845945</c:v>
                </c:pt>
                <c:pt idx="79">
                  <c:v>44.634860948348162</c:v>
                </c:pt>
                <c:pt idx="80">
                  <c:v>55.462370150415524</c:v>
                </c:pt>
                <c:pt idx="81">
                  <c:v>66.070994715845899</c:v>
                </c:pt>
                <c:pt idx="82">
                  <c:v>76.418867250099225</c:v>
                </c:pt>
                <c:pt idx="83">
                  <c:v>86.465149427775927</c:v>
                </c:pt>
                <c:pt idx="84">
                  <c:v>96.17019316283033</c:v>
                </c:pt>
                <c:pt idx="85">
                  <c:v>105.49569708145303</c:v>
                </c:pt>
                <c:pt idx="86">
                  <c:v>114.40485768009475</c:v>
                </c:pt>
                <c:pt idx="87">
                  <c:v>122.86251457208103</c:v>
                </c:pt>
                <c:pt idx="88">
                  <c:v>130.83528924959501</c:v>
                </c:pt>
                <c:pt idx="89">
                  <c:v>138.29171681339866</c:v>
                </c:pt>
                <c:pt idx="90">
                  <c:v>145.20237015041553</c:v>
                </c:pt>
                <c:pt idx="91">
                  <c:v>151.53997606910158</c:v>
                </c:pt>
                <c:pt idx="92">
                  <c:v>157.27952293427262</c:v>
                </c:pt>
                <c:pt idx="93">
                  <c:v>162.39835937660121</c:v>
                </c:pt>
                <c:pt idx="94">
                  <c:v>166.87628368722335</c:v>
                </c:pt>
                <c:pt idx="95">
                  <c:v>170.69562354465415</c:v>
                </c:pt>
                <c:pt idx="96">
                  <c:v>173.84130575936666</c:v>
                </c:pt>
                <c:pt idx="97">
                  <c:v>176.30091576078505</c:v>
                </c:pt>
                <c:pt idx="98">
                  <c:v>178.06474659192247</c:v>
                </c:pt>
                <c:pt idx="99">
                  <c:v>179.12583721830617</c:v>
                </c:pt>
                <c:pt idx="100">
                  <c:v>179.48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9D-4363-8936-0AC1B8DAE5CE}"/>
            </c:ext>
          </c:extLst>
        </c:ser>
        <c:ser>
          <c:idx val="7"/>
          <c:order val="2"/>
          <c:tx>
            <c:v>EffBFMohr</c:v>
          </c:tx>
          <c:spPr>
            <a:ln w="12700">
              <a:solidFill>
                <a:schemeClr val="tx1"/>
              </a:solidFill>
              <a:prstDash val="solid"/>
            </a:ln>
          </c:spPr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0.26056556212546272"/>
                  <c:y val="-5.8179612038927048E-2"/>
                </c:manualLayout>
              </c:layout>
              <c:numFmt formatCode="General" sourceLinked="0"/>
            </c:trendlineLbl>
          </c:trendline>
          <c:xVal>
            <c:numRef>
              <c:f>'Triaxial Calcs1'!$D$39:$D$43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167.72499999999999</c:v>
                </c:pt>
                <c:pt idx="2">
                  <c:v>265.98</c:v>
                </c:pt>
                <c:pt idx="3">
                  <c:v>117.81</c:v>
                </c:pt>
                <c:pt idx="4">
                  <c:v>0</c:v>
                </c:pt>
              </c:numCache>
            </c:numRef>
          </c:xVal>
          <c:yVal>
            <c:numRef>
              <c:f>'Triaxial Calcs1'!$F$39:$F$43</c:f>
              <c:numCache>
                <c:formatCode>0.000</c:formatCode>
                <c:ptCount val="5"/>
                <c:pt idx="0">
                  <c:v>11.244150656309635</c:v>
                </c:pt>
                <c:pt idx="1">
                  <c:v>154.48337774244931</c:v>
                </c:pt>
                <c:pt idx="2">
                  <c:v>238.39436452050063</c:v>
                </c:pt>
                <c:pt idx="3">
                  <c:v>111.85534960111877</c:v>
                </c:pt>
                <c:pt idx="4">
                  <c:v>11.244150656309635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9D-4363-8936-0AC1B8DAE5CE}"/>
            </c:ext>
          </c:extLst>
        </c:ser>
        <c:ser>
          <c:idx val="5"/>
          <c:order val="3"/>
          <c:tx>
            <c:v>HCR7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'DO NOT TOUCH THIS SHEET'!$I$3:$I$103</c:f>
              <c:numCache>
                <c:formatCode>General</c:formatCode>
                <c:ptCount val="101"/>
                <c:pt idx="0">
                  <c:v>117.81</c:v>
                </c:pt>
                <c:pt idx="1">
                  <c:v>122.92805524683433</c:v>
                </c:pt>
                <c:pt idx="2">
                  <c:v>128.02591186782644</c:v>
                </c:pt>
                <c:pt idx="3">
                  <c:v>133.08345095188241</c:v>
                </c:pt>
                <c:pt idx="4">
                  <c:v>138.08071270280732</c:v>
                </c:pt>
                <c:pt idx="5">
                  <c:v>142.99797521150197</c:v>
                </c:pt>
                <c:pt idx="6">
                  <c:v>147.81583228932811</c:v>
                </c:pt>
                <c:pt idx="7">
                  <c:v>152.51527005546907</c:v>
                </c:pt>
                <c:pt idx="8">
                  <c:v>157.07774197603084</c:v>
                </c:pt>
                <c:pt idx="9">
                  <c:v>161.48524205873804</c:v>
                </c:pt>
                <c:pt idx="10">
                  <c:v>165.72037591435949</c:v>
                </c:pt>
                <c:pt idx="11">
                  <c:v>169.7664294044157</c:v>
                </c:pt>
                <c:pt idx="12">
                  <c:v>173.60743460424743</c:v>
                </c:pt>
                <c:pt idx="13">
                  <c:v>177.22823282111926</c:v>
                </c:pt>
                <c:pt idx="14">
                  <c:v>180.61453441865461</c:v>
                </c:pt>
                <c:pt idx="15">
                  <c:v>183.75297521150199</c:v>
                </c:pt>
                <c:pt idx="16">
                  <c:v>186.63116920766927</c:v>
                </c:pt>
                <c:pt idx="17">
                  <c:v>189.23775749037534</c:v>
                </c:pt>
                <c:pt idx="18">
                  <c:v>191.56245304650525</c:v>
                </c:pt>
                <c:pt idx="19">
                  <c:v>193.5960813647514</c:v>
                </c:pt>
                <c:pt idx="20">
                  <c:v>195.33061664321798</c:v>
                </c:pt>
                <c:pt idx="21">
                  <c:v>196.75921346359473</c:v>
                </c:pt>
                <c:pt idx="22">
                  <c:v>197.87623380689544</c:v>
                </c:pt>
                <c:pt idx="23">
                  <c:v>198.67726930414312</c:v>
                </c:pt>
                <c:pt idx="24">
                  <c:v>199.15915863418843</c:v>
                </c:pt>
                <c:pt idx="25">
                  <c:v>199.32000000000002</c:v>
                </c:pt>
                <c:pt idx="26">
                  <c:v>199.15915863418843</c:v>
                </c:pt>
                <c:pt idx="27">
                  <c:v>198.67726930414312</c:v>
                </c:pt>
                <c:pt idx="28">
                  <c:v>197.87623380689544</c:v>
                </c:pt>
                <c:pt idx="29">
                  <c:v>196.75921346359473</c:v>
                </c:pt>
                <c:pt idx="30">
                  <c:v>195.33061664321798</c:v>
                </c:pt>
                <c:pt idx="31">
                  <c:v>193.5960813647514</c:v>
                </c:pt>
                <c:pt idx="32">
                  <c:v>191.56245304650525</c:v>
                </c:pt>
                <c:pt idx="33">
                  <c:v>189.23775749037534</c:v>
                </c:pt>
                <c:pt idx="34">
                  <c:v>186.63116920766927</c:v>
                </c:pt>
                <c:pt idx="35">
                  <c:v>183.75297521150199</c:v>
                </c:pt>
                <c:pt idx="36">
                  <c:v>180.61453441865461</c:v>
                </c:pt>
                <c:pt idx="37">
                  <c:v>177.22823282111926</c:v>
                </c:pt>
                <c:pt idx="38">
                  <c:v>173.60743460424743</c:v>
                </c:pt>
                <c:pt idx="39">
                  <c:v>169.7664294044157</c:v>
                </c:pt>
                <c:pt idx="40">
                  <c:v>165.72037591435952</c:v>
                </c:pt>
                <c:pt idx="41">
                  <c:v>161.48524205873804</c:v>
                </c:pt>
                <c:pt idx="42">
                  <c:v>157.07774197603084</c:v>
                </c:pt>
                <c:pt idx="43">
                  <c:v>152.5152700554691</c:v>
                </c:pt>
                <c:pt idx="44">
                  <c:v>147.81583228932809</c:v>
                </c:pt>
                <c:pt idx="45">
                  <c:v>142.99797521150197</c:v>
                </c:pt>
                <c:pt idx="46">
                  <c:v>138.08071270280732</c:v>
                </c:pt>
                <c:pt idx="47">
                  <c:v>133.08345095188241</c:v>
                </c:pt>
                <c:pt idx="48">
                  <c:v>128.02591186782647</c:v>
                </c:pt>
                <c:pt idx="49">
                  <c:v>122.92805524683432</c:v>
                </c:pt>
                <c:pt idx="50">
                  <c:v>117.81000000000002</c:v>
                </c:pt>
                <c:pt idx="51">
                  <c:v>112.69194475316567</c:v>
                </c:pt>
                <c:pt idx="52">
                  <c:v>107.59408813217355</c:v>
                </c:pt>
                <c:pt idx="53">
                  <c:v>102.53654904811761</c:v>
                </c:pt>
                <c:pt idx="54">
                  <c:v>97.539287297192658</c:v>
                </c:pt>
                <c:pt idx="55">
                  <c:v>92.622024788498038</c:v>
                </c:pt>
                <c:pt idx="56">
                  <c:v>87.804167710671891</c:v>
                </c:pt>
                <c:pt idx="57">
                  <c:v>83.104729944530931</c:v>
                </c:pt>
                <c:pt idx="58">
                  <c:v>78.542258023969197</c:v>
                </c:pt>
                <c:pt idx="59">
                  <c:v>74.134757941261967</c:v>
                </c:pt>
                <c:pt idx="60">
                  <c:v>69.899624085640511</c:v>
                </c:pt>
                <c:pt idx="61">
                  <c:v>65.853570595584301</c:v>
                </c:pt>
                <c:pt idx="62">
                  <c:v>62.012565395752574</c:v>
                </c:pt>
                <c:pt idx="63">
                  <c:v>58.391767178880748</c:v>
                </c:pt>
                <c:pt idx="64">
                  <c:v>55.005465581345398</c:v>
                </c:pt>
                <c:pt idx="65">
                  <c:v>51.867024788498028</c:v>
                </c:pt>
                <c:pt idx="66">
                  <c:v>48.988830792330759</c:v>
                </c:pt>
                <c:pt idx="67">
                  <c:v>46.38224250962466</c:v>
                </c:pt>
                <c:pt idx="68">
                  <c:v>44.05754695349475</c:v>
                </c:pt>
                <c:pt idx="69">
                  <c:v>42.023918635248606</c:v>
                </c:pt>
                <c:pt idx="70">
                  <c:v>40.289383356782025</c:v>
                </c:pt>
                <c:pt idx="71">
                  <c:v>38.860786536405271</c:v>
                </c:pt>
                <c:pt idx="72">
                  <c:v>37.743766193104562</c:v>
                </c:pt>
                <c:pt idx="73">
                  <c:v>36.942730695856895</c:v>
                </c:pt>
                <c:pt idx="74">
                  <c:v>36.460841365811575</c:v>
                </c:pt>
                <c:pt idx="75">
                  <c:v>36.299999999999983</c:v>
                </c:pt>
                <c:pt idx="76">
                  <c:v>36.460841365811575</c:v>
                </c:pt>
                <c:pt idx="77">
                  <c:v>36.942730695856895</c:v>
                </c:pt>
                <c:pt idx="78">
                  <c:v>37.743766193104577</c:v>
                </c:pt>
                <c:pt idx="79">
                  <c:v>38.860786536405271</c:v>
                </c:pt>
                <c:pt idx="80">
                  <c:v>40.289383356782011</c:v>
                </c:pt>
                <c:pt idx="81">
                  <c:v>42.023918635248606</c:v>
                </c:pt>
                <c:pt idx="82">
                  <c:v>44.057546953494736</c:v>
                </c:pt>
                <c:pt idx="83">
                  <c:v>46.382242509624689</c:v>
                </c:pt>
                <c:pt idx="84">
                  <c:v>48.988830792330745</c:v>
                </c:pt>
                <c:pt idx="85">
                  <c:v>51.867024788498014</c:v>
                </c:pt>
                <c:pt idx="86">
                  <c:v>55.005465581345376</c:v>
                </c:pt>
                <c:pt idx="87">
                  <c:v>58.391767178880734</c:v>
                </c:pt>
                <c:pt idx="88">
                  <c:v>62.01256539575261</c:v>
                </c:pt>
                <c:pt idx="89">
                  <c:v>65.853570595584301</c:v>
                </c:pt>
                <c:pt idx="90">
                  <c:v>69.899624085640482</c:v>
                </c:pt>
                <c:pt idx="91">
                  <c:v>74.134757941261938</c:v>
                </c:pt>
                <c:pt idx="92">
                  <c:v>78.542258023969168</c:v>
                </c:pt>
                <c:pt idx="93">
                  <c:v>83.104729944530959</c:v>
                </c:pt>
                <c:pt idx="94">
                  <c:v>87.804167710671905</c:v>
                </c:pt>
                <c:pt idx="95">
                  <c:v>92.62202478849801</c:v>
                </c:pt>
                <c:pt idx="96">
                  <c:v>97.539287297192629</c:v>
                </c:pt>
                <c:pt idx="97">
                  <c:v>102.53654904811758</c:v>
                </c:pt>
                <c:pt idx="98">
                  <c:v>107.5940881321736</c:v>
                </c:pt>
                <c:pt idx="99">
                  <c:v>112.69194475316567</c:v>
                </c:pt>
                <c:pt idx="100">
                  <c:v>117.80999999999999</c:v>
                </c:pt>
              </c:numCache>
            </c:numRef>
          </c:xVal>
          <c:yVal>
            <c:numRef>
              <c:f>'DO NOT TOUCH THIS SHEET'!$H$3:$H$103</c:f>
              <c:numCache>
                <c:formatCode>General</c:formatCode>
                <c:ptCount val="101"/>
                <c:pt idx="0">
                  <c:v>81.510000000000019</c:v>
                </c:pt>
                <c:pt idx="1">
                  <c:v>81.349158634188427</c:v>
                </c:pt>
                <c:pt idx="2">
                  <c:v>80.867269304143107</c:v>
                </c:pt>
                <c:pt idx="3">
                  <c:v>80.06623380689544</c:v>
                </c:pt>
                <c:pt idx="4">
                  <c:v>78.949213463594731</c:v>
                </c:pt>
                <c:pt idx="5">
                  <c:v>77.520616643217977</c:v>
                </c:pt>
                <c:pt idx="6">
                  <c:v>75.786081364751396</c:v>
                </c:pt>
                <c:pt idx="7">
                  <c:v>73.752453046505266</c:v>
                </c:pt>
                <c:pt idx="8">
                  <c:v>71.427757490375342</c:v>
                </c:pt>
                <c:pt idx="9">
                  <c:v>68.821169207669271</c:v>
                </c:pt>
                <c:pt idx="10">
                  <c:v>65.942975211501988</c:v>
                </c:pt>
                <c:pt idx="11">
                  <c:v>62.80453441865459</c:v>
                </c:pt>
                <c:pt idx="12">
                  <c:v>59.418232821119268</c:v>
                </c:pt>
                <c:pt idx="13">
                  <c:v>55.797434604247421</c:v>
                </c:pt>
                <c:pt idx="14">
                  <c:v>51.956429404415715</c:v>
                </c:pt>
                <c:pt idx="15">
                  <c:v>47.910375914359498</c:v>
                </c:pt>
                <c:pt idx="16">
                  <c:v>43.675242058738021</c:v>
                </c:pt>
                <c:pt idx="17">
                  <c:v>39.267741976030827</c:v>
                </c:pt>
                <c:pt idx="18">
                  <c:v>34.705270055469079</c:v>
                </c:pt>
                <c:pt idx="19">
                  <c:v>30.005832289328119</c:v>
                </c:pt>
                <c:pt idx="20">
                  <c:v>25.187975211501971</c:v>
                </c:pt>
                <c:pt idx="21">
                  <c:v>20.270712702807316</c:v>
                </c:pt>
                <c:pt idx="22">
                  <c:v>15.27345095188241</c:v>
                </c:pt>
                <c:pt idx="23">
                  <c:v>10.215911867826442</c:v>
                </c:pt>
                <c:pt idx="24">
                  <c:v>5.1180552468343468</c:v>
                </c:pt>
                <c:pt idx="25">
                  <c:v>4.9930925279800818E-15</c:v>
                </c:pt>
                <c:pt idx="26">
                  <c:v>-5.118055246834337</c:v>
                </c:pt>
                <c:pt idx="27">
                  <c:v>-10.215911867826451</c:v>
                </c:pt>
                <c:pt idx="28">
                  <c:v>-15.273450951882415</c:v>
                </c:pt>
                <c:pt idx="29">
                  <c:v>-20.270712702807305</c:v>
                </c:pt>
                <c:pt idx="30">
                  <c:v>-25.187975211501964</c:v>
                </c:pt>
                <c:pt idx="31">
                  <c:v>-30.005832289328108</c:v>
                </c:pt>
                <c:pt idx="32">
                  <c:v>-34.705270055469086</c:v>
                </c:pt>
                <c:pt idx="33">
                  <c:v>-39.267741976030806</c:v>
                </c:pt>
                <c:pt idx="34">
                  <c:v>-43.675242058738007</c:v>
                </c:pt>
                <c:pt idx="35">
                  <c:v>-47.910375914359484</c:v>
                </c:pt>
                <c:pt idx="36">
                  <c:v>-51.956429404415715</c:v>
                </c:pt>
                <c:pt idx="37">
                  <c:v>-55.797434604247428</c:v>
                </c:pt>
                <c:pt idx="38">
                  <c:v>-59.418232821119254</c:v>
                </c:pt>
                <c:pt idx="39">
                  <c:v>-62.804534418654605</c:v>
                </c:pt>
                <c:pt idx="40">
                  <c:v>-65.942975211501974</c:v>
                </c:pt>
                <c:pt idx="41">
                  <c:v>-68.821169207669271</c:v>
                </c:pt>
                <c:pt idx="42">
                  <c:v>-71.427757490375342</c:v>
                </c:pt>
                <c:pt idx="43">
                  <c:v>-73.752453046505252</c:v>
                </c:pt>
                <c:pt idx="44">
                  <c:v>-75.786081364751396</c:v>
                </c:pt>
                <c:pt idx="45">
                  <c:v>-77.520616643217977</c:v>
                </c:pt>
                <c:pt idx="46">
                  <c:v>-78.949213463594731</c:v>
                </c:pt>
                <c:pt idx="47">
                  <c:v>-80.06623380689544</c:v>
                </c:pt>
                <c:pt idx="48">
                  <c:v>-80.867269304143107</c:v>
                </c:pt>
                <c:pt idx="49">
                  <c:v>-81.349158634188427</c:v>
                </c:pt>
                <c:pt idx="50">
                  <c:v>-81.510000000000019</c:v>
                </c:pt>
                <c:pt idx="51">
                  <c:v>-81.349158634188427</c:v>
                </c:pt>
                <c:pt idx="52">
                  <c:v>-80.867269304143107</c:v>
                </c:pt>
                <c:pt idx="53">
                  <c:v>-80.06623380689544</c:v>
                </c:pt>
                <c:pt idx="54">
                  <c:v>-78.949213463594731</c:v>
                </c:pt>
                <c:pt idx="55">
                  <c:v>-77.520616643217991</c:v>
                </c:pt>
                <c:pt idx="56">
                  <c:v>-75.786081364751396</c:v>
                </c:pt>
                <c:pt idx="57">
                  <c:v>-73.752453046505266</c:v>
                </c:pt>
                <c:pt idx="58">
                  <c:v>-71.427757490375342</c:v>
                </c:pt>
                <c:pt idx="59">
                  <c:v>-68.821169207669257</c:v>
                </c:pt>
                <c:pt idx="60">
                  <c:v>-65.942975211501988</c:v>
                </c:pt>
                <c:pt idx="61">
                  <c:v>-62.804534418654598</c:v>
                </c:pt>
                <c:pt idx="62">
                  <c:v>-59.418232821119268</c:v>
                </c:pt>
                <c:pt idx="63">
                  <c:v>-55.797434604247449</c:v>
                </c:pt>
                <c:pt idx="64">
                  <c:v>-51.956429404415694</c:v>
                </c:pt>
                <c:pt idx="65">
                  <c:v>-47.910375914359506</c:v>
                </c:pt>
                <c:pt idx="66">
                  <c:v>-43.675242058738064</c:v>
                </c:pt>
                <c:pt idx="67">
                  <c:v>-39.26774197603082</c:v>
                </c:pt>
                <c:pt idx="68">
                  <c:v>-34.7052700554691</c:v>
                </c:pt>
                <c:pt idx="69">
                  <c:v>-30.005832289328094</c:v>
                </c:pt>
                <c:pt idx="70">
                  <c:v>-25.187975211501982</c:v>
                </c:pt>
                <c:pt idx="71">
                  <c:v>-20.270712702807359</c:v>
                </c:pt>
                <c:pt idx="72">
                  <c:v>-15.273450951882419</c:v>
                </c:pt>
                <c:pt idx="73">
                  <c:v>-10.215911867826399</c:v>
                </c:pt>
                <c:pt idx="74">
                  <c:v>-5.118055246834321</c:v>
                </c:pt>
                <c:pt idx="75">
                  <c:v>-1.4979277583940247E-14</c:v>
                </c:pt>
                <c:pt idx="76">
                  <c:v>5.1180552468342899</c:v>
                </c:pt>
                <c:pt idx="77">
                  <c:v>10.21591186782644</c:v>
                </c:pt>
                <c:pt idx="78">
                  <c:v>15.273450951882459</c:v>
                </c:pt>
                <c:pt idx="79">
                  <c:v>20.27071270280733</c:v>
                </c:pt>
                <c:pt idx="80">
                  <c:v>25.187975211501954</c:v>
                </c:pt>
                <c:pt idx="81">
                  <c:v>30.005832289328065</c:v>
                </c:pt>
                <c:pt idx="82">
                  <c:v>34.705270055469079</c:v>
                </c:pt>
                <c:pt idx="83">
                  <c:v>39.267741976030855</c:v>
                </c:pt>
                <c:pt idx="84">
                  <c:v>43.675242058738036</c:v>
                </c:pt>
                <c:pt idx="85">
                  <c:v>47.910375914359477</c:v>
                </c:pt>
                <c:pt idx="86">
                  <c:v>51.95642940441568</c:v>
                </c:pt>
                <c:pt idx="87">
                  <c:v>55.797434604247421</c:v>
                </c:pt>
                <c:pt idx="88">
                  <c:v>59.418232821119297</c:v>
                </c:pt>
                <c:pt idx="89">
                  <c:v>62.804534418654605</c:v>
                </c:pt>
                <c:pt idx="90">
                  <c:v>65.942975211501974</c:v>
                </c:pt>
                <c:pt idx="91">
                  <c:v>68.821169207669243</c:v>
                </c:pt>
                <c:pt idx="92">
                  <c:v>71.427757490375342</c:v>
                </c:pt>
                <c:pt idx="93">
                  <c:v>73.752453046505281</c:v>
                </c:pt>
                <c:pt idx="94">
                  <c:v>75.786081364751396</c:v>
                </c:pt>
                <c:pt idx="95">
                  <c:v>77.520616643217977</c:v>
                </c:pt>
                <c:pt idx="96">
                  <c:v>78.949213463594731</c:v>
                </c:pt>
                <c:pt idx="97">
                  <c:v>80.06623380689544</c:v>
                </c:pt>
                <c:pt idx="98">
                  <c:v>80.867269304143107</c:v>
                </c:pt>
                <c:pt idx="99">
                  <c:v>81.349158634188427</c:v>
                </c:pt>
                <c:pt idx="100">
                  <c:v>81.510000000000019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29D-4363-8936-0AC1B8DAE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86880"/>
        <c:axId val="1"/>
      </c:scatterChart>
      <c:valAx>
        <c:axId val="761186880"/>
        <c:scaling>
          <c:orientation val="minMax"/>
          <c:max val="55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Effective Normal Stress (kPa)</a:t>
                </a:r>
              </a:p>
            </c:rich>
          </c:tx>
          <c:layout>
            <c:manualLayout>
              <c:xMode val="edge"/>
              <c:yMode val="edge"/>
              <c:x val="0.42763030405472047"/>
              <c:y val="0.947104307397002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50"/>
      </c:val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1.5544094488188975E-2"/>
              <c:y val="0.314208466997180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1868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4"/>
        <c:delete val="1"/>
      </c:legendEntry>
      <c:layout>
        <c:manualLayout>
          <c:xMode val="edge"/>
          <c:yMode val="edge"/>
          <c:x val="0.80221519374951555"/>
          <c:y val="0.20397684590431375"/>
          <c:w val="0.12737544563478079"/>
          <c:h val="0.21018607563199226"/>
        </c:manualLayout>
      </c:layout>
      <c:overlay val="0"/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29992757734351"/>
          <c:y val="4.3076987795955222E-2"/>
          <c:w val="0.85069920570955471"/>
          <c:h val="0.83384740662170465"/>
        </c:manualLayout>
      </c:layout>
      <c:scatterChart>
        <c:scatterStyle val="smoothMarker"/>
        <c:varyColors val="0"/>
        <c:ser>
          <c:idx val="0"/>
          <c:order val="0"/>
          <c:tx>
            <c:v>HCR1</c:v>
          </c:tx>
          <c:spPr>
            <a:ln w="15875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'DO NOT TOUCH THIS SHEET!'!$C$3:$C$103</c:f>
              <c:numCache>
                <c:formatCode>General</c:formatCode>
                <c:ptCount val="101"/>
                <c:pt idx="0">
                  <c:v>222.82499999999999</c:v>
                </c:pt>
                <c:pt idx="1">
                  <c:v>230.53724556118792</c:v>
                </c:pt>
                <c:pt idx="2">
                  <c:v>238.21905441253566</c:v>
                </c:pt>
                <c:pt idx="3">
                  <c:v>245.84010996399161</c:v>
                </c:pt>
                <c:pt idx="4">
                  <c:v>253.37033539102327</c:v>
                </c:pt>
                <c:pt idx="5">
                  <c:v>260.78001233410288</c:v>
                </c:pt>
                <c:pt idx="6">
                  <c:v>268.03989818349555</c:v>
                </c:pt>
                <c:pt idx="7">
                  <c:v>275.12134148648005</c:v>
                </c:pt>
                <c:pt idx="8">
                  <c:v>281.99639502154315</c:v>
                </c:pt>
                <c:pt idx="9">
                  <c:v>288.63792609329528</c:v>
                </c:pt>
                <c:pt idx="10">
                  <c:v>295.01972361282299</c:v>
                </c:pt>
                <c:pt idx="11">
                  <c:v>301.11660154088281</c:v>
                </c:pt>
                <c:pt idx="12">
                  <c:v>306.90449828569115</c:v>
                </c:pt>
                <c:pt idx="13">
                  <c:v>312.36057166303488</c:v>
                </c:pt>
                <c:pt idx="14">
                  <c:v>317.4632890439363</c:v>
                </c:pt>
                <c:pt idx="15">
                  <c:v>322.1925123341029</c:v>
                </c:pt>
                <c:pt idx="16">
                  <c:v>326.52957744978499</c:v>
                </c:pt>
                <c:pt idx="17">
                  <c:v>330.45736797638756</c:v>
                </c:pt>
                <c:pt idx="18">
                  <c:v>333.96038271913881</c:v>
                </c:pt>
                <c:pt idx="19">
                  <c:v>337.02479687922448</c:v>
                </c:pt>
                <c:pt idx="20">
                  <c:v>339.63851661395222</c:v>
                </c:pt>
                <c:pt idx="21">
                  <c:v>341.79122676562406</c:v>
                </c:pt>
                <c:pt idx="22">
                  <c:v>343.47443157075116</c:v>
                </c:pt>
                <c:pt idx="23">
                  <c:v>344.68148818895071</c:v>
                </c:pt>
                <c:pt idx="24">
                  <c:v>345.40763291920246</c:v>
                </c:pt>
                <c:pt idx="25">
                  <c:v>345.65</c:v>
                </c:pt>
                <c:pt idx="26">
                  <c:v>345.40763291920246</c:v>
                </c:pt>
                <c:pt idx="27">
                  <c:v>344.68148818895071</c:v>
                </c:pt>
                <c:pt idx="28">
                  <c:v>343.47443157075116</c:v>
                </c:pt>
                <c:pt idx="29">
                  <c:v>341.79122676562412</c:v>
                </c:pt>
                <c:pt idx="30">
                  <c:v>339.63851661395222</c:v>
                </c:pt>
                <c:pt idx="31">
                  <c:v>337.02479687922448</c:v>
                </c:pt>
                <c:pt idx="32">
                  <c:v>333.96038271913881</c:v>
                </c:pt>
                <c:pt idx="33">
                  <c:v>330.45736797638756</c:v>
                </c:pt>
                <c:pt idx="34">
                  <c:v>326.52957744978499</c:v>
                </c:pt>
                <c:pt idx="35">
                  <c:v>322.1925123341029</c:v>
                </c:pt>
                <c:pt idx="36">
                  <c:v>317.4632890439363</c:v>
                </c:pt>
                <c:pt idx="37">
                  <c:v>312.36057166303488</c:v>
                </c:pt>
                <c:pt idx="38">
                  <c:v>306.9044982856912</c:v>
                </c:pt>
                <c:pt idx="39">
                  <c:v>301.11660154088275</c:v>
                </c:pt>
                <c:pt idx="40">
                  <c:v>295.01972361282299</c:v>
                </c:pt>
                <c:pt idx="41">
                  <c:v>288.63792609329528</c:v>
                </c:pt>
                <c:pt idx="42">
                  <c:v>281.99639502154315</c:v>
                </c:pt>
                <c:pt idx="43">
                  <c:v>275.12134148648005</c:v>
                </c:pt>
                <c:pt idx="44">
                  <c:v>268.03989818349555</c:v>
                </c:pt>
                <c:pt idx="45">
                  <c:v>260.78001233410293</c:v>
                </c:pt>
                <c:pt idx="46">
                  <c:v>253.37033539102327</c:v>
                </c:pt>
                <c:pt idx="47">
                  <c:v>245.84010996399161</c:v>
                </c:pt>
                <c:pt idx="48">
                  <c:v>238.21905441253568</c:v>
                </c:pt>
                <c:pt idx="49">
                  <c:v>230.53724556118789</c:v>
                </c:pt>
                <c:pt idx="50">
                  <c:v>222.82500000000002</c:v>
                </c:pt>
                <c:pt idx="51">
                  <c:v>215.11275443881209</c:v>
                </c:pt>
                <c:pt idx="52">
                  <c:v>207.43094558746432</c:v>
                </c:pt>
                <c:pt idx="53">
                  <c:v>199.8098900360084</c:v>
                </c:pt>
                <c:pt idx="54">
                  <c:v>192.27966460897667</c:v>
                </c:pt>
                <c:pt idx="55">
                  <c:v>184.8699876658971</c:v>
                </c:pt>
                <c:pt idx="56">
                  <c:v>177.61010181650443</c:v>
                </c:pt>
                <c:pt idx="57">
                  <c:v>170.52865851351993</c:v>
                </c:pt>
                <c:pt idx="58">
                  <c:v>163.65360497845685</c:v>
                </c:pt>
                <c:pt idx="59">
                  <c:v>157.0120739067047</c:v>
                </c:pt>
                <c:pt idx="60">
                  <c:v>150.63027638717699</c:v>
                </c:pt>
                <c:pt idx="61">
                  <c:v>144.53339845911719</c:v>
                </c:pt>
                <c:pt idx="62">
                  <c:v>138.7455017143088</c:v>
                </c:pt>
                <c:pt idx="63">
                  <c:v>133.28942833696516</c:v>
                </c:pt>
                <c:pt idx="64">
                  <c:v>128.18671095606368</c:v>
                </c:pt>
                <c:pt idx="65">
                  <c:v>123.45748766589709</c:v>
                </c:pt>
                <c:pt idx="66">
                  <c:v>119.12042255021503</c:v>
                </c:pt>
                <c:pt idx="67">
                  <c:v>115.19263202361245</c:v>
                </c:pt>
                <c:pt idx="68">
                  <c:v>111.68961728086117</c:v>
                </c:pt>
                <c:pt idx="69">
                  <c:v>108.62520312077551</c:v>
                </c:pt>
                <c:pt idx="70">
                  <c:v>106.01148338604777</c:v>
                </c:pt>
                <c:pt idx="71">
                  <c:v>103.8587732343759</c:v>
                </c:pt>
                <c:pt idx="72">
                  <c:v>102.17556842924881</c:v>
                </c:pt>
                <c:pt idx="73">
                  <c:v>100.96851181104925</c:v>
                </c:pt>
                <c:pt idx="74">
                  <c:v>100.24236708079755</c:v>
                </c:pt>
                <c:pt idx="75">
                  <c:v>100</c:v>
                </c:pt>
                <c:pt idx="76">
                  <c:v>100.24236708079755</c:v>
                </c:pt>
                <c:pt idx="77">
                  <c:v>100.96851181104925</c:v>
                </c:pt>
                <c:pt idx="78">
                  <c:v>102.17556842924883</c:v>
                </c:pt>
                <c:pt idx="79">
                  <c:v>103.85877323437589</c:v>
                </c:pt>
                <c:pt idx="80">
                  <c:v>106.01148338604776</c:v>
                </c:pt>
                <c:pt idx="81">
                  <c:v>108.6252031207755</c:v>
                </c:pt>
                <c:pt idx="82">
                  <c:v>111.68961728086114</c:v>
                </c:pt>
                <c:pt idx="83">
                  <c:v>115.19263202361248</c:v>
                </c:pt>
                <c:pt idx="84">
                  <c:v>119.12042255021501</c:v>
                </c:pt>
                <c:pt idx="85">
                  <c:v>123.45748766589706</c:v>
                </c:pt>
                <c:pt idx="86">
                  <c:v>128.18671095606362</c:v>
                </c:pt>
                <c:pt idx="87">
                  <c:v>133.2894283369651</c:v>
                </c:pt>
                <c:pt idx="88">
                  <c:v>138.74550171430886</c:v>
                </c:pt>
                <c:pt idx="89">
                  <c:v>144.53339845911719</c:v>
                </c:pt>
                <c:pt idx="90">
                  <c:v>150.63027638717693</c:v>
                </c:pt>
                <c:pt idx="91">
                  <c:v>157.01207390670467</c:v>
                </c:pt>
                <c:pt idx="92">
                  <c:v>163.65360497845683</c:v>
                </c:pt>
                <c:pt idx="93">
                  <c:v>170.52865851351999</c:v>
                </c:pt>
                <c:pt idx="94">
                  <c:v>177.61010181650443</c:v>
                </c:pt>
                <c:pt idx="95">
                  <c:v>184.86998766589704</c:v>
                </c:pt>
                <c:pt idx="96">
                  <c:v>192.27966460897665</c:v>
                </c:pt>
                <c:pt idx="97">
                  <c:v>199.80989003600837</c:v>
                </c:pt>
                <c:pt idx="98">
                  <c:v>207.43094558746438</c:v>
                </c:pt>
                <c:pt idx="99">
                  <c:v>215.11275443881209</c:v>
                </c:pt>
                <c:pt idx="100">
                  <c:v>222.82499999999996</c:v>
                </c:pt>
              </c:numCache>
            </c:numRef>
          </c:xVal>
          <c:yVal>
            <c:numRef>
              <c:f>'DO NOT TOUCH THIS SHEET!'!$B$3:$B$103</c:f>
              <c:numCache>
                <c:formatCode>General</c:formatCode>
                <c:ptCount val="101"/>
                <c:pt idx="0">
                  <c:v>122.82499999999999</c:v>
                </c:pt>
                <c:pt idx="1">
                  <c:v>122.58263291920244</c:v>
                </c:pt>
                <c:pt idx="2">
                  <c:v>121.85648818895073</c:v>
                </c:pt>
                <c:pt idx="3">
                  <c:v>120.64943157075118</c:v>
                </c:pt>
                <c:pt idx="4">
                  <c:v>118.9662267656241</c:v>
                </c:pt>
                <c:pt idx="5">
                  <c:v>116.81351661395222</c:v>
                </c:pt>
                <c:pt idx="6">
                  <c:v>114.19979687922448</c:v>
                </c:pt>
                <c:pt idx="7">
                  <c:v>111.13538271913885</c:v>
                </c:pt>
                <c:pt idx="8">
                  <c:v>107.63236797638754</c:v>
                </c:pt>
                <c:pt idx="9">
                  <c:v>103.70457744978499</c:v>
                </c:pt>
                <c:pt idx="10">
                  <c:v>99.367512334102912</c:v>
                </c:pt>
                <c:pt idx="11">
                  <c:v>94.638289043936297</c:v>
                </c:pt>
                <c:pt idx="12">
                  <c:v>89.535571663034872</c:v>
                </c:pt>
                <c:pt idx="13">
                  <c:v>84.079498285691173</c:v>
                </c:pt>
                <c:pt idx="14">
                  <c:v>78.291601540882809</c:v>
                </c:pt>
                <c:pt idx="15">
                  <c:v>72.194723612823012</c:v>
                </c:pt>
                <c:pt idx="16">
                  <c:v>65.812926093295246</c:v>
                </c:pt>
                <c:pt idx="17">
                  <c:v>59.171395021543177</c:v>
                </c:pt>
                <c:pt idx="18">
                  <c:v>52.296341486480046</c:v>
                </c:pt>
                <c:pt idx="19">
                  <c:v>45.214898183495585</c:v>
                </c:pt>
                <c:pt idx="20">
                  <c:v>37.955012334102918</c:v>
                </c:pt>
                <c:pt idx="21">
                  <c:v>30.545335391023279</c:v>
                </c:pt>
                <c:pt idx="22">
                  <c:v>23.015109963991613</c:v>
                </c:pt>
                <c:pt idx="23">
                  <c:v>15.394054412535668</c:v>
                </c:pt>
                <c:pt idx="24">
                  <c:v>7.7122455611879328</c:v>
                </c:pt>
                <c:pt idx="25">
                  <c:v>7.5239429487075626E-15</c:v>
                </c:pt>
                <c:pt idx="26">
                  <c:v>-7.7122455611879177</c:v>
                </c:pt>
                <c:pt idx="27">
                  <c:v>-15.394054412535683</c:v>
                </c:pt>
                <c:pt idx="28">
                  <c:v>-23.015109963991623</c:v>
                </c:pt>
                <c:pt idx="29">
                  <c:v>-30.545335391023269</c:v>
                </c:pt>
                <c:pt idx="30">
                  <c:v>-37.955012334102904</c:v>
                </c:pt>
                <c:pt idx="31">
                  <c:v>-45.214898183495571</c:v>
                </c:pt>
                <c:pt idx="32">
                  <c:v>-52.296341486480053</c:v>
                </c:pt>
                <c:pt idx="33">
                  <c:v>-59.171395021543148</c:v>
                </c:pt>
                <c:pt idx="34">
                  <c:v>-65.812926093295232</c:v>
                </c:pt>
                <c:pt idx="35">
                  <c:v>-72.194723612822997</c:v>
                </c:pt>
                <c:pt idx="36">
                  <c:v>-78.291601540882809</c:v>
                </c:pt>
                <c:pt idx="37">
                  <c:v>-84.079498285691187</c:v>
                </c:pt>
                <c:pt idx="38">
                  <c:v>-89.535571663034844</c:v>
                </c:pt>
                <c:pt idx="39">
                  <c:v>-94.638289043936325</c:v>
                </c:pt>
                <c:pt idx="40">
                  <c:v>-99.367512334102898</c:v>
                </c:pt>
                <c:pt idx="41">
                  <c:v>-103.70457744978499</c:v>
                </c:pt>
                <c:pt idx="42">
                  <c:v>-107.63236797638754</c:v>
                </c:pt>
                <c:pt idx="43">
                  <c:v>-111.13538271913882</c:v>
                </c:pt>
                <c:pt idx="44">
                  <c:v>-114.19979687922448</c:v>
                </c:pt>
                <c:pt idx="45">
                  <c:v>-116.81351661395222</c:v>
                </c:pt>
                <c:pt idx="46">
                  <c:v>-118.9662267656241</c:v>
                </c:pt>
                <c:pt idx="47">
                  <c:v>-120.64943157075118</c:v>
                </c:pt>
                <c:pt idx="48">
                  <c:v>-121.85648818895072</c:v>
                </c:pt>
                <c:pt idx="49">
                  <c:v>-122.58263291920244</c:v>
                </c:pt>
                <c:pt idx="50">
                  <c:v>-122.82499999999999</c:v>
                </c:pt>
                <c:pt idx="51">
                  <c:v>-122.58263291920244</c:v>
                </c:pt>
                <c:pt idx="52">
                  <c:v>-121.85648818895073</c:v>
                </c:pt>
                <c:pt idx="53">
                  <c:v>-120.64943157075118</c:v>
                </c:pt>
                <c:pt idx="54">
                  <c:v>-118.9662267656241</c:v>
                </c:pt>
                <c:pt idx="55">
                  <c:v>-116.81351661395223</c:v>
                </c:pt>
                <c:pt idx="56">
                  <c:v>-114.19979687922448</c:v>
                </c:pt>
                <c:pt idx="57">
                  <c:v>-111.13538271913883</c:v>
                </c:pt>
                <c:pt idx="58">
                  <c:v>-107.63236797638754</c:v>
                </c:pt>
                <c:pt idx="59">
                  <c:v>-103.70457744978498</c:v>
                </c:pt>
                <c:pt idx="60">
                  <c:v>-99.367512334102926</c:v>
                </c:pt>
                <c:pt idx="61">
                  <c:v>-94.638289043936311</c:v>
                </c:pt>
                <c:pt idx="62">
                  <c:v>-89.535571663034872</c:v>
                </c:pt>
                <c:pt idx="63">
                  <c:v>-84.079498285691216</c:v>
                </c:pt>
                <c:pt idx="64">
                  <c:v>-78.29160154088278</c:v>
                </c:pt>
                <c:pt idx="65">
                  <c:v>-72.194723612823026</c:v>
                </c:pt>
                <c:pt idx="66">
                  <c:v>-65.812926093295317</c:v>
                </c:pt>
                <c:pt idx="67">
                  <c:v>-59.171395021543169</c:v>
                </c:pt>
                <c:pt idx="68">
                  <c:v>-52.296341486480081</c:v>
                </c:pt>
                <c:pt idx="69">
                  <c:v>-45.214898183495549</c:v>
                </c:pt>
                <c:pt idx="70">
                  <c:v>-37.955012334102932</c:v>
                </c:pt>
                <c:pt idx="71">
                  <c:v>-30.54533539102335</c:v>
                </c:pt>
                <c:pt idx="72">
                  <c:v>-23.015109963991627</c:v>
                </c:pt>
                <c:pt idx="73">
                  <c:v>-15.394054412535604</c:v>
                </c:pt>
                <c:pt idx="74">
                  <c:v>-7.7122455611878937</c:v>
                </c:pt>
                <c:pt idx="75">
                  <c:v>-2.2571828846122685E-14</c:v>
                </c:pt>
                <c:pt idx="76">
                  <c:v>7.7122455611878475</c:v>
                </c:pt>
                <c:pt idx="77">
                  <c:v>15.394054412535665</c:v>
                </c:pt>
                <c:pt idx="78">
                  <c:v>23.015109963991687</c:v>
                </c:pt>
                <c:pt idx="79">
                  <c:v>30.545335391023304</c:v>
                </c:pt>
                <c:pt idx="80">
                  <c:v>37.955012334102889</c:v>
                </c:pt>
                <c:pt idx="81">
                  <c:v>45.214898183495499</c:v>
                </c:pt>
                <c:pt idx="82">
                  <c:v>52.296341486480038</c:v>
                </c:pt>
                <c:pt idx="83">
                  <c:v>59.171395021543226</c:v>
                </c:pt>
                <c:pt idx="84">
                  <c:v>65.812926093295275</c:v>
                </c:pt>
                <c:pt idx="85">
                  <c:v>72.194723612822983</c:v>
                </c:pt>
                <c:pt idx="86">
                  <c:v>78.291601540882752</c:v>
                </c:pt>
                <c:pt idx="87">
                  <c:v>84.079498285691173</c:v>
                </c:pt>
                <c:pt idx="88">
                  <c:v>89.535571663034901</c:v>
                </c:pt>
                <c:pt idx="89">
                  <c:v>94.638289043936325</c:v>
                </c:pt>
                <c:pt idx="90">
                  <c:v>99.367512334102898</c:v>
                </c:pt>
                <c:pt idx="91">
                  <c:v>103.70457744978495</c:v>
                </c:pt>
                <c:pt idx="92">
                  <c:v>107.63236797638754</c:v>
                </c:pt>
                <c:pt idx="93">
                  <c:v>111.13538271913886</c:v>
                </c:pt>
                <c:pt idx="94">
                  <c:v>114.19979687922448</c:v>
                </c:pt>
                <c:pt idx="95">
                  <c:v>116.81351661395222</c:v>
                </c:pt>
                <c:pt idx="96">
                  <c:v>118.96622676562409</c:v>
                </c:pt>
                <c:pt idx="97">
                  <c:v>120.64943157075118</c:v>
                </c:pt>
                <c:pt idx="98">
                  <c:v>121.85648818895073</c:v>
                </c:pt>
                <c:pt idx="99">
                  <c:v>122.58263291920244</c:v>
                </c:pt>
                <c:pt idx="100">
                  <c:v>122.82499999999999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EC-4140-BEEF-E76BD37172F2}"/>
            </c:ext>
          </c:extLst>
        </c:ser>
        <c:ser>
          <c:idx val="1"/>
          <c:order val="1"/>
          <c:tx>
            <c:v>HCR3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'DO NOT TOUCH THIS SHEET!'!$F$3:$F$103</c:f>
              <c:numCache>
                <c:formatCode>General</c:formatCode>
                <c:ptCount val="101"/>
                <c:pt idx="0">
                  <c:v>329.48</c:v>
                </c:pt>
                <c:pt idx="1">
                  <c:v>340.7496424451212</c:v>
                </c:pt>
                <c:pt idx="2">
                  <c:v>351.97480876012133</c:v>
                </c:pt>
                <c:pt idx="3">
                  <c:v>363.11119834184586</c:v>
                </c:pt>
                <c:pt idx="4">
                  <c:v>374.11486094834817</c:v>
                </c:pt>
                <c:pt idx="5">
                  <c:v>384.94237015041557</c:v>
                </c:pt>
                <c:pt idx="6">
                  <c:v>395.550994715846</c:v>
                </c:pt>
                <c:pt idx="7">
                  <c:v>405.89886725009927</c:v>
                </c:pt>
                <c:pt idx="8">
                  <c:v>415.94514942777585</c:v>
                </c:pt>
                <c:pt idx="9">
                  <c:v>425.65019316283031</c:v>
                </c:pt>
                <c:pt idx="10">
                  <c:v>434.97569708145306</c:v>
                </c:pt>
                <c:pt idx="11">
                  <c:v>443.88485768009485</c:v>
                </c:pt>
                <c:pt idx="12">
                  <c:v>452.34251457208103</c:v>
                </c:pt>
                <c:pt idx="13">
                  <c:v>460.31528924959497</c:v>
                </c:pt>
                <c:pt idx="14">
                  <c:v>467.77171681339865</c:v>
                </c:pt>
                <c:pt idx="15">
                  <c:v>474.68237015041558</c:v>
                </c:pt>
                <c:pt idx="16">
                  <c:v>481.01997606910169</c:v>
                </c:pt>
                <c:pt idx="17">
                  <c:v>486.75952293427264</c:v>
                </c:pt>
                <c:pt idx="18">
                  <c:v>491.87835937660122</c:v>
                </c:pt>
                <c:pt idx="19">
                  <c:v>496.35628368722337</c:v>
                </c:pt>
                <c:pt idx="20">
                  <c:v>500.17562354465417</c:v>
                </c:pt>
                <c:pt idx="21">
                  <c:v>503.32130575936674</c:v>
                </c:pt>
                <c:pt idx="22">
                  <c:v>505.78091576078509</c:v>
                </c:pt>
                <c:pt idx="23">
                  <c:v>507.54474659192249</c:v>
                </c:pt>
                <c:pt idx="24">
                  <c:v>508.60583721830619</c:v>
                </c:pt>
                <c:pt idx="25">
                  <c:v>508.96000000000004</c:v>
                </c:pt>
                <c:pt idx="26">
                  <c:v>508.60583721830619</c:v>
                </c:pt>
                <c:pt idx="27">
                  <c:v>507.54474659192249</c:v>
                </c:pt>
                <c:pt idx="28">
                  <c:v>505.78091576078509</c:v>
                </c:pt>
                <c:pt idx="29">
                  <c:v>503.32130575936674</c:v>
                </c:pt>
                <c:pt idx="30">
                  <c:v>500.17562354465417</c:v>
                </c:pt>
                <c:pt idx="31">
                  <c:v>496.35628368722337</c:v>
                </c:pt>
                <c:pt idx="32">
                  <c:v>491.87835937660122</c:v>
                </c:pt>
                <c:pt idx="33">
                  <c:v>486.7595229342727</c:v>
                </c:pt>
                <c:pt idx="34">
                  <c:v>481.01997606910169</c:v>
                </c:pt>
                <c:pt idx="35">
                  <c:v>474.68237015041558</c:v>
                </c:pt>
                <c:pt idx="36">
                  <c:v>467.77171681339865</c:v>
                </c:pt>
                <c:pt idx="37">
                  <c:v>460.31528924959491</c:v>
                </c:pt>
                <c:pt idx="38">
                  <c:v>452.34251457208109</c:v>
                </c:pt>
                <c:pt idx="39">
                  <c:v>443.8848576800948</c:v>
                </c:pt>
                <c:pt idx="40">
                  <c:v>434.97569708145312</c:v>
                </c:pt>
                <c:pt idx="41">
                  <c:v>425.65019316283031</c:v>
                </c:pt>
                <c:pt idx="42">
                  <c:v>415.94514942777585</c:v>
                </c:pt>
                <c:pt idx="43">
                  <c:v>405.89886725009933</c:v>
                </c:pt>
                <c:pt idx="44">
                  <c:v>395.55099471584595</c:v>
                </c:pt>
                <c:pt idx="45">
                  <c:v>384.94237015041557</c:v>
                </c:pt>
                <c:pt idx="46">
                  <c:v>374.11486094834817</c:v>
                </c:pt>
                <c:pt idx="47">
                  <c:v>363.11119834184586</c:v>
                </c:pt>
                <c:pt idx="48">
                  <c:v>351.97480876012139</c:v>
                </c:pt>
                <c:pt idx="49">
                  <c:v>340.74964244512114</c:v>
                </c:pt>
                <c:pt idx="50">
                  <c:v>329.48</c:v>
                </c:pt>
                <c:pt idx="51">
                  <c:v>318.21035755487884</c:v>
                </c:pt>
                <c:pt idx="52">
                  <c:v>306.9851912398787</c:v>
                </c:pt>
                <c:pt idx="53">
                  <c:v>295.84880165815423</c:v>
                </c:pt>
                <c:pt idx="54">
                  <c:v>284.84513905165181</c:v>
                </c:pt>
                <c:pt idx="55">
                  <c:v>274.01762984958447</c:v>
                </c:pt>
                <c:pt idx="56">
                  <c:v>263.40900528415403</c:v>
                </c:pt>
                <c:pt idx="57">
                  <c:v>253.06113274990076</c:v>
                </c:pt>
                <c:pt idx="58">
                  <c:v>243.01485057222422</c:v>
                </c:pt>
                <c:pt idx="59">
                  <c:v>233.30980683716967</c:v>
                </c:pt>
                <c:pt idx="60">
                  <c:v>223.98430291854697</c:v>
                </c:pt>
                <c:pt idx="61">
                  <c:v>215.07514231990521</c:v>
                </c:pt>
                <c:pt idx="62">
                  <c:v>206.61748542791898</c:v>
                </c:pt>
                <c:pt idx="63">
                  <c:v>198.64471075040512</c:v>
                </c:pt>
                <c:pt idx="64">
                  <c:v>191.18828318660135</c:v>
                </c:pt>
                <c:pt idx="65">
                  <c:v>184.27762984958449</c:v>
                </c:pt>
                <c:pt idx="66">
                  <c:v>177.94002393089841</c:v>
                </c:pt>
                <c:pt idx="67">
                  <c:v>172.2004770657274</c:v>
                </c:pt>
                <c:pt idx="68">
                  <c:v>167.08164062339887</c:v>
                </c:pt>
                <c:pt idx="69">
                  <c:v>162.60371631277667</c:v>
                </c:pt>
                <c:pt idx="70">
                  <c:v>158.78437645534586</c:v>
                </c:pt>
                <c:pt idx="71">
                  <c:v>155.63869424063336</c:v>
                </c:pt>
                <c:pt idx="72">
                  <c:v>153.17908423921497</c:v>
                </c:pt>
                <c:pt idx="73">
                  <c:v>151.41525340807755</c:v>
                </c:pt>
                <c:pt idx="74">
                  <c:v>150.35416278169384</c:v>
                </c:pt>
                <c:pt idx="75">
                  <c:v>150.00000000000003</c:v>
                </c:pt>
                <c:pt idx="76">
                  <c:v>150.35416278169384</c:v>
                </c:pt>
                <c:pt idx="77">
                  <c:v>151.41525340807755</c:v>
                </c:pt>
                <c:pt idx="78">
                  <c:v>153.179084239215</c:v>
                </c:pt>
                <c:pt idx="79">
                  <c:v>155.63869424063333</c:v>
                </c:pt>
                <c:pt idx="80">
                  <c:v>158.78437645534586</c:v>
                </c:pt>
                <c:pt idx="81">
                  <c:v>162.60371631277664</c:v>
                </c:pt>
                <c:pt idx="82">
                  <c:v>167.08164062339884</c:v>
                </c:pt>
                <c:pt idx="83">
                  <c:v>172.20047706572743</c:v>
                </c:pt>
                <c:pt idx="84">
                  <c:v>177.94002393089838</c:v>
                </c:pt>
                <c:pt idx="85">
                  <c:v>184.27762984958443</c:v>
                </c:pt>
                <c:pt idx="86">
                  <c:v>191.18828318660132</c:v>
                </c:pt>
                <c:pt idx="87">
                  <c:v>198.64471075040507</c:v>
                </c:pt>
                <c:pt idx="88">
                  <c:v>206.61748542791906</c:v>
                </c:pt>
                <c:pt idx="89">
                  <c:v>215.07514231990521</c:v>
                </c:pt>
                <c:pt idx="90">
                  <c:v>223.98430291854692</c:v>
                </c:pt>
                <c:pt idx="91">
                  <c:v>233.30980683716962</c:v>
                </c:pt>
                <c:pt idx="92">
                  <c:v>243.01485057222416</c:v>
                </c:pt>
                <c:pt idx="93">
                  <c:v>253.06113274990088</c:v>
                </c:pt>
                <c:pt idx="94">
                  <c:v>263.40900528415403</c:v>
                </c:pt>
                <c:pt idx="95">
                  <c:v>274.01762984958441</c:v>
                </c:pt>
                <c:pt idx="96">
                  <c:v>284.84513905165181</c:v>
                </c:pt>
                <c:pt idx="97">
                  <c:v>295.84880165815417</c:v>
                </c:pt>
                <c:pt idx="98">
                  <c:v>306.98519123987876</c:v>
                </c:pt>
                <c:pt idx="99">
                  <c:v>318.2103575548789</c:v>
                </c:pt>
                <c:pt idx="100">
                  <c:v>329.47999999999996</c:v>
                </c:pt>
              </c:numCache>
            </c:numRef>
          </c:xVal>
          <c:yVal>
            <c:numRef>
              <c:f>'DO NOT TOUCH THIS SHEET!'!$E$3:$E$103</c:f>
              <c:numCache>
                <c:formatCode>General</c:formatCode>
                <c:ptCount val="101"/>
                <c:pt idx="0">
                  <c:v>179.48</c:v>
                </c:pt>
                <c:pt idx="1">
                  <c:v>179.12583721830617</c:v>
                </c:pt>
                <c:pt idx="2">
                  <c:v>178.06474659192247</c:v>
                </c:pt>
                <c:pt idx="3">
                  <c:v>176.30091576078505</c:v>
                </c:pt>
                <c:pt idx="4">
                  <c:v>173.84130575936669</c:v>
                </c:pt>
                <c:pt idx="5">
                  <c:v>170.69562354465415</c:v>
                </c:pt>
                <c:pt idx="6">
                  <c:v>166.87628368722335</c:v>
                </c:pt>
                <c:pt idx="7">
                  <c:v>162.39835937660118</c:v>
                </c:pt>
                <c:pt idx="8">
                  <c:v>157.27952293427262</c:v>
                </c:pt>
                <c:pt idx="9">
                  <c:v>151.53997606910167</c:v>
                </c:pt>
                <c:pt idx="10">
                  <c:v>145.20237015041556</c:v>
                </c:pt>
                <c:pt idx="11">
                  <c:v>138.29171681339864</c:v>
                </c:pt>
                <c:pt idx="12">
                  <c:v>130.83528924959495</c:v>
                </c:pt>
                <c:pt idx="13">
                  <c:v>122.86251457208103</c:v>
                </c:pt>
                <c:pt idx="14">
                  <c:v>114.40485768009484</c:v>
                </c:pt>
                <c:pt idx="15">
                  <c:v>105.49569708145307</c:v>
                </c:pt>
                <c:pt idx="16">
                  <c:v>96.170193162830302</c:v>
                </c:pt>
                <c:pt idx="17">
                  <c:v>86.465149427775856</c:v>
                </c:pt>
                <c:pt idx="18">
                  <c:v>76.41886725009924</c:v>
                </c:pt>
                <c:pt idx="19">
                  <c:v>66.070994715846012</c:v>
                </c:pt>
                <c:pt idx="20">
                  <c:v>55.462370150415566</c:v>
                </c:pt>
                <c:pt idx="21">
                  <c:v>44.634860948348127</c:v>
                </c:pt>
                <c:pt idx="22">
                  <c:v>33.631198341845831</c:v>
                </c:pt>
                <c:pt idx="23">
                  <c:v>22.494808760121327</c:v>
                </c:pt>
                <c:pt idx="24">
                  <c:v>11.269642445121191</c:v>
                </c:pt>
                <c:pt idx="25">
                  <c:v>1.0994482234349956E-14</c:v>
                </c:pt>
                <c:pt idx="26">
                  <c:v>-11.269642445121169</c:v>
                </c:pt>
                <c:pt idx="27">
                  <c:v>-22.494808760121348</c:v>
                </c:pt>
                <c:pt idx="28">
                  <c:v>-33.631198341845852</c:v>
                </c:pt>
                <c:pt idx="29">
                  <c:v>-44.634860948348106</c:v>
                </c:pt>
                <c:pt idx="30">
                  <c:v>-55.462370150415545</c:v>
                </c:pt>
                <c:pt idx="31">
                  <c:v>-66.070994715845998</c:v>
                </c:pt>
                <c:pt idx="32">
                  <c:v>-76.41886725009924</c:v>
                </c:pt>
                <c:pt idx="33">
                  <c:v>-86.465149427775813</c:v>
                </c:pt>
                <c:pt idx="34">
                  <c:v>-96.170193162830273</c:v>
                </c:pt>
                <c:pt idx="35">
                  <c:v>-105.49569708145306</c:v>
                </c:pt>
                <c:pt idx="36">
                  <c:v>-114.40485768009484</c:v>
                </c:pt>
                <c:pt idx="37">
                  <c:v>-122.86251457208104</c:v>
                </c:pt>
                <c:pt idx="38">
                  <c:v>-130.83528924959489</c:v>
                </c:pt>
                <c:pt idx="39">
                  <c:v>-138.29171681339866</c:v>
                </c:pt>
                <c:pt idx="40">
                  <c:v>-145.20237015041553</c:v>
                </c:pt>
                <c:pt idx="41">
                  <c:v>-151.53997606910167</c:v>
                </c:pt>
                <c:pt idx="42">
                  <c:v>-157.27952293427262</c:v>
                </c:pt>
                <c:pt idx="43">
                  <c:v>-162.39835937660115</c:v>
                </c:pt>
                <c:pt idx="44">
                  <c:v>-166.87628368722335</c:v>
                </c:pt>
                <c:pt idx="45">
                  <c:v>-170.69562354465415</c:v>
                </c:pt>
                <c:pt idx="46">
                  <c:v>-173.84130575936669</c:v>
                </c:pt>
                <c:pt idx="47">
                  <c:v>-176.30091576078505</c:v>
                </c:pt>
                <c:pt idx="48">
                  <c:v>-178.06474659192247</c:v>
                </c:pt>
                <c:pt idx="49">
                  <c:v>-179.12583721830617</c:v>
                </c:pt>
                <c:pt idx="50">
                  <c:v>-179.48</c:v>
                </c:pt>
                <c:pt idx="51">
                  <c:v>-179.12583721830617</c:v>
                </c:pt>
                <c:pt idx="52">
                  <c:v>-178.06474659192247</c:v>
                </c:pt>
                <c:pt idx="53">
                  <c:v>-176.30091576078505</c:v>
                </c:pt>
                <c:pt idx="54">
                  <c:v>-173.84130575936669</c:v>
                </c:pt>
                <c:pt idx="55">
                  <c:v>-170.69562354465415</c:v>
                </c:pt>
                <c:pt idx="56">
                  <c:v>-166.87628368722335</c:v>
                </c:pt>
                <c:pt idx="57">
                  <c:v>-162.39835937660118</c:v>
                </c:pt>
                <c:pt idx="58">
                  <c:v>-157.27952293427265</c:v>
                </c:pt>
                <c:pt idx="59">
                  <c:v>-151.53997606910164</c:v>
                </c:pt>
                <c:pt idx="60">
                  <c:v>-145.20237015041559</c:v>
                </c:pt>
                <c:pt idx="61">
                  <c:v>-138.29171681339864</c:v>
                </c:pt>
                <c:pt idx="62">
                  <c:v>-130.83528924959495</c:v>
                </c:pt>
                <c:pt idx="63">
                  <c:v>-122.86251457208108</c:v>
                </c:pt>
                <c:pt idx="64">
                  <c:v>-114.40485768009479</c:v>
                </c:pt>
                <c:pt idx="65">
                  <c:v>-105.49569708145309</c:v>
                </c:pt>
                <c:pt idx="66">
                  <c:v>-96.170193162830401</c:v>
                </c:pt>
                <c:pt idx="67">
                  <c:v>-86.465149427775856</c:v>
                </c:pt>
                <c:pt idx="68">
                  <c:v>-76.418867250099282</c:v>
                </c:pt>
                <c:pt idx="69">
                  <c:v>-66.07099471584597</c:v>
                </c:pt>
                <c:pt idx="70">
                  <c:v>-55.462370150415587</c:v>
                </c:pt>
                <c:pt idx="71">
                  <c:v>-44.634860948348226</c:v>
                </c:pt>
                <c:pt idx="72">
                  <c:v>-33.631198341845852</c:v>
                </c:pt>
                <c:pt idx="73">
                  <c:v>-22.494808760121231</c:v>
                </c:pt>
                <c:pt idx="74">
                  <c:v>-11.269642445121134</c:v>
                </c:pt>
                <c:pt idx="75">
                  <c:v>-3.2983446703049865E-14</c:v>
                </c:pt>
                <c:pt idx="76">
                  <c:v>11.269642445121066</c:v>
                </c:pt>
                <c:pt idx="77">
                  <c:v>22.494808760121323</c:v>
                </c:pt>
                <c:pt idx="78">
                  <c:v>33.631198341845945</c:v>
                </c:pt>
                <c:pt idx="79">
                  <c:v>44.634860948348162</c:v>
                </c:pt>
                <c:pt idx="80">
                  <c:v>55.462370150415524</c:v>
                </c:pt>
                <c:pt idx="81">
                  <c:v>66.070994715845899</c:v>
                </c:pt>
                <c:pt idx="82">
                  <c:v>76.418867250099225</c:v>
                </c:pt>
                <c:pt idx="83">
                  <c:v>86.465149427775927</c:v>
                </c:pt>
                <c:pt idx="84">
                  <c:v>96.17019316283033</c:v>
                </c:pt>
                <c:pt idx="85">
                  <c:v>105.49569708145303</c:v>
                </c:pt>
                <c:pt idx="86">
                  <c:v>114.40485768009475</c:v>
                </c:pt>
                <c:pt idx="87">
                  <c:v>122.86251457208103</c:v>
                </c:pt>
                <c:pt idx="88">
                  <c:v>130.83528924959501</c:v>
                </c:pt>
                <c:pt idx="89">
                  <c:v>138.29171681339866</c:v>
                </c:pt>
                <c:pt idx="90">
                  <c:v>145.20237015041553</c:v>
                </c:pt>
                <c:pt idx="91">
                  <c:v>151.53997606910158</c:v>
                </c:pt>
                <c:pt idx="92">
                  <c:v>157.27952293427262</c:v>
                </c:pt>
                <c:pt idx="93">
                  <c:v>162.39835937660121</c:v>
                </c:pt>
                <c:pt idx="94">
                  <c:v>166.87628368722335</c:v>
                </c:pt>
                <c:pt idx="95">
                  <c:v>170.69562354465415</c:v>
                </c:pt>
                <c:pt idx="96">
                  <c:v>173.84130575936666</c:v>
                </c:pt>
                <c:pt idx="97">
                  <c:v>176.30091576078505</c:v>
                </c:pt>
                <c:pt idx="98">
                  <c:v>178.06474659192247</c:v>
                </c:pt>
                <c:pt idx="99">
                  <c:v>179.12583721830617</c:v>
                </c:pt>
                <c:pt idx="100">
                  <c:v>179.48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EC-4140-BEEF-E76BD37172F2}"/>
            </c:ext>
          </c:extLst>
        </c:ser>
        <c:ser>
          <c:idx val="5"/>
          <c:order val="2"/>
          <c:tx>
            <c:v>HCR7</c:v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'DO NOT TOUCH THIS SHEET!'!$I$3:$I$103</c:f>
              <c:numCache>
                <c:formatCode>General</c:formatCode>
                <c:ptCount val="101"/>
                <c:pt idx="0">
                  <c:v>131.51</c:v>
                </c:pt>
                <c:pt idx="1">
                  <c:v>136.62805524683432</c:v>
                </c:pt>
                <c:pt idx="2">
                  <c:v>141.72591186782643</c:v>
                </c:pt>
                <c:pt idx="3">
                  <c:v>146.7834509518824</c:v>
                </c:pt>
                <c:pt idx="4">
                  <c:v>151.78071270280731</c:v>
                </c:pt>
                <c:pt idx="5">
                  <c:v>156.69797521150196</c:v>
                </c:pt>
                <c:pt idx="6">
                  <c:v>161.5158322893281</c:v>
                </c:pt>
                <c:pt idx="7">
                  <c:v>166.21527005546906</c:v>
                </c:pt>
                <c:pt idx="8">
                  <c:v>170.77774197603082</c:v>
                </c:pt>
                <c:pt idx="9">
                  <c:v>175.18524205873803</c:v>
                </c:pt>
                <c:pt idx="10">
                  <c:v>179.42037591435948</c:v>
                </c:pt>
                <c:pt idx="11">
                  <c:v>183.46642940441569</c:v>
                </c:pt>
                <c:pt idx="12">
                  <c:v>187.30743460424742</c:v>
                </c:pt>
                <c:pt idx="13">
                  <c:v>190.92823282111925</c:v>
                </c:pt>
                <c:pt idx="14">
                  <c:v>194.31453441865457</c:v>
                </c:pt>
                <c:pt idx="15">
                  <c:v>197.45297521150195</c:v>
                </c:pt>
                <c:pt idx="16">
                  <c:v>200.33116920766923</c:v>
                </c:pt>
                <c:pt idx="17">
                  <c:v>202.9377574903753</c:v>
                </c:pt>
                <c:pt idx="18">
                  <c:v>205.26245304650524</c:v>
                </c:pt>
                <c:pt idx="19">
                  <c:v>207.29608136475136</c:v>
                </c:pt>
                <c:pt idx="20">
                  <c:v>209.03061664321797</c:v>
                </c:pt>
                <c:pt idx="21">
                  <c:v>210.45921346359472</c:v>
                </c:pt>
                <c:pt idx="22">
                  <c:v>211.5762338068954</c:v>
                </c:pt>
                <c:pt idx="23">
                  <c:v>212.37726930414308</c:v>
                </c:pt>
                <c:pt idx="24">
                  <c:v>212.85915863418842</c:v>
                </c:pt>
                <c:pt idx="25">
                  <c:v>213.01999999999998</c:v>
                </c:pt>
                <c:pt idx="26">
                  <c:v>212.85915863418842</c:v>
                </c:pt>
                <c:pt idx="27">
                  <c:v>212.37726930414308</c:v>
                </c:pt>
                <c:pt idx="28">
                  <c:v>211.5762338068954</c:v>
                </c:pt>
                <c:pt idx="29">
                  <c:v>210.45921346359472</c:v>
                </c:pt>
                <c:pt idx="30">
                  <c:v>209.03061664321797</c:v>
                </c:pt>
                <c:pt idx="31">
                  <c:v>207.29608136475136</c:v>
                </c:pt>
                <c:pt idx="32">
                  <c:v>205.26245304650524</c:v>
                </c:pt>
                <c:pt idx="33">
                  <c:v>202.9377574903753</c:v>
                </c:pt>
                <c:pt idx="34">
                  <c:v>200.33116920766923</c:v>
                </c:pt>
                <c:pt idx="35">
                  <c:v>197.45297521150195</c:v>
                </c:pt>
                <c:pt idx="36">
                  <c:v>194.31453441865457</c:v>
                </c:pt>
                <c:pt idx="37">
                  <c:v>190.92823282111925</c:v>
                </c:pt>
                <c:pt idx="38">
                  <c:v>187.30743460424742</c:v>
                </c:pt>
                <c:pt idx="39">
                  <c:v>183.46642940441569</c:v>
                </c:pt>
                <c:pt idx="40">
                  <c:v>179.42037591435948</c:v>
                </c:pt>
                <c:pt idx="41">
                  <c:v>175.18524205873803</c:v>
                </c:pt>
                <c:pt idx="42">
                  <c:v>170.7777419760308</c:v>
                </c:pt>
                <c:pt idx="43">
                  <c:v>166.21527005546909</c:v>
                </c:pt>
                <c:pt idx="44">
                  <c:v>161.51583228932807</c:v>
                </c:pt>
                <c:pt idx="45">
                  <c:v>156.69797521150196</c:v>
                </c:pt>
                <c:pt idx="46">
                  <c:v>151.78071270280731</c:v>
                </c:pt>
                <c:pt idx="47">
                  <c:v>146.7834509518824</c:v>
                </c:pt>
                <c:pt idx="48">
                  <c:v>141.72591186782645</c:v>
                </c:pt>
                <c:pt idx="49">
                  <c:v>136.62805524683429</c:v>
                </c:pt>
                <c:pt idx="50">
                  <c:v>131.51</c:v>
                </c:pt>
                <c:pt idx="51">
                  <c:v>126.39194475316566</c:v>
                </c:pt>
                <c:pt idx="52">
                  <c:v>121.29408813217354</c:v>
                </c:pt>
                <c:pt idx="53">
                  <c:v>116.2365490481176</c:v>
                </c:pt>
                <c:pt idx="54">
                  <c:v>111.23928729719266</c:v>
                </c:pt>
                <c:pt idx="55">
                  <c:v>106.32202478849804</c:v>
                </c:pt>
                <c:pt idx="56">
                  <c:v>101.50416771067189</c:v>
                </c:pt>
                <c:pt idx="57">
                  <c:v>96.804729944530919</c:v>
                </c:pt>
                <c:pt idx="58">
                  <c:v>92.2422580239692</c:v>
                </c:pt>
                <c:pt idx="59">
                  <c:v>87.834757941261955</c:v>
                </c:pt>
                <c:pt idx="60">
                  <c:v>83.599624085640514</c:v>
                </c:pt>
                <c:pt idx="61">
                  <c:v>79.55357059558429</c:v>
                </c:pt>
                <c:pt idx="62">
                  <c:v>75.712565395752563</c:v>
                </c:pt>
                <c:pt idx="63">
                  <c:v>72.091767178880758</c:v>
                </c:pt>
                <c:pt idx="64">
                  <c:v>68.705465581345393</c:v>
                </c:pt>
                <c:pt idx="65">
                  <c:v>65.567024788498031</c:v>
                </c:pt>
                <c:pt idx="66">
                  <c:v>62.688830792330762</c:v>
                </c:pt>
                <c:pt idx="67">
                  <c:v>60.082242509624663</c:v>
                </c:pt>
                <c:pt idx="68">
                  <c:v>57.757546953494753</c:v>
                </c:pt>
                <c:pt idx="69">
                  <c:v>55.723918635248609</c:v>
                </c:pt>
                <c:pt idx="70">
                  <c:v>53.989383356782028</c:v>
                </c:pt>
                <c:pt idx="71">
                  <c:v>52.560786536405274</c:v>
                </c:pt>
                <c:pt idx="72">
                  <c:v>51.443766193104565</c:v>
                </c:pt>
                <c:pt idx="73">
                  <c:v>50.642730695856898</c:v>
                </c:pt>
                <c:pt idx="74">
                  <c:v>50.160841365811578</c:v>
                </c:pt>
                <c:pt idx="75">
                  <c:v>49.999999999999986</c:v>
                </c:pt>
                <c:pt idx="76">
                  <c:v>50.160841365811578</c:v>
                </c:pt>
                <c:pt idx="77">
                  <c:v>50.642730695856898</c:v>
                </c:pt>
                <c:pt idx="78">
                  <c:v>51.44376619310458</c:v>
                </c:pt>
                <c:pt idx="79">
                  <c:v>52.56078653640526</c:v>
                </c:pt>
                <c:pt idx="80">
                  <c:v>53.989383356782014</c:v>
                </c:pt>
                <c:pt idx="81">
                  <c:v>55.723918635248594</c:v>
                </c:pt>
                <c:pt idx="82">
                  <c:v>57.757546953494725</c:v>
                </c:pt>
                <c:pt idx="83">
                  <c:v>60.082242509624677</c:v>
                </c:pt>
                <c:pt idx="84">
                  <c:v>62.688830792330748</c:v>
                </c:pt>
                <c:pt idx="85">
                  <c:v>65.567024788498017</c:v>
                </c:pt>
                <c:pt idx="86">
                  <c:v>68.705465581345379</c:v>
                </c:pt>
                <c:pt idx="87">
                  <c:v>72.09176717888073</c:v>
                </c:pt>
                <c:pt idx="88">
                  <c:v>75.712565395752605</c:v>
                </c:pt>
                <c:pt idx="89">
                  <c:v>79.55357059558429</c:v>
                </c:pt>
                <c:pt idx="90">
                  <c:v>83.599624085640485</c:v>
                </c:pt>
                <c:pt idx="91">
                  <c:v>87.834757941261927</c:v>
                </c:pt>
                <c:pt idx="92">
                  <c:v>92.242258023969171</c:v>
                </c:pt>
                <c:pt idx="93">
                  <c:v>96.804729944530948</c:v>
                </c:pt>
                <c:pt idx="94">
                  <c:v>101.50416771067189</c:v>
                </c:pt>
                <c:pt idx="95">
                  <c:v>106.32202478849801</c:v>
                </c:pt>
                <c:pt idx="96">
                  <c:v>111.23928729719263</c:v>
                </c:pt>
                <c:pt idx="97">
                  <c:v>116.23654904811757</c:v>
                </c:pt>
                <c:pt idx="98">
                  <c:v>121.29408813217358</c:v>
                </c:pt>
                <c:pt idx="99">
                  <c:v>126.39194475316566</c:v>
                </c:pt>
                <c:pt idx="100">
                  <c:v>131.50999999999996</c:v>
                </c:pt>
              </c:numCache>
            </c:numRef>
          </c:xVal>
          <c:yVal>
            <c:numRef>
              <c:f>'DO NOT TOUCH THIS SHEET!'!$H$3:$H$103</c:f>
              <c:numCache>
                <c:formatCode>General</c:formatCode>
                <c:ptCount val="101"/>
                <c:pt idx="0">
                  <c:v>81.510000000000005</c:v>
                </c:pt>
                <c:pt idx="1">
                  <c:v>81.349158634188413</c:v>
                </c:pt>
                <c:pt idx="2">
                  <c:v>80.867269304143093</c:v>
                </c:pt>
                <c:pt idx="3">
                  <c:v>80.066233806895426</c:v>
                </c:pt>
                <c:pt idx="4">
                  <c:v>78.949213463594731</c:v>
                </c:pt>
                <c:pt idx="5">
                  <c:v>77.520616643217963</c:v>
                </c:pt>
                <c:pt idx="6">
                  <c:v>75.786081364751382</c:v>
                </c:pt>
                <c:pt idx="7">
                  <c:v>73.752453046505266</c:v>
                </c:pt>
                <c:pt idx="8">
                  <c:v>71.427757490375328</c:v>
                </c:pt>
                <c:pt idx="9">
                  <c:v>68.821169207669257</c:v>
                </c:pt>
                <c:pt idx="10">
                  <c:v>65.942975211501974</c:v>
                </c:pt>
                <c:pt idx="11">
                  <c:v>62.804534418654576</c:v>
                </c:pt>
                <c:pt idx="12">
                  <c:v>59.418232821119261</c:v>
                </c:pt>
                <c:pt idx="13">
                  <c:v>55.797434604247414</c:v>
                </c:pt>
                <c:pt idx="14">
                  <c:v>51.956429404415701</c:v>
                </c:pt>
                <c:pt idx="15">
                  <c:v>47.910375914359491</c:v>
                </c:pt>
                <c:pt idx="16">
                  <c:v>43.675242058738014</c:v>
                </c:pt>
                <c:pt idx="17">
                  <c:v>39.26774197603082</c:v>
                </c:pt>
                <c:pt idx="18">
                  <c:v>34.705270055469072</c:v>
                </c:pt>
                <c:pt idx="19">
                  <c:v>30.005832289328112</c:v>
                </c:pt>
                <c:pt idx="20">
                  <c:v>25.187975211501968</c:v>
                </c:pt>
                <c:pt idx="21">
                  <c:v>20.270712702807312</c:v>
                </c:pt>
                <c:pt idx="22">
                  <c:v>15.273450951882406</c:v>
                </c:pt>
                <c:pt idx="23">
                  <c:v>10.21591186782644</c:v>
                </c:pt>
                <c:pt idx="24">
                  <c:v>5.1180552468343459</c:v>
                </c:pt>
                <c:pt idx="25">
                  <c:v>4.993092527980081E-15</c:v>
                </c:pt>
                <c:pt idx="26">
                  <c:v>-5.1180552468343361</c:v>
                </c:pt>
                <c:pt idx="27">
                  <c:v>-10.215911867826449</c:v>
                </c:pt>
                <c:pt idx="28">
                  <c:v>-15.273450951882413</c:v>
                </c:pt>
                <c:pt idx="29">
                  <c:v>-20.270712702807302</c:v>
                </c:pt>
                <c:pt idx="30">
                  <c:v>-25.187975211501961</c:v>
                </c:pt>
                <c:pt idx="31">
                  <c:v>-30.005832289328104</c:v>
                </c:pt>
                <c:pt idx="32">
                  <c:v>-34.705270055469079</c:v>
                </c:pt>
                <c:pt idx="33">
                  <c:v>-39.267741976030798</c:v>
                </c:pt>
                <c:pt idx="34">
                  <c:v>-43.675242058738</c:v>
                </c:pt>
                <c:pt idx="35">
                  <c:v>-47.910375914359477</c:v>
                </c:pt>
                <c:pt idx="36">
                  <c:v>-51.956429404415701</c:v>
                </c:pt>
                <c:pt idx="37">
                  <c:v>-55.797434604247421</c:v>
                </c:pt>
                <c:pt idx="38">
                  <c:v>-59.41823282111924</c:v>
                </c:pt>
                <c:pt idx="39">
                  <c:v>-62.804534418654598</c:v>
                </c:pt>
                <c:pt idx="40">
                  <c:v>-65.94297521150196</c:v>
                </c:pt>
                <c:pt idx="41">
                  <c:v>-68.821169207669257</c:v>
                </c:pt>
                <c:pt idx="42">
                  <c:v>-71.427757490375328</c:v>
                </c:pt>
                <c:pt idx="43">
                  <c:v>-73.752453046505238</c:v>
                </c:pt>
                <c:pt idx="44">
                  <c:v>-75.786081364751382</c:v>
                </c:pt>
                <c:pt idx="45">
                  <c:v>-77.520616643217963</c:v>
                </c:pt>
                <c:pt idx="46">
                  <c:v>-78.949213463594731</c:v>
                </c:pt>
                <c:pt idx="47">
                  <c:v>-80.066233806895426</c:v>
                </c:pt>
                <c:pt idx="48">
                  <c:v>-80.867269304143093</c:v>
                </c:pt>
                <c:pt idx="49">
                  <c:v>-81.349158634188413</c:v>
                </c:pt>
                <c:pt idx="50">
                  <c:v>-81.510000000000005</c:v>
                </c:pt>
                <c:pt idx="51">
                  <c:v>-81.349158634188413</c:v>
                </c:pt>
                <c:pt idx="52">
                  <c:v>-80.867269304143093</c:v>
                </c:pt>
                <c:pt idx="53">
                  <c:v>-80.066233806895426</c:v>
                </c:pt>
                <c:pt idx="54">
                  <c:v>-78.949213463594731</c:v>
                </c:pt>
                <c:pt idx="55">
                  <c:v>-77.520616643217977</c:v>
                </c:pt>
                <c:pt idx="56">
                  <c:v>-75.786081364751382</c:v>
                </c:pt>
                <c:pt idx="57">
                  <c:v>-73.752453046505252</c:v>
                </c:pt>
                <c:pt idx="58">
                  <c:v>-71.427757490375328</c:v>
                </c:pt>
                <c:pt idx="59">
                  <c:v>-68.821169207669243</c:v>
                </c:pt>
                <c:pt idx="60">
                  <c:v>-65.942975211501974</c:v>
                </c:pt>
                <c:pt idx="61">
                  <c:v>-62.804534418654583</c:v>
                </c:pt>
                <c:pt idx="62">
                  <c:v>-59.418232821119261</c:v>
                </c:pt>
                <c:pt idx="63">
                  <c:v>-55.797434604247442</c:v>
                </c:pt>
                <c:pt idx="64">
                  <c:v>-51.956429404415687</c:v>
                </c:pt>
                <c:pt idx="65">
                  <c:v>-47.910375914359498</c:v>
                </c:pt>
                <c:pt idx="66">
                  <c:v>-43.675242058738057</c:v>
                </c:pt>
                <c:pt idx="67">
                  <c:v>-39.267741976030813</c:v>
                </c:pt>
                <c:pt idx="68">
                  <c:v>-34.7052700554691</c:v>
                </c:pt>
                <c:pt idx="69">
                  <c:v>-30.00583228932809</c:v>
                </c:pt>
                <c:pt idx="70">
                  <c:v>-25.187975211501978</c:v>
                </c:pt>
                <c:pt idx="71">
                  <c:v>-20.270712702807355</c:v>
                </c:pt>
                <c:pt idx="72">
                  <c:v>-15.273450951882415</c:v>
                </c:pt>
                <c:pt idx="73">
                  <c:v>-10.215911867826398</c:v>
                </c:pt>
                <c:pt idx="74">
                  <c:v>-5.1180552468343201</c:v>
                </c:pt>
                <c:pt idx="75">
                  <c:v>-1.4979277583940244E-14</c:v>
                </c:pt>
                <c:pt idx="76">
                  <c:v>5.118055246834289</c:v>
                </c:pt>
                <c:pt idx="77">
                  <c:v>10.215911867826438</c:v>
                </c:pt>
                <c:pt idx="78">
                  <c:v>15.273450951882456</c:v>
                </c:pt>
                <c:pt idx="79">
                  <c:v>20.270712702807327</c:v>
                </c:pt>
                <c:pt idx="80">
                  <c:v>25.18797521150195</c:v>
                </c:pt>
                <c:pt idx="81">
                  <c:v>30.005832289328058</c:v>
                </c:pt>
                <c:pt idx="82">
                  <c:v>34.705270055469072</c:v>
                </c:pt>
                <c:pt idx="83">
                  <c:v>39.267741976030848</c:v>
                </c:pt>
                <c:pt idx="84">
                  <c:v>43.675242058738029</c:v>
                </c:pt>
                <c:pt idx="85">
                  <c:v>47.91037591435947</c:v>
                </c:pt>
                <c:pt idx="86">
                  <c:v>51.956429404415665</c:v>
                </c:pt>
                <c:pt idx="87">
                  <c:v>55.797434604247414</c:v>
                </c:pt>
                <c:pt idx="88">
                  <c:v>59.41823282111929</c:v>
                </c:pt>
                <c:pt idx="89">
                  <c:v>62.804534418654598</c:v>
                </c:pt>
                <c:pt idx="90">
                  <c:v>65.94297521150196</c:v>
                </c:pt>
                <c:pt idx="91">
                  <c:v>68.821169207669229</c:v>
                </c:pt>
                <c:pt idx="92">
                  <c:v>71.427757490375328</c:v>
                </c:pt>
                <c:pt idx="93">
                  <c:v>73.752453046505266</c:v>
                </c:pt>
                <c:pt idx="94">
                  <c:v>75.786081364751382</c:v>
                </c:pt>
                <c:pt idx="95">
                  <c:v>77.520616643217963</c:v>
                </c:pt>
                <c:pt idx="96">
                  <c:v>78.949213463594717</c:v>
                </c:pt>
                <c:pt idx="97">
                  <c:v>80.066233806895426</c:v>
                </c:pt>
                <c:pt idx="98">
                  <c:v>80.867269304143093</c:v>
                </c:pt>
                <c:pt idx="99">
                  <c:v>81.349158634188413</c:v>
                </c:pt>
                <c:pt idx="100">
                  <c:v>81.510000000000005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EC-4140-BEEF-E76BD37172F2}"/>
            </c:ext>
          </c:extLst>
        </c:ser>
        <c:ser>
          <c:idx val="7"/>
          <c:order val="3"/>
          <c:tx>
            <c:v>EffBFMohr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0.27857432843943886"/>
                  <c:y val="-0.10235501852607357"/>
                </c:manualLayout>
              </c:layout>
              <c:numFmt formatCode="General" sourceLinked="0"/>
            </c:trendlineLbl>
          </c:trendline>
          <c:xVal>
            <c:numRef>
              <c:f>'Triaxial Calcs1'!$H$39:$H$43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222.82499999999999</c:v>
                </c:pt>
                <c:pt idx="2">
                  <c:v>329.48</c:v>
                </c:pt>
                <c:pt idx="3">
                  <c:v>131.51</c:v>
                </c:pt>
                <c:pt idx="4">
                  <c:v>0</c:v>
                </c:pt>
              </c:numCache>
            </c:numRef>
          </c:xVal>
          <c:yVal>
            <c:numRef>
              <c:f>'Triaxial Calcs1'!$J$39:$J$43</c:f>
              <c:numCache>
                <c:formatCode>0.000</c:formatCode>
                <c:ptCount val="5"/>
                <c:pt idx="0">
                  <c:v>17.167218748738769</c:v>
                </c:pt>
                <c:pt idx="1">
                  <c:v>144.40830471710086</c:v>
                </c:pt>
                <c:pt idx="2">
                  <c:v>205.31214416041138</c:v>
                </c:pt>
                <c:pt idx="3">
                  <c:v>92.264156774989402</c:v>
                </c:pt>
                <c:pt idx="4">
                  <c:v>17.167218748738769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EC-4140-BEEF-E76BD3717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79336"/>
        <c:axId val="1"/>
      </c:scatterChart>
      <c:valAx>
        <c:axId val="761179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Normal Stress (kPa)</a:t>
                </a:r>
              </a:p>
            </c:rich>
          </c:tx>
          <c:layout>
            <c:manualLayout>
              <c:xMode val="edge"/>
              <c:yMode val="edge"/>
              <c:x val="0.39702293258776178"/>
              <c:y val="0.944933590091737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50"/>
      </c:valAx>
      <c:valAx>
        <c:axId val="1"/>
        <c:scaling>
          <c:orientation val="minMax"/>
          <c:max val="3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2.4813895321908291E-2"/>
              <c:y val="0.313513991520290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17933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3"/>
        <c:delete val="1"/>
      </c:legendEntry>
      <c:layout>
        <c:manualLayout>
          <c:xMode val="edge"/>
          <c:yMode val="edge"/>
          <c:x val="0.16463772906947974"/>
          <c:y val="0.12227208549602094"/>
          <c:w val="0.15597090384569584"/>
          <c:h val="0.3343462921524152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21819271994928"/>
          <c:y val="7.4909615069155486E-2"/>
          <c:w val="0.74291342308533614"/>
          <c:h val="0.69153084549664723"/>
        </c:manualLayout>
      </c:layout>
      <c:scatterChart>
        <c:scatterStyle val="lineMarker"/>
        <c:varyColors val="0"/>
        <c:ser>
          <c:idx val="0"/>
          <c:order val="0"/>
          <c:tx>
            <c:v>HCR1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0070C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3465874090594529"/>
                  <c:y val="0.10957464123810177"/>
                </c:manualLayout>
              </c:layout>
              <c:numFmt formatCode="General" sourceLinked="0"/>
              <c:spPr>
                <a:solidFill>
                  <a:schemeClr val="lt1"/>
                </a:solidFill>
                <a:ln w="25400" cap="flat" cmpd="sng" algn="ctr">
                  <a:solidFill>
                    <a:srgbClr val="0070C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'INPUT YOUR TEST DATA HERE'!$O$3:$O$1513</c:f>
              <c:numCache>
                <c:formatCode>0.00</c:formatCode>
                <c:ptCount val="1511"/>
                <c:pt idx="0">
                  <c:v>99.4</c:v>
                </c:pt>
                <c:pt idx="1">
                  <c:v>99.93017440741653</c:v>
                </c:pt>
                <c:pt idx="2">
                  <c:v>100.4416311596591</c:v>
                </c:pt>
                <c:pt idx="3">
                  <c:v>100.10946175041875</c:v>
                </c:pt>
                <c:pt idx="4">
                  <c:v>100.12283184923172</c:v>
                </c:pt>
                <c:pt idx="5">
                  <c:v>99.762136303560055</c:v>
                </c:pt>
                <c:pt idx="6">
                  <c:v>99.516411941845035</c:v>
                </c:pt>
                <c:pt idx="7">
                  <c:v>99.159394249839977</c:v>
                </c:pt>
                <c:pt idx="8">
                  <c:v>98.749296789833352</c:v>
                </c:pt>
                <c:pt idx="9">
                  <c:v>98.275227469339086</c:v>
                </c:pt>
                <c:pt idx="10">
                  <c:v>98.11175490970146</c:v>
                </c:pt>
                <c:pt idx="11">
                  <c:v>97.93720494232349</c:v>
                </c:pt>
                <c:pt idx="12">
                  <c:v>97.583265343481571</c:v>
                </c:pt>
                <c:pt idx="13">
                  <c:v>97.408225878587473</c:v>
                </c:pt>
                <c:pt idx="14">
                  <c:v>96.895780290369487</c:v>
                </c:pt>
                <c:pt idx="15">
                  <c:v>97.162101555987419</c:v>
                </c:pt>
                <c:pt idx="16">
                  <c:v>96.60196000386992</c:v>
                </c:pt>
                <c:pt idx="17">
                  <c:v>96.762584213280832</c:v>
                </c:pt>
                <c:pt idx="18">
                  <c:v>96.101922008324948</c:v>
                </c:pt>
                <c:pt idx="19">
                  <c:v>96.341122221247076</c:v>
                </c:pt>
                <c:pt idx="20">
                  <c:v>96.122204064131552</c:v>
                </c:pt>
                <c:pt idx="21">
                  <c:v>96.097724323028217</c:v>
                </c:pt>
                <c:pt idx="22">
                  <c:v>95.504728574444528</c:v>
                </c:pt>
                <c:pt idx="23">
                  <c:v>95.527486646856062</c:v>
                </c:pt>
                <c:pt idx="24">
                  <c:v>95.602549330796137</c:v>
                </c:pt>
                <c:pt idx="25">
                  <c:v>95.256376840872917</c:v>
                </c:pt>
                <c:pt idx="26">
                  <c:v>95.283890130674536</c:v>
                </c:pt>
                <c:pt idx="27">
                  <c:v>94.911115925629588</c:v>
                </c:pt>
                <c:pt idx="28">
                  <c:v>94.854112968831259</c:v>
                </c:pt>
                <c:pt idx="29">
                  <c:v>94.744377802612632</c:v>
                </c:pt>
                <c:pt idx="30">
                  <c:v>94.923880588546638</c:v>
                </c:pt>
                <c:pt idx="31">
                  <c:v>94.692931648910417</c:v>
                </c:pt>
                <c:pt idx="32">
                  <c:v>94.961619394922991</c:v>
                </c:pt>
                <c:pt idx="33">
                  <c:v>94.556602043266992</c:v>
                </c:pt>
                <c:pt idx="34">
                  <c:v>94.798978829763769</c:v>
                </c:pt>
                <c:pt idx="35">
                  <c:v>94.71994814277906</c:v>
                </c:pt>
                <c:pt idx="36">
                  <c:v>94.719548782608399</c:v>
                </c:pt>
                <c:pt idx="37">
                  <c:v>94.741354852421466</c:v>
                </c:pt>
                <c:pt idx="38">
                  <c:v>94.257002014347051</c:v>
                </c:pt>
                <c:pt idx="39">
                  <c:v>94.551354733313474</c:v>
                </c:pt>
                <c:pt idx="40">
                  <c:v>94.382879488081585</c:v>
                </c:pt>
                <c:pt idx="41">
                  <c:v>94.408151238764617</c:v>
                </c:pt>
                <c:pt idx="42">
                  <c:v>94.544650805251763</c:v>
                </c:pt>
                <c:pt idx="43">
                  <c:v>94.559678751723311</c:v>
                </c:pt>
                <c:pt idx="44">
                  <c:v>94.474718809586591</c:v>
                </c:pt>
                <c:pt idx="45">
                  <c:v>94.563252015762998</c:v>
                </c:pt>
                <c:pt idx="46">
                  <c:v>94.45176467093529</c:v>
                </c:pt>
                <c:pt idx="47">
                  <c:v>94.382789378671646</c:v>
                </c:pt>
                <c:pt idx="48">
                  <c:v>94.728528572507798</c:v>
                </c:pt>
                <c:pt idx="49">
                  <c:v>94.511882826991041</c:v>
                </c:pt>
                <c:pt idx="50">
                  <c:v>94.80476143613447</c:v>
                </c:pt>
                <c:pt idx="51">
                  <c:v>95.197725181237502</c:v>
                </c:pt>
                <c:pt idx="52">
                  <c:v>94.823474950391017</c:v>
                </c:pt>
                <c:pt idx="53">
                  <c:v>95.047243025206569</c:v>
                </c:pt>
                <c:pt idx="54">
                  <c:v>95.235070920922567</c:v>
                </c:pt>
                <c:pt idx="55">
                  <c:v>94.981875864544691</c:v>
                </c:pt>
                <c:pt idx="56">
                  <c:v>94.895567831342078</c:v>
                </c:pt>
                <c:pt idx="57">
                  <c:v>95.383135140326033</c:v>
                </c:pt>
                <c:pt idx="58">
                  <c:v>95.391746800249962</c:v>
                </c:pt>
                <c:pt idx="59">
                  <c:v>95.321841533949055</c:v>
                </c:pt>
                <c:pt idx="60">
                  <c:v>95.478155405277732</c:v>
                </c:pt>
                <c:pt idx="61">
                  <c:v>95.338952891926454</c:v>
                </c:pt>
                <c:pt idx="62">
                  <c:v>95.495166666164664</c:v>
                </c:pt>
                <c:pt idx="63">
                  <c:v>95.734509165410259</c:v>
                </c:pt>
                <c:pt idx="64">
                  <c:v>95.442677910093892</c:v>
                </c:pt>
                <c:pt idx="65">
                  <c:v>96.10793213134923</c:v>
                </c:pt>
                <c:pt idx="66">
                  <c:v>95.880460494980809</c:v>
                </c:pt>
                <c:pt idx="67">
                  <c:v>96.323965959079999</c:v>
                </c:pt>
                <c:pt idx="68">
                  <c:v>96.248762326051519</c:v>
                </c:pt>
                <c:pt idx="69">
                  <c:v>96.613567302357296</c:v>
                </c:pt>
                <c:pt idx="70">
                  <c:v>96.299789753633434</c:v>
                </c:pt>
                <c:pt idx="71">
                  <c:v>96.729059049402736</c:v>
                </c:pt>
                <c:pt idx="72">
                  <c:v>96.793540963924215</c:v>
                </c:pt>
                <c:pt idx="73">
                  <c:v>96.713560822665443</c:v>
                </c:pt>
                <c:pt idx="74">
                  <c:v>96.737932496287044</c:v>
                </c:pt>
                <c:pt idx="75">
                  <c:v>97.011246772058939</c:v>
                </c:pt>
                <c:pt idx="76">
                  <c:v>97.392434539690555</c:v>
                </c:pt>
                <c:pt idx="77">
                  <c:v>97.464299516910103</c:v>
                </c:pt>
                <c:pt idx="78">
                  <c:v>97.349925084823269</c:v>
                </c:pt>
                <c:pt idx="79">
                  <c:v>97.504833788097358</c:v>
                </c:pt>
                <c:pt idx="80">
                  <c:v>97.811757854367727</c:v>
                </c:pt>
                <c:pt idx="81">
                  <c:v>98.04471705827757</c:v>
                </c:pt>
                <c:pt idx="82">
                  <c:v>98.156035137490107</c:v>
                </c:pt>
                <c:pt idx="83">
                  <c:v>98.332256259001554</c:v>
                </c:pt>
                <c:pt idx="84">
                  <c:v>98.517120973940393</c:v>
                </c:pt>
                <c:pt idx="85">
                  <c:v>98.64984055314261</c:v>
                </c:pt>
                <c:pt idx="86">
                  <c:v>98.752028637762692</c:v>
                </c:pt>
                <c:pt idx="87">
                  <c:v>98.480205168141083</c:v>
                </c:pt>
                <c:pt idx="88">
                  <c:v>99.19080749698287</c:v>
                </c:pt>
                <c:pt idx="89">
                  <c:v>98.871019146722801</c:v>
                </c:pt>
                <c:pt idx="90">
                  <c:v>99.277187538871885</c:v>
                </c:pt>
                <c:pt idx="91">
                  <c:v>99.522556871552126</c:v>
                </c:pt>
                <c:pt idx="92">
                  <c:v>99.632803503615207</c:v>
                </c:pt>
                <c:pt idx="93">
                  <c:v>99.938863441265369</c:v>
                </c:pt>
                <c:pt idx="94">
                  <c:v>100.27068746251183</c:v>
                </c:pt>
                <c:pt idx="95">
                  <c:v>100.45057163885173</c:v>
                </c:pt>
                <c:pt idx="96">
                  <c:v>100.5258287538631</c:v>
                </c:pt>
                <c:pt idx="97">
                  <c:v>100.98359406316376</c:v>
                </c:pt>
                <c:pt idx="98">
                  <c:v>100.71090904064783</c:v>
                </c:pt>
                <c:pt idx="99">
                  <c:v>101.24250480874207</c:v>
                </c:pt>
                <c:pt idx="100">
                  <c:v>101.72196722367534</c:v>
                </c:pt>
                <c:pt idx="101">
                  <c:v>101.47518838809867</c:v>
                </c:pt>
                <c:pt idx="102">
                  <c:v>101.64996554125975</c:v>
                </c:pt>
                <c:pt idx="103">
                  <c:v>101.98547916923195</c:v>
                </c:pt>
                <c:pt idx="104">
                  <c:v>102.33848408228954</c:v>
                </c:pt>
                <c:pt idx="105">
                  <c:v>102.72154036367084</c:v>
                </c:pt>
                <c:pt idx="106">
                  <c:v>102.61825915201189</c:v>
                </c:pt>
                <c:pt idx="107">
                  <c:v>103.12736279202988</c:v>
                </c:pt>
                <c:pt idx="108">
                  <c:v>103.4280300749457</c:v>
                </c:pt>
                <c:pt idx="109">
                  <c:v>103.47666015599827</c:v>
                </c:pt>
                <c:pt idx="110">
                  <c:v>103.70324568244234</c:v>
                </c:pt>
                <c:pt idx="111">
                  <c:v>103.75578630721543</c:v>
                </c:pt>
                <c:pt idx="112">
                  <c:v>104.03832149733694</c:v>
                </c:pt>
                <c:pt idx="113">
                  <c:v>104.26072808394707</c:v>
                </c:pt>
                <c:pt idx="114">
                  <c:v>104.74303200676906</c:v>
                </c:pt>
                <c:pt idx="115">
                  <c:v>104.54328158367639</c:v>
                </c:pt>
                <c:pt idx="116">
                  <c:v>105.1694761478185</c:v>
                </c:pt>
                <c:pt idx="117">
                  <c:v>105.12160558810172</c:v>
                </c:pt>
                <c:pt idx="118">
                  <c:v>105.35170839425189</c:v>
                </c:pt>
                <c:pt idx="119">
                  <c:v>105.6257266947365</c:v>
                </c:pt>
                <c:pt idx="120">
                  <c:v>105.75561056418974</c:v>
                </c:pt>
                <c:pt idx="121">
                  <c:v>106.22558591768495</c:v>
                </c:pt>
                <c:pt idx="122">
                  <c:v>106.48130695010497</c:v>
                </c:pt>
                <c:pt idx="123">
                  <c:v>106.7070568727226</c:v>
                </c:pt>
                <c:pt idx="124">
                  <c:v>107.15871810632973</c:v>
                </c:pt>
                <c:pt idx="125">
                  <c:v>107.31418636139949</c:v>
                </c:pt>
                <c:pt idx="126">
                  <c:v>107.18394264119092</c:v>
                </c:pt>
                <c:pt idx="127">
                  <c:v>107.78740208218443</c:v>
                </c:pt>
                <c:pt idx="128">
                  <c:v>107.81660596001416</c:v>
                </c:pt>
                <c:pt idx="129">
                  <c:v>108.03814778777337</c:v>
                </c:pt>
                <c:pt idx="130">
                  <c:v>108.48948204120484</c:v>
                </c:pt>
                <c:pt idx="131">
                  <c:v>108.46270148305825</c:v>
                </c:pt>
                <c:pt idx="132">
                  <c:v>108.99181416923261</c:v>
                </c:pt>
                <c:pt idx="133">
                  <c:v>109.24274277324446</c:v>
                </c:pt>
                <c:pt idx="134">
                  <c:v>109.41619849684236</c:v>
                </c:pt>
                <c:pt idx="135">
                  <c:v>109.61526932295743</c:v>
                </c:pt>
                <c:pt idx="136">
                  <c:v>109.88835460785612</c:v>
                </c:pt>
                <c:pt idx="137">
                  <c:v>110.14660340283592</c:v>
                </c:pt>
                <c:pt idx="138">
                  <c:v>110.69363236886011</c:v>
                </c:pt>
                <c:pt idx="139">
                  <c:v>110.97022841194638</c:v>
                </c:pt>
                <c:pt idx="140">
                  <c:v>111.09131137688621</c:v>
                </c:pt>
                <c:pt idx="141">
                  <c:v>111.4160201856364</c:v>
                </c:pt>
                <c:pt idx="142">
                  <c:v>111.49228050751969</c:v>
                </c:pt>
                <c:pt idx="143">
                  <c:v>111.81700287993266</c:v>
                </c:pt>
                <c:pt idx="144">
                  <c:v>111.93790518784579</c:v>
                </c:pt>
                <c:pt idx="145">
                  <c:v>112.56591425769886</c:v>
                </c:pt>
                <c:pt idx="146">
                  <c:v>112.3639886889315</c:v>
                </c:pt>
                <c:pt idx="147">
                  <c:v>113.28840276888172</c:v>
                </c:pt>
                <c:pt idx="148">
                  <c:v>113.30897686355877</c:v>
                </c:pt>
                <c:pt idx="149">
                  <c:v>113.63676340713954</c:v>
                </c:pt>
                <c:pt idx="150">
                  <c:v>113.93511294781365</c:v>
                </c:pt>
                <c:pt idx="151">
                  <c:v>113.93311920451526</c:v>
                </c:pt>
                <c:pt idx="152">
                  <c:v>114.23472708224392</c:v>
                </c:pt>
                <c:pt idx="153">
                  <c:v>114.61045291361279</c:v>
                </c:pt>
                <c:pt idx="154">
                  <c:v>114.8308056876765</c:v>
                </c:pt>
                <c:pt idx="155">
                  <c:v>115.33219819088208</c:v>
                </c:pt>
                <c:pt idx="156">
                  <c:v>115.63696685689922</c:v>
                </c:pt>
                <c:pt idx="157">
                  <c:v>115.80887963851109</c:v>
                </c:pt>
                <c:pt idx="158">
                  <c:v>115.92917903476678</c:v>
                </c:pt>
                <c:pt idx="159">
                  <c:v>116.32685877711532</c:v>
                </c:pt>
                <c:pt idx="160">
                  <c:v>116.35033542986417</c:v>
                </c:pt>
                <c:pt idx="161">
                  <c:v>116.94790395017861</c:v>
                </c:pt>
                <c:pt idx="162">
                  <c:v>116.91957444915283</c:v>
                </c:pt>
                <c:pt idx="163">
                  <c:v>117.19799927404745</c:v>
                </c:pt>
                <c:pt idx="164">
                  <c:v>117.23701219210528</c:v>
                </c:pt>
                <c:pt idx="165">
                  <c:v>117.69264267955811</c:v>
                </c:pt>
                <c:pt idx="166">
                  <c:v>118.12277994564857</c:v>
                </c:pt>
                <c:pt idx="167">
                  <c:v>117.98391359403672</c:v>
                </c:pt>
                <c:pt idx="168">
                  <c:v>118.28768931773993</c:v>
                </c:pt>
                <c:pt idx="169">
                  <c:v>118.70717725074871</c:v>
                </c:pt>
                <c:pt idx="170">
                  <c:v>119.02693969036943</c:v>
                </c:pt>
                <c:pt idx="171">
                  <c:v>119.47558326933813</c:v>
                </c:pt>
                <c:pt idx="172">
                  <c:v>119.22091776397292</c:v>
                </c:pt>
                <c:pt idx="173">
                  <c:v>119.79540291752392</c:v>
                </c:pt>
                <c:pt idx="174">
                  <c:v>120.01789484836047</c:v>
                </c:pt>
                <c:pt idx="175">
                  <c:v>120.31483845374248</c:v>
                </c:pt>
                <c:pt idx="176">
                  <c:v>120.38569620160678</c:v>
                </c:pt>
                <c:pt idx="177">
                  <c:v>120.50174497612625</c:v>
                </c:pt>
                <c:pt idx="178">
                  <c:v>121.10179459452041</c:v>
                </c:pt>
                <c:pt idx="179">
                  <c:v>120.82078187766808</c:v>
                </c:pt>
                <c:pt idx="180">
                  <c:v>121.56912763148546</c:v>
                </c:pt>
                <c:pt idx="181">
                  <c:v>121.56232880036043</c:v>
                </c:pt>
                <c:pt idx="182">
                  <c:v>121.76203524438768</c:v>
                </c:pt>
                <c:pt idx="183">
                  <c:v>122.02946114992017</c:v>
                </c:pt>
                <c:pt idx="184">
                  <c:v>122.27741698268653</c:v>
                </c:pt>
                <c:pt idx="185">
                  <c:v>122.8767589067038</c:v>
                </c:pt>
                <c:pt idx="186">
                  <c:v>123.09881071723669</c:v>
                </c:pt>
                <c:pt idx="187">
                  <c:v>122.98888162291462</c:v>
                </c:pt>
                <c:pt idx="188">
                  <c:v>123.35924874980782</c:v>
                </c:pt>
                <c:pt idx="189">
                  <c:v>123.38710101825649</c:v>
                </c:pt>
                <c:pt idx="190">
                  <c:v>124.03458965819641</c:v>
                </c:pt>
                <c:pt idx="191">
                  <c:v>124.09896273671535</c:v>
                </c:pt>
                <c:pt idx="192">
                  <c:v>124.29470413575916</c:v>
                </c:pt>
                <c:pt idx="193">
                  <c:v>124.18743194650665</c:v>
                </c:pt>
                <c:pt idx="194">
                  <c:v>124.8093069362003</c:v>
                </c:pt>
                <c:pt idx="195">
                  <c:v>125.48225956027403</c:v>
                </c:pt>
                <c:pt idx="196">
                  <c:v>125.35197116493936</c:v>
                </c:pt>
                <c:pt idx="197">
                  <c:v>125.8476922595911</c:v>
                </c:pt>
                <c:pt idx="198">
                  <c:v>126.11780315656534</c:v>
                </c:pt>
                <c:pt idx="199">
                  <c:v>126.31317107536142</c:v>
                </c:pt>
                <c:pt idx="200">
                  <c:v>126.90898547157178</c:v>
                </c:pt>
                <c:pt idx="201">
                  <c:v>126.72693912141756</c:v>
                </c:pt>
                <c:pt idx="202">
                  <c:v>127.19944992630451</c:v>
                </c:pt>
                <c:pt idx="203">
                  <c:v>127.56640611808757</c:v>
                </c:pt>
                <c:pt idx="204">
                  <c:v>127.56160362795765</c:v>
                </c:pt>
                <c:pt idx="205">
                  <c:v>128.07981761792325</c:v>
                </c:pt>
                <c:pt idx="206">
                  <c:v>128.72360963639466</c:v>
                </c:pt>
                <c:pt idx="207">
                  <c:v>128.58751267234794</c:v>
                </c:pt>
                <c:pt idx="208">
                  <c:v>128.81107234020942</c:v>
                </c:pt>
                <c:pt idx="209">
                  <c:v>129.2777703017756</c:v>
                </c:pt>
                <c:pt idx="210">
                  <c:v>129.30110341536778</c:v>
                </c:pt>
                <c:pt idx="211">
                  <c:v>129.46772766733261</c:v>
                </c:pt>
                <c:pt idx="212">
                  <c:v>129.86532875689505</c:v>
                </c:pt>
                <c:pt idx="213">
                  <c:v>130.00881423658944</c:v>
                </c:pt>
                <c:pt idx="214">
                  <c:v>130.47810059987802</c:v>
                </c:pt>
                <c:pt idx="215">
                  <c:v>130.57025684609954</c:v>
                </c:pt>
                <c:pt idx="216">
                  <c:v>130.86733972154269</c:v>
                </c:pt>
                <c:pt idx="217">
                  <c:v>131.15405685130321</c:v>
                </c:pt>
                <c:pt idx="218">
                  <c:v>131.30260177450828</c:v>
                </c:pt>
                <c:pt idx="219">
                  <c:v>131.69731304762161</c:v>
                </c:pt>
                <c:pt idx="220">
                  <c:v>131.66337787385368</c:v>
                </c:pt>
                <c:pt idx="221">
                  <c:v>132.30662035847564</c:v>
                </c:pt>
                <c:pt idx="222">
                  <c:v>132.5497352624642</c:v>
                </c:pt>
                <c:pt idx="223">
                  <c:v>132.64408727662453</c:v>
                </c:pt>
                <c:pt idx="224">
                  <c:v>132.6896561787687</c:v>
                </c:pt>
                <c:pt idx="225">
                  <c:v>133.05608557981344</c:v>
                </c:pt>
                <c:pt idx="226">
                  <c:v>133.373224122034</c:v>
                </c:pt>
                <c:pt idx="227">
                  <c:v>133.31336429282453</c:v>
                </c:pt>
                <c:pt idx="228">
                  <c:v>133.51255075810292</c:v>
                </c:pt>
                <c:pt idx="229">
                  <c:v>133.70164425802614</c:v>
                </c:pt>
                <c:pt idx="230">
                  <c:v>133.86529985989017</c:v>
                </c:pt>
                <c:pt idx="231">
                  <c:v>134.23140978872584</c:v>
                </c:pt>
                <c:pt idx="232">
                  <c:v>134.52527603195216</c:v>
                </c:pt>
                <c:pt idx="233">
                  <c:v>134.81917707487872</c:v>
                </c:pt>
                <c:pt idx="234">
                  <c:v>135.11061705010422</c:v>
                </c:pt>
                <c:pt idx="235">
                  <c:v>135.50460270836487</c:v>
                </c:pt>
                <c:pt idx="236">
                  <c:v>135.67258142496365</c:v>
                </c:pt>
                <c:pt idx="237">
                  <c:v>135.86646342395971</c:v>
                </c:pt>
                <c:pt idx="238">
                  <c:v>136.30875527393505</c:v>
                </c:pt>
                <c:pt idx="239">
                  <c:v>136.02326181890322</c:v>
                </c:pt>
                <c:pt idx="240">
                  <c:v>136.31450631297781</c:v>
                </c:pt>
                <c:pt idx="241">
                  <c:v>136.61284344635891</c:v>
                </c:pt>
                <c:pt idx="242">
                  <c:v>136.62478852512083</c:v>
                </c:pt>
                <c:pt idx="243">
                  <c:v>136.43940209971834</c:v>
                </c:pt>
                <c:pt idx="244">
                  <c:v>137.13271395905815</c:v>
                </c:pt>
                <c:pt idx="245">
                  <c:v>137.60049774253287</c:v>
                </c:pt>
                <c:pt idx="246">
                  <c:v>137.89370449033697</c:v>
                </c:pt>
                <c:pt idx="247">
                  <c:v>137.93350921393795</c:v>
                </c:pt>
                <c:pt idx="248">
                  <c:v>138.12690209903661</c:v>
                </c:pt>
                <c:pt idx="249">
                  <c:v>138.29230222359229</c:v>
                </c:pt>
                <c:pt idx="250">
                  <c:v>138.38542156112572</c:v>
                </c:pt>
                <c:pt idx="251">
                  <c:v>138.87630890615054</c:v>
                </c:pt>
                <c:pt idx="252">
                  <c:v>138.76735331564919</c:v>
                </c:pt>
                <c:pt idx="253">
                  <c:v>139.16015381120451</c:v>
                </c:pt>
                <c:pt idx="254">
                  <c:v>139.59810906498637</c:v>
                </c:pt>
                <c:pt idx="255">
                  <c:v>139.51221009754175</c:v>
                </c:pt>
                <c:pt idx="256">
                  <c:v>139.87965544708089</c:v>
                </c:pt>
                <c:pt idx="257">
                  <c:v>139.92362728959495</c:v>
                </c:pt>
                <c:pt idx="258">
                  <c:v>140.26308538626023</c:v>
                </c:pt>
                <c:pt idx="259">
                  <c:v>140.65365778029695</c:v>
                </c:pt>
                <c:pt idx="260">
                  <c:v>141.06971720299327</c:v>
                </c:pt>
                <c:pt idx="261">
                  <c:v>141.21338995989436</c:v>
                </c:pt>
                <c:pt idx="262">
                  <c:v>141.47881633493262</c:v>
                </c:pt>
                <c:pt idx="263">
                  <c:v>141.69467098742422</c:v>
                </c:pt>
                <c:pt idx="264">
                  <c:v>141.9871809465842</c:v>
                </c:pt>
                <c:pt idx="265">
                  <c:v>142.32864215237532</c:v>
                </c:pt>
                <c:pt idx="266">
                  <c:v>142.193580783583</c:v>
                </c:pt>
                <c:pt idx="267">
                  <c:v>142.55859320659613</c:v>
                </c:pt>
                <c:pt idx="268">
                  <c:v>142.69809821435348</c:v>
                </c:pt>
                <c:pt idx="269">
                  <c:v>142.63740160305991</c:v>
                </c:pt>
                <c:pt idx="270">
                  <c:v>142.88063029386456</c:v>
                </c:pt>
                <c:pt idx="271">
                  <c:v>142.96711051164971</c:v>
                </c:pt>
                <c:pt idx="272">
                  <c:v>143.43563083216713</c:v>
                </c:pt>
                <c:pt idx="273">
                  <c:v>144.12973666175594</c:v>
                </c:pt>
                <c:pt idx="274">
                  <c:v>144.31806171853418</c:v>
                </c:pt>
                <c:pt idx="275">
                  <c:v>144.33185051283408</c:v>
                </c:pt>
                <c:pt idx="276">
                  <c:v>144.59858504424369</c:v>
                </c:pt>
                <c:pt idx="277">
                  <c:v>144.71397784716993</c:v>
                </c:pt>
                <c:pt idx="278">
                  <c:v>144.60435974709924</c:v>
                </c:pt>
                <c:pt idx="279">
                  <c:v>144.84172683114383</c:v>
                </c:pt>
                <c:pt idx="280">
                  <c:v>145.11001361005071</c:v>
                </c:pt>
                <c:pt idx="281">
                  <c:v>145.2472682115997</c:v>
                </c:pt>
                <c:pt idx="282">
                  <c:v>145.51535487852937</c:v>
                </c:pt>
                <c:pt idx="283">
                  <c:v>145.529190638724</c:v>
                </c:pt>
                <c:pt idx="284">
                  <c:v>145.97163359613882</c:v>
                </c:pt>
                <c:pt idx="285">
                  <c:v>146.2597074374429</c:v>
                </c:pt>
                <c:pt idx="286">
                  <c:v>146.62586467744688</c:v>
                </c:pt>
                <c:pt idx="287">
                  <c:v>146.56316435419808</c:v>
                </c:pt>
                <c:pt idx="288">
                  <c:v>146.6546775622582</c:v>
                </c:pt>
                <c:pt idx="289">
                  <c:v>147.01905367138181</c:v>
                </c:pt>
                <c:pt idx="290">
                  <c:v>147.03102650769989</c:v>
                </c:pt>
                <c:pt idx="291">
                  <c:v>147.87489161105543</c:v>
                </c:pt>
                <c:pt idx="292">
                  <c:v>147.96469386306399</c:v>
                </c:pt>
                <c:pt idx="293">
                  <c:v>147.97967827643686</c:v>
                </c:pt>
                <c:pt idx="294">
                  <c:v>148.06932620410532</c:v>
                </c:pt>
                <c:pt idx="295">
                  <c:v>148.28136647511826</c:v>
                </c:pt>
                <c:pt idx="296">
                  <c:v>148.62324556778327</c:v>
                </c:pt>
                <c:pt idx="297">
                  <c:v>148.76203663365834</c:v>
                </c:pt>
                <c:pt idx="298">
                  <c:v>149.17687562812637</c:v>
                </c:pt>
                <c:pt idx="299">
                  <c:v>149.19044197835797</c:v>
                </c:pt>
                <c:pt idx="300">
                  <c:v>149.78117005585767</c:v>
                </c:pt>
                <c:pt idx="301">
                  <c:v>150.06922564787016</c:v>
                </c:pt>
                <c:pt idx="302">
                  <c:v>150.33657927418449</c:v>
                </c:pt>
                <c:pt idx="303">
                  <c:v>150.37228253248031</c:v>
                </c:pt>
                <c:pt idx="304">
                  <c:v>150.46315287773103</c:v>
                </c:pt>
                <c:pt idx="305">
                  <c:v>150.77788084197419</c:v>
                </c:pt>
                <c:pt idx="306">
                  <c:v>150.64041841441281</c:v>
                </c:pt>
                <c:pt idx="307">
                  <c:v>150.93106883651842</c:v>
                </c:pt>
                <c:pt idx="308">
                  <c:v>151.22045168363542</c:v>
                </c:pt>
                <c:pt idx="309">
                  <c:v>151.53505831475042</c:v>
                </c:pt>
                <c:pt idx="310">
                  <c:v>151.84963124221855</c:v>
                </c:pt>
                <c:pt idx="311">
                  <c:v>151.81348527363434</c:v>
                </c:pt>
                <c:pt idx="312">
                  <c:v>152.52664063118527</c:v>
                </c:pt>
                <c:pt idx="313">
                  <c:v>152.53969013736463</c:v>
                </c:pt>
                <c:pt idx="314">
                  <c:v>152.73035784971501</c:v>
                </c:pt>
                <c:pt idx="315">
                  <c:v>153.06889794672816</c:v>
                </c:pt>
                <c:pt idx="316">
                  <c:v>153.08320310831368</c:v>
                </c:pt>
                <c:pt idx="317">
                  <c:v>153.27354115515709</c:v>
                </c:pt>
                <c:pt idx="318">
                  <c:v>153.23595399670154</c:v>
                </c:pt>
                <c:pt idx="319">
                  <c:v>153.87674585904603</c:v>
                </c:pt>
                <c:pt idx="320">
                  <c:v>153.96204906326727</c:v>
                </c:pt>
                <c:pt idx="321">
                  <c:v>154.20410244490472</c:v>
                </c:pt>
                <c:pt idx="322">
                  <c:v>153.96525601406614</c:v>
                </c:pt>
                <c:pt idx="323">
                  <c:v>154.20496761697405</c:v>
                </c:pt>
                <c:pt idx="324">
                  <c:v>154.41774401400954</c:v>
                </c:pt>
                <c:pt idx="325">
                  <c:v>154.55729159250342</c:v>
                </c:pt>
                <c:pt idx="326">
                  <c:v>154.84631529027297</c:v>
                </c:pt>
                <c:pt idx="327">
                  <c:v>155.05683441430796</c:v>
                </c:pt>
                <c:pt idx="328">
                  <c:v>155.2467819372709</c:v>
                </c:pt>
                <c:pt idx="329">
                  <c:v>155.46113143422264</c:v>
                </c:pt>
                <c:pt idx="330">
                  <c:v>155.52570315055999</c:v>
                </c:pt>
                <c:pt idx="331">
                  <c:v>155.46364913174534</c:v>
                </c:pt>
                <c:pt idx="332">
                  <c:v>155.70307313020135</c:v>
                </c:pt>
                <c:pt idx="333">
                  <c:v>156.01698628823414</c:v>
                </c:pt>
                <c:pt idx="334">
                  <c:v>155.9801327074768</c:v>
                </c:pt>
                <c:pt idx="335">
                  <c:v>156.24052154361783</c:v>
                </c:pt>
                <c:pt idx="336">
                  <c:v>156.53036551692151</c:v>
                </c:pt>
                <c:pt idx="337">
                  <c:v>156.81975057260297</c:v>
                </c:pt>
                <c:pt idx="338">
                  <c:v>156.50716864506717</c:v>
                </c:pt>
                <c:pt idx="339">
                  <c:v>157.09568163668422</c:v>
                </c:pt>
                <c:pt idx="340">
                  <c:v>157.18514763592054</c:v>
                </c:pt>
                <c:pt idx="341">
                  <c:v>157.64738510889669</c:v>
                </c:pt>
                <c:pt idx="342">
                  <c:v>157.58439107069739</c:v>
                </c:pt>
                <c:pt idx="343">
                  <c:v>157.67281980319768</c:v>
                </c:pt>
                <c:pt idx="344">
                  <c:v>157.78645308395608</c:v>
                </c:pt>
                <c:pt idx="345">
                  <c:v>158.1252808018786</c:v>
                </c:pt>
                <c:pt idx="346">
                  <c:v>157.71282157753791</c:v>
                </c:pt>
                <c:pt idx="347">
                  <c:v>158.32646962761788</c:v>
                </c:pt>
                <c:pt idx="348">
                  <c:v>158.4650975075765</c:v>
                </c:pt>
                <c:pt idx="349">
                  <c:v>158.95260151063917</c:v>
                </c:pt>
                <c:pt idx="350">
                  <c:v>158.64169383781842</c:v>
                </c:pt>
                <c:pt idx="351">
                  <c:v>158.87792309221356</c:v>
                </c:pt>
                <c:pt idx="352">
                  <c:v>159.34175034157727</c:v>
                </c:pt>
                <c:pt idx="353">
                  <c:v>159.20472536544582</c:v>
                </c:pt>
                <c:pt idx="354">
                  <c:v>159.41728438766069</c:v>
                </c:pt>
                <c:pt idx="355">
                  <c:v>159.55580926598685</c:v>
                </c:pt>
                <c:pt idx="356">
                  <c:v>160.14335269957604</c:v>
                </c:pt>
                <c:pt idx="357">
                  <c:v>160.28161101767842</c:v>
                </c:pt>
                <c:pt idx="358">
                  <c:v>160.06892833541974</c:v>
                </c:pt>
                <c:pt idx="359">
                  <c:v>160.25696980479893</c:v>
                </c:pt>
                <c:pt idx="360">
                  <c:v>160.29544303160139</c:v>
                </c:pt>
                <c:pt idx="361">
                  <c:v>160.40730697499919</c:v>
                </c:pt>
                <c:pt idx="362">
                  <c:v>160.74552312244123</c:v>
                </c:pt>
                <c:pt idx="363">
                  <c:v>161.03336338378949</c:v>
                </c:pt>
                <c:pt idx="364">
                  <c:v>161.09556276890476</c:v>
                </c:pt>
                <c:pt idx="365">
                  <c:v>161.10927374891605</c:v>
                </c:pt>
                <c:pt idx="366">
                  <c:v>161.096299214998</c:v>
                </c:pt>
                <c:pt idx="367">
                  <c:v>161.40951037813227</c:v>
                </c:pt>
                <c:pt idx="368">
                  <c:v>161.87228279650179</c:v>
                </c:pt>
                <c:pt idx="369">
                  <c:v>161.86018257355801</c:v>
                </c:pt>
                <c:pt idx="370">
                  <c:v>161.79755910012068</c:v>
                </c:pt>
                <c:pt idx="371">
                  <c:v>161.88474497363984</c:v>
                </c:pt>
                <c:pt idx="372">
                  <c:v>162.24723841897918</c:v>
                </c:pt>
                <c:pt idx="373">
                  <c:v>162.10938453589176</c:v>
                </c:pt>
                <c:pt idx="374">
                  <c:v>162.57247742937585</c:v>
                </c:pt>
                <c:pt idx="375">
                  <c:v>162.53471460093726</c:v>
                </c:pt>
                <c:pt idx="376">
                  <c:v>162.52197791063998</c:v>
                </c:pt>
                <c:pt idx="377">
                  <c:v>162.70951434594383</c:v>
                </c:pt>
                <c:pt idx="378">
                  <c:v>162.99712821743117</c:v>
                </c:pt>
                <c:pt idx="379">
                  <c:v>162.984960411842</c:v>
                </c:pt>
                <c:pt idx="380">
                  <c:v>163.24781602067611</c:v>
                </c:pt>
                <c:pt idx="381">
                  <c:v>163.36001794864393</c:v>
                </c:pt>
                <c:pt idx="382">
                  <c:v>163.72397397886959</c:v>
                </c:pt>
                <c:pt idx="383">
                  <c:v>163.70960692528837</c:v>
                </c:pt>
                <c:pt idx="384">
                  <c:v>163.72157517463893</c:v>
                </c:pt>
                <c:pt idx="385">
                  <c:v>163.78430801453135</c:v>
                </c:pt>
                <c:pt idx="386">
                  <c:v>164.34807577015818</c:v>
                </c:pt>
                <c:pt idx="387">
                  <c:v>164.28440910578206</c:v>
                </c:pt>
                <c:pt idx="388">
                  <c:v>164.07166155361062</c:v>
                </c:pt>
                <c:pt idx="389">
                  <c:v>164.58385789170529</c:v>
                </c:pt>
                <c:pt idx="390">
                  <c:v>164.39573056518623</c:v>
                </c:pt>
                <c:pt idx="391">
                  <c:v>164.80801913618728</c:v>
                </c:pt>
                <c:pt idx="392">
                  <c:v>164.69508807724992</c:v>
                </c:pt>
                <c:pt idx="393">
                  <c:v>165.15780750694381</c:v>
                </c:pt>
                <c:pt idx="394">
                  <c:v>165.31954735515006</c:v>
                </c:pt>
                <c:pt idx="395">
                  <c:v>165.33178600091179</c:v>
                </c:pt>
                <c:pt idx="396">
                  <c:v>165.61909565179189</c:v>
                </c:pt>
                <c:pt idx="397">
                  <c:v>165.73097903919631</c:v>
                </c:pt>
                <c:pt idx="398">
                  <c:v>165.74294818184711</c:v>
                </c:pt>
                <c:pt idx="399">
                  <c:v>165.45477904631537</c:v>
                </c:pt>
                <c:pt idx="400">
                  <c:v>165.54190465334671</c:v>
                </c:pt>
                <c:pt idx="401">
                  <c:v>165.97908270106853</c:v>
                </c:pt>
                <c:pt idx="402">
                  <c:v>166.34176079859952</c:v>
                </c:pt>
                <c:pt idx="403">
                  <c:v>166.62849779433066</c:v>
                </c:pt>
                <c:pt idx="404">
                  <c:v>166.74040998054198</c:v>
                </c:pt>
                <c:pt idx="405">
                  <c:v>166.45210202439756</c:v>
                </c:pt>
                <c:pt idx="406">
                  <c:v>166.63929792680688</c:v>
                </c:pt>
                <c:pt idx="407">
                  <c:v>166.77607736725332</c:v>
                </c:pt>
                <c:pt idx="408">
                  <c:v>167.11313679457942</c:v>
                </c:pt>
                <c:pt idx="409">
                  <c:v>167.24989065311939</c:v>
                </c:pt>
                <c:pt idx="410">
                  <c:v>166.93678865911716</c:v>
                </c:pt>
                <c:pt idx="411">
                  <c:v>167.54881677496269</c:v>
                </c:pt>
                <c:pt idx="412">
                  <c:v>167.26039242887487</c:v>
                </c:pt>
                <c:pt idx="413">
                  <c:v>167.29709208756663</c:v>
                </c:pt>
                <c:pt idx="414">
                  <c:v>167.50899695762064</c:v>
                </c:pt>
                <c:pt idx="415">
                  <c:v>167.57083251870324</c:v>
                </c:pt>
                <c:pt idx="416">
                  <c:v>167.83252856319586</c:v>
                </c:pt>
                <c:pt idx="417">
                  <c:v>168.06944245649828</c:v>
                </c:pt>
                <c:pt idx="418">
                  <c:v>168.08128477480926</c:v>
                </c:pt>
                <c:pt idx="419">
                  <c:v>168.21786568704266</c:v>
                </c:pt>
                <c:pt idx="420">
                  <c:v>168.02928995407154</c:v>
                </c:pt>
                <c:pt idx="421">
                  <c:v>168.54132740826014</c:v>
                </c:pt>
                <c:pt idx="422">
                  <c:v>168.40276224122039</c:v>
                </c:pt>
                <c:pt idx="423">
                  <c:v>168.41527248353867</c:v>
                </c:pt>
                <c:pt idx="424">
                  <c:v>168.62632138514118</c:v>
                </c:pt>
                <c:pt idx="425">
                  <c:v>168.91303203724169</c:v>
                </c:pt>
                <c:pt idx="426">
                  <c:v>168.47460934621972</c:v>
                </c:pt>
                <c:pt idx="427">
                  <c:v>168.96130988722632</c:v>
                </c:pt>
                <c:pt idx="428">
                  <c:v>169.12286874415952</c:v>
                </c:pt>
                <c:pt idx="429">
                  <c:v>169.2095456926134</c:v>
                </c:pt>
                <c:pt idx="430">
                  <c:v>169.57094061828042</c:v>
                </c:pt>
                <c:pt idx="431">
                  <c:v>169.63242363925173</c:v>
                </c:pt>
                <c:pt idx="432">
                  <c:v>169.59388643803493</c:v>
                </c:pt>
                <c:pt idx="433">
                  <c:v>169.73094113036001</c:v>
                </c:pt>
                <c:pt idx="434">
                  <c:v>169.84178874172761</c:v>
                </c:pt>
                <c:pt idx="435">
                  <c:v>170.20378539528099</c:v>
                </c:pt>
                <c:pt idx="436">
                  <c:v>170.04048642403978</c:v>
                </c:pt>
                <c:pt idx="437">
                  <c:v>170.17673927650117</c:v>
                </c:pt>
                <c:pt idx="438">
                  <c:v>170.762686971238</c:v>
                </c:pt>
                <c:pt idx="439">
                  <c:v>170.57419819365879</c:v>
                </c:pt>
                <c:pt idx="440">
                  <c:v>170.33588583137072</c:v>
                </c:pt>
                <c:pt idx="441">
                  <c:v>170.72221452526605</c:v>
                </c:pt>
                <c:pt idx="442">
                  <c:v>170.85810150410805</c:v>
                </c:pt>
                <c:pt idx="443">
                  <c:v>170.32058243246576</c:v>
                </c:pt>
                <c:pt idx="444">
                  <c:v>170.78144307588525</c:v>
                </c:pt>
                <c:pt idx="445">
                  <c:v>170.99247339386642</c:v>
                </c:pt>
                <c:pt idx="446">
                  <c:v>170.9288054087956</c:v>
                </c:pt>
                <c:pt idx="447">
                  <c:v>170.94045788511795</c:v>
                </c:pt>
                <c:pt idx="448">
                  <c:v>171.15177548967881</c:v>
                </c:pt>
                <c:pt idx="449">
                  <c:v>171.53734255241852</c:v>
                </c:pt>
                <c:pt idx="450">
                  <c:v>171.59909258297893</c:v>
                </c:pt>
                <c:pt idx="451">
                  <c:v>171.81018762292234</c:v>
                </c:pt>
                <c:pt idx="452">
                  <c:v>171.77171151023367</c:v>
                </c:pt>
                <c:pt idx="453">
                  <c:v>172.18275972128902</c:v>
                </c:pt>
                <c:pt idx="454">
                  <c:v>172.01875086356358</c:v>
                </c:pt>
                <c:pt idx="455">
                  <c:v>171.98037438214277</c:v>
                </c:pt>
                <c:pt idx="456">
                  <c:v>172.39124212798095</c:v>
                </c:pt>
                <c:pt idx="457">
                  <c:v>172.07771011382511</c:v>
                </c:pt>
                <c:pt idx="458">
                  <c:v>172.21426244646216</c:v>
                </c:pt>
                <c:pt idx="459">
                  <c:v>172.44991393819862</c:v>
                </c:pt>
                <c:pt idx="460">
                  <c:v>172.36120953948449</c:v>
                </c:pt>
                <c:pt idx="461">
                  <c:v>172.72239432428432</c:v>
                </c:pt>
                <c:pt idx="462">
                  <c:v>172.40795230072337</c:v>
                </c:pt>
                <c:pt idx="463">
                  <c:v>172.66965917417525</c:v>
                </c:pt>
                <c:pt idx="464">
                  <c:v>173.05380050691224</c:v>
                </c:pt>
                <c:pt idx="465">
                  <c:v>172.99076372262437</c:v>
                </c:pt>
                <c:pt idx="466">
                  <c:v>173.15245059309888</c:v>
                </c:pt>
                <c:pt idx="467">
                  <c:v>173.61162259067004</c:v>
                </c:pt>
                <c:pt idx="468">
                  <c:v>173.42354369326046</c:v>
                </c:pt>
                <c:pt idx="469">
                  <c:v>173.48608478401428</c:v>
                </c:pt>
                <c:pt idx="470">
                  <c:v>173.74755718421005</c:v>
                </c:pt>
                <c:pt idx="471">
                  <c:v>173.58321845822434</c:v>
                </c:pt>
                <c:pt idx="472">
                  <c:v>173.82078733667186</c:v>
                </c:pt>
                <c:pt idx="473">
                  <c:v>174.13035794699022</c:v>
                </c:pt>
                <c:pt idx="474">
                  <c:v>174.01578667131423</c:v>
                </c:pt>
                <c:pt idx="475">
                  <c:v>174.12798652772415</c:v>
                </c:pt>
                <c:pt idx="476">
                  <c:v>174.11316299532325</c:v>
                </c:pt>
                <c:pt idx="477">
                  <c:v>174.34929952910147</c:v>
                </c:pt>
                <c:pt idx="478">
                  <c:v>174.25954227780312</c:v>
                </c:pt>
                <c:pt idx="479">
                  <c:v>174.47142263460273</c:v>
                </c:pt>
                <c:pt idx="480">
                  <c:v>174.20639860113386</c:v>
                </c:pt>
                <c:pt idx="481">
                  <c:v>174.86816362022654</c:v>
                </c:pt>
                <c:pt idx="482">
                  <c:v>174.87902449927253</c:v>
                </c:pt>
                <c:pt idx="483">
                  <c:v>175.08821064140642</c:v>
                </c:pt>
                <c:pt idx="484">
                  <c:v>174.95069166842563</c:v>
                </c:pt>
                <c:pt idx="485">
                  <c:v>175.40931755731469</c:v>
                </c:pt>
                <c:pt idx="486">
                  <c:v>175.27192361664288</c:v>
                </c:pt>
                <c:pt idx="487">
                  <c:v>175.25720379830921</c:v>
                </c:pt>
                <c:pt idx="488">
                  <c:v>175.4927398591492</c:v>
                </c:pt>
                <c:pt idx="489">
                  <c:v>175.45447881956869</c:v>
                </c:pt>
                <c:pt idx="490">
                  <c:v>175.58814244283718</c:v>
                </c:pt>
                <c:pt idx="491">
                  <c:v>175.52406867134016</c:v>
                </c:pt>
                <c:pt idx="492">
                  <c:v>175.61113305826717</c:v>
                </c:pt>
                <c:pt idx="493">
                  <c:v>175.87167051383932</c:v>
                </c:pt>
                <c:pt idx="494">
                  <c:v>176.00505025923803</c:v>
                </c:pt>
                <c:pt idx="495">
                  <c:v>175.7947864903943</c:v>
                </c:pt>
                <c:pt idx="496">
                  <c:v>175.78124241964946</c:v>
                </c:pt>
                <c:pt idx="497">
                  <c:v>175.86509544644372</c:v>
                </c:pt>
                <c:pt idx="498">
                  <c:v>176.42314620863272</c:v>
                </c:pt>
                <c:pt idx="499">
                  <c:v>176.16000688853512</c:v>
                </c:pt>
                <c:pt idx="500">
                  <c:v>176.59665624931279</c:v>
                </c:pt>
                <c:pt idx="501">
                  <c:v>176.4310565411173</c:v>
                </c:pt>
                <c:pt idx="502">
                  <c:v>176.59154229036324</c:v>
                </c:pt>
                <c:pt idx="503">
                  <c:v>176.72674841168288</c:v>
                </c:pt>
                <c:pt idx="504">
                  <c:v>176.56239152955345</c:v>
                </c:pt>
                <c:pt idx="505">
                  <c:v>176.79914992025806</c:v>
                </c:pt>
                <c:pt idx="506">
                  <c:v>176.58403946843868</c:v>
                </c:pt>
                <c:pt idx="507">
                  <c:v>176.69485332678732</c:v>
                </c:pt>
                <c:pt idx="508">
                  <c:v>177.00437859883391</c:v>
                </c:pt>
                <c:pt idx="509">
                  <c:v>176.64136272176768</c:v>
                </c:pt>
                <c:pt idx="510">
                  <c:v>177.45073144996582</c:v>
                </c:pt>
                <c:pt idx="511">
                  <c:v>176.76304954315265</c:v>
                </c:pt>
                <c:pt idx="512">
                  <c:v>177.14759876670536</c:v>
                </c:pt>
                <c:pt idx="513">
                  <c:v>177.60622178939775</c:v>
                </c:pt>
                <c:pt idx="514">
                  <c:v>177.76650000090359</c:v>
                </c:pt>
                <c:pt idx="515">
                  <c:v>177.65233693391554</c:v>
                </c:pt>
                <c:pt idx="516">
                  <c:v>177.41386117744423</c:v>
                </c:pt>
                <c:pt idx="517">
                  <c:v>177.64759660316429</c:v>
                </c:pt>
                <c:pt idx="518">
                  <c:v>177.90922431414828</c:v>
                </c:pt>
                <c:pt idx="519">
                  <c:v>177.92180022653184</c:v>
                </c:pt>
                <c:pt idx="520">
                  <c:v>178.15558228933048</c:v>
                </c:pt>
                <c:pt idx="521">
                  <c:v>177.91698640538993</c:v>
                </c:pt>
                <c:pt idx="522">
                  <c:v>178.25229465149926</c:v>
                </c:pt>
                <c:pt idx="523">
                  <c:v>178.33536397260258</c:v>
                </c:pt>
                <c:pt idx="524">
                  <c:v>178.39363971072703</c:v>
                </c:pt>
                <c:pt idx="525">
                  <c:v>178.67973966918987</c:v>
                </c:pt>
                <c:pt idx="526">
                  <c:v>178.84099280387267</c:v>
                </c:pt>
                <c:pt idx="527">
                  <c:v>178.80401804888169</c:v>
                </c:pt>
                <c:pt idx="528">
                  <c:v>178.91164848000562</c:v>
                </c:pt>
                <c:pt idx="529">
                  <c:v>179.24661404497192</c:v>
                </c:pt>
                <c:pt idx="530">
                  <c:v>179.30809178842878</c:v>
                </c:pt>
                <c:pt idx="531">
                  <c:v>179.44326859031582</c:v>
                </c:pt>
                <c:pt idx="532">
                  <c:v>179.40474970413732</c:v>
                </c:pt>
                <c:pt idx="533">
                  <c:v>179.66288679148755</c:v>
                </c:pt>
                <c:pt idx="534">
                  <c:v>179.72260850920395</c:v>
                </c:pt>
                <c:pt idx="535">
                  <c:v>179.70877266900368</c:v>
                </c:pt>
                <c:pt idx="536">
                  <c:v>179.74176225768304</c:v>
                </c:pt>
                <c:pt idx="537">
                  <c:v>179.70332458907274</c:v>
                </c:pt>
                <c:pt idx="538">
                  <c:v>179.76466464080215</c:v>
                </c:pt>
                <c:pt idx="539">
                  <c:v>179.67176337634811</c:v>
                </c:pt>
                <c:pt idx="540">
                  <c:v>179.9841687976018</c:v>
                </c:pt>
                <c:pt idx="541">
                  <c:v>180.04550205379905</c:v>
                </c:pt>
                <c:pt idx="542">
                  <c:v>180.25237859188883</c:v>
                </c:pt>
                <c:pt idx="543">
                  <c:v>180.21555939429817</c:v>
                </c:pt>
                <c:pt idx="544">
                  <c:v>180.47358961642709</c:v>
                </c:pt>
                <c:pt idx="545">
                  <c:v>180.26112256624737</c:v>
                </c:pt>
                <c:pt idx="546">
                  <c:v>180.32245242467872</c:v>
                </c:pt>
                <c:pt idx="547">
                  <c:v>180.62746541417471</c:v>
                </c:pt>
                <c:pt idx="548">
                  <c:v>180.41512673926718</c:v>
                </c:pt>
                <c:pt idx="549">
                  <c:v>180.59914761020536</c:v>
                </c:pt>
                <c:pt idx="550">
                  <c:v>180.80941177029655</c:v>
                </c:pt>
                <c:pt idx="551">
                  <c:v>180.61989947050944</c:v>
                </c:pt>
                <c:pt idx="552">
                  <c:v>180.77932821311151</c:v>
                </c:pt>
                <c:pt idx="553">
                  <c:v>180.73873673352551</c:v>
                </c:pt>
                <c:pt idx="554">
                  <c:v>180.72645198445286</c:v>
                </c:pt>
                <c:pt idx="555">
                  <c:v>181.11048033595642</c:v>
                </c:pt>
                <c:pt idx="556">
                  <c:v>181.16996390863744</c:v>
                </c:pt>
                <c:pt idx="557">
                  <c:v>181.25382659164671</c:v>
                </c:pt>
                <c:pt idx="558">
                  <c:v>181.31499034316238</c:v>
                </c:pt>
                <c:pt idx="559">
                  <c:v>181.4233237391756</c:v>
                </c:pt>
                <c:pt idx="560">
                  <c:v>181.40921643391192</c:v>
                </c:pt>
                <c:pt idx="561">
                  <c:v>181.37049231170579</c:v>
                </c:pt>
                <c:pt idx="562">
                  <c:v>181.55414827901529</c:v>
                </c:pt>
                <c:pt idx="563">
                  <c:v>181.78462740089344</c:v>
                </c:pt>
                <c:pt idx="564">
                  <c:v>181.47262844778425</c:v>
                </c:pt>
                <c:pt idx="565">
                  <c:v>181.38274694235827</c:v>
                </c:pt>
                <c:pt idx="566">
                  <c:v>181.64412190339334</c:v>
                </c:pt>
                <c:pt idx="567">
                  <c:v>181.83021627198309</c:v>
                </c:pt>
                <c:pt idx="568">
                  <c:v>181.9385832620377</c:v>
                </c:pt>
                <c:pt idx="569">
                  <c:v>181.87723545241425</c:v>
                </c:pt>
                <c:pt idx="570">
                  <c:v>182.35663640834298</c:v>
                </c:pt>
                <c:pt idx="571">
                  <c:v>182.64246224381259</c:v>
                </c:pt>
                <c:pt idx="572">
                  <c:v>182.45477932314986</c:v>
                </c:pt>
                <c:pt idx="573">
                  <c:v>182.61184112716319</c:v>
                </c:pt>
                <c:pt idx="574">
                  <c:v>182.57090973396959</c:v>
                </c:pt>
                <c:pt idx="575">
                  <c:v>182.68093350211535</c:v>
                </c:pt>
                <c:pt idx="576">
                  <c:v>182.56673259387844</c:v>
                </c:pt>
                <c:pt idx="577">
                  <c:v>183.14997173202221</c:v>
                </c:pt>
                <c:pt idx="578">
                  <c:v>182.88452882523109</c:v>
                </c:pt>
                <c:pt idx="579">
                  <c:v>183.06830360474555</c:v>
                </c:pt>
                <c:pt idx="580">
                  <c:v>183.02726444208639</c:v>
                </c:pt>
                <c:pt idx="581">
                  <c:v>183.28823594580911</c:v>
                </c:pt>
                <c:pt idx="582">
                  <c:v>183.27434511112182</c:v>
                </c:pt>
                <c:pt idx="583">
                  <c:v>183.38177289288797</c:v>
                </c:pt>
                <c:pt idx="584">
                  <c:v>183.26728142085437</c:v>
                </c:pt>
                <c:pt idx="585">
                  <c:v>182.92872011740337</c:v>
                </c:pt>
                <c:pt idx="586">
                  <c:v>183.11178322934677</c:v>
                </c:pt>
                <c:pt idx="587">
                  <c:v>183.39493599847071</c:v>
                </c:pt>
                <c:pt idx="588">
                  <c:v>183.23183432781263</c:v>
                </c:pt>
                <c:pt idx="589">
                  <c:v>183.5174428706656</c:v>
                </c:pt>
                <c:pt idx="590">
                  <c:v>183.5495897311705</c:v>
                </c:pt>
                <c:pt idx="591">
                  <c:v>183.6598126248453</c:v>
                </c:pt>
                <c:pt idx="592">
                  <c:v>183.64539757514564</c:v>
                </c:pt>
                <c:pt idx="593">
                  <c:v>183.58196125193689</c:v>
                </c:pt>
                <c:pt idx="594">
                  <c:v>183.81436258867518</c:v>
                </c:pt>
                <c:pt idx="595">
                  <c:v>184.17040673436708</c:v>
                </c:pt>
                <c:pt idx="596">
                  <c:v>183.9074227250577</c:v>
                </c:pt>
                <c:pt idx="597">
                  <c:v>184.38530263267012</c:v>
                </c:pt>
                <c:pt idx="598">
                  <c:v>184.12716786017461</c:v>
                </c:pt>
                <c:pt idx="599">
                  <c:v>184.01510514415014</c:v>
                </c:pt>
                <c:pt idx="600">
                  <c:v>184.04688592276875</c:v>
                </c:pt>
                <c:pt idx="601">
                  <c:v>184.5031105336779</c:v>
                </c:pt>
                <c:pt idx="602">
                  <c:v>184.51553850623327</c:v>
                </c:pt>
                <c:pt idx="603">
                  <c:v>184.34722507904922</c:v>
                </c:pt>
                <c:pt idx="604">
                  <c:v>184.25966316269864</c:v>
                </c:pt>
                <c:pt idx="605">
                  <c:v>184.49129918004445</c:v>
                </c:pt>
                <c:pt idx="606">
                  <c:v>184.37703231678489</c:v>
                </c:pt>
                <c:pt idx="607">
                  <c:v>184.25991521012298</c:v>
                </c:pt>
                <c:pt idx="608">
                  <c:v>184.49373087790696</c:v>
                </c:pt>
                <c:pt idx="609">
                  <c:v>184.40390184604485</c:v>
                </c:pt>
                <c:pt idx="610">
                  <c:v>184.61371185634681</c:v>
                </c:pt>
                <c:pt idx="611">
                  <c:v>184.92072850842567</c:v>
                </c:pt>
                <c:pt idx="612">
                  <c:v>184.65996873153267</c:v>
                </c:pt>
                <c:pt idx="613">
                  <c:v>184.864495604821</c:v>
                </c:pt>
                <c:pt idx="614">
                  <c:v>185.44746689487806</c:v>
                </c:pt>
                <c:pt idx="615">
                  <c:v>184.91141797632218</c:v>
                </c:pt>
                <c:pt idx="616">
                  <c:v>185.19686474167105</c:v>
                </c:pt>
                <c:pt idx="617">
                  <c:v>184.90937335636647</c:v>
                </c:pt>
                <c:pt idx="618">
                  <c:v>185.11085173756624</c:v>
                </c:pt>
                <c:pt idx="619">
                  <c:v>185.59904089464794</c:v>
                </c:pt>
                <c:pt idx="620">
                  <c:v>185.3305203681453</c:v>
                </c:pt>
                <c:pt idx="621">
                  <c:v>185.43462030117388</c:v>
                </c:pt>
                <c:pt idx="622">
                  <c:v>185.57164212834977</c:v>
                </c:pt>
                <c:pt idx="623">
                  <c:v>185.50784572414796</c:v>
                </c:pt>
                <c:pt idx="624">
                  <c:v>185.17214565203619</c:v>
                </c:pt>
                <c:pt idx="625">
                  <c:v>185.5789810168576</c:v>
                </c:pt>
                <c:pt idx="626">
                  <c:v>185.73709893421454</c:v>
                </c:pt>
                <c:pt idx="627">
                  <c:v>185.77127421716875</c:v>
                </c:pt>
                <c:pt idx="628">
                  <c:v>186.05351167197171</c:v>
                </c:pt>
                <c:pt idx="629">
                  <c:v>186.01168770756817</c:v>
                </c:pt>
                <c:pt idx="630">
                  <c:v>186.2426503096118</c:v>
                </c:pt>
                <c:pt idx="631">
                  <c:v>186.22809839022489</c:v>
                </c:pt>
                <c:pt idx="632">
                  <c:v>186.04052134833523</c:v>
                </c:pt>
                <c:pt idx="633">
                  <c:v>186.37437789891658</c:v>
                </c:pt>
                <c:pt idx="634">
                  <c:v>186.05971007186656</c:v>
                </c:pt>
                <c:pt idx="635">
                  <c:v>186.36366943602724</c:v>
                </c:pt>
                <c:pt idx="636">
                  <c:v>186.47586666190858</c:v>
                </c:pt>
                <c:pt idx="637">
                  <c:v>186.58578227697029</c:v>
                </c:pt>
                <c:pt idx="638">
                  <c:v>186.54637114839801</c:v>
                </c:pt>
                <c:pt idx="639">
                  <c:v>186.48368340236374</c:v>
                </c:pt>
                <c:pt idx="640">
                  <c:v>186.63559048298089</c:v>
                </c:pt>
                <c:pt idx="641">
                  <c:v>186.95124853629699</c:v>
                </c:pt>
                <c:pt idx="642">
                  <c:v>186.80615371794073</c:v>
                </c:pt>
                <c:pt idx="643">
                  <c:v>187.09143533542056</c:v>
                </c:pt>
                <c:pt idx="644">
                  <c:v>187.07360425947525</c:v>
                </c:pt>
                <c:pt idx="645">
                  <c:v>187.15911193800002</c:v>
                </c:pt>
                <c:pt idx="646">
                  <c:v>187.19583007613807</c:v>
                </c:pt>
                <c:pt idx="647">
                  <c:v>187.2053166958396</c:v>
                </c:pt>
                <c:pt idx="648">
                  <c:v>187.63607825426061</c:v>
                </c:pt>
                <c:pt idx="649">
                  <c:v>187.54847471527643</c:v>
                </c:pt>
                <c:pt idx="650">
                  <c:v>187.42415569285191</c:v>
                </c:pt>
                <c:pt idx="651">
                  <c:v>187.59159229033708</c:v>
                </c:pt>
                <c:pt idx="652">
                  <c:v>187.64298737693883</c:v>
                </c:pt>
                <c:pt idx="653">
                  <c:v>187.85215263373908</c:v>
                </c:pt>
                <c:pt idx="654">
                  <c:v>187.66179209810832</c:v>
                </c:pt>
                <c:pt idx="655">
                  <c:v>187.89210824776723</c:v>
                </c:pt>
                <c:pt idx="656">
                  <c:v>188.10475126602944</c:v>
                </c:pt>
                <c:pt idx="657">
                  <c:v>187.95578640864494</c:v>
                </c:pt>
                <c:pt idx="658">
                  <c:v>187.94448920382229</c:v>
                </c:pt>
                <c:pt idx="659">
                  <c:v>188.25051959951395</c:v>
                </c:pt>
                <c:pt idx="660">
                  <c:v>188.06008587490749</c:v>
                </c:pt>
                <c:pt idx="661">
                  <c:v>188.12071275199213</c:v>
                </c:pt>
                <c:pt idx="662">
                  <c:v>188.2267964158865</c:v>
                </c:pt>
                <c:pt idx="663">
                  <c:v>188.36723070713401</c:v>
                </c:pt>
                <c:pt idx="664">
                  <c:v>188.6287189453036</c:v>
                </c:pt>
                <c:pt idx="665">
                  <c:v>188.53755127583753</c:v>
                </c:pt>
                <c:pt idx="666">
                  <c:v>188.81589386599916</c:v>
                </c:pt>
                <c:pt idx="667">
                  <c:v>188.62883550405161</c:v>
                </c:pt>
                <c:pt idx="668">
                  <c:v>188.95159086261378</c:v>
                </c:pt>
                <c:pt idx="669">
                  <c:v>189.16784453883122</c:v>
                </c:pt>
                <c:pt idx="670">
                  <c:v>188.82895102154868</c:v>
                </c:pt>
                <c:pt idx="671">
                  <c:v>188.88274869588111</c:v>
                </c:pt>
                <c:pt idx="672">
                  <c:v>189.16447971914039</c:v>
                </c:pt>
                <c:pt idx="673">
                  <c:v>188.9770720997285</c:v>
                </c:pt>
                <c:pt idx="674">
                  <c:v>188.89004812646112</c:v>
                </c:pt>
                <c:pt idx="675">
                  <c:v>189.52997829567261</c:v>
                </c:pt>
                <c:pt idx="676">
                  <c:v>188.93260317943771</c:v>
                </c:pt>
                <c:pt idx="677">
                  <c:v>189.50727132132761</c:v>
                </c:pt>
                <c:pt idx="678">
                  <c:v>189.4885136143082</c:v>
                </c:pt>
                <c:pt idx="679">
                  <c:v>189.47367754303798</c:v>
                </c:pt>
                <c:pt idx="680">
                  <c:v>189.48653941579317</c:v>
                </c:pt>
                <c:pt idx="681">
                  <c:v>189.42315427828532</c:v>
                </c:pt>
                <c:pt idx="682">
                  <c:v>189.65265515591108</c:v>
                </c:pt>
                <c:pt idx="683">
                  <c:v>189.43793737622036</c:v>
                </c:pt>
                <c:pt idx="684">
                  <c:v>189.66774298413486</c:v>
                </c:pt>
                <c:pt idx="685">
                  <c:v>189.70068572746885</c:v>
                </c:pt>
                <c:pt idx="686">
                  <c:v>189.68569771577506</c:v>
                </c:pt>
                <c:pt idx="687">
                  <c:v>189.67833645020028</c:v>
                </c:pt>
                <c:pt idx="688">
                  <c:v>189.55967040065929</c:v>
                </c:pt>
                <c:pt idx="689">
                  <c:v>189.84097738820071</c:v>
                </c:pt>
                <c:pt idx="690">
                  <c:v>189.7983123397031</c:v>
                </c:pt>
                <c:pt idx="691">
                  <c:v>189.95538319710204</c:v>
                </c:pt>
                <c:pt idx="692">
                  <c:v>190.03661603662073</c:v>
                </c:pt>
                <c:pt idx="693">
                  <c:v>190.09388722520765</c:v>
                </c:pt>
                <c:pt idx="694">
                  <c:v>190.35480184375103</c:v>
                </c:pt>
                <c:pt idx="695">
                  <c:v>190.35990199139212</c:v>
                </c:pt>
                <c:pt idx="696">
                  <c:v>190.24497900307529</c:v>
                </c:pt>
                <c:pt idx="697">
                  <c:v>190.38567303161329</c:v>
                </c:pt>
                <c:pt idx="698">
                  <c:v>190.50745405337062</c:v>
                </c:pt>
                <c:pt idx="699">
                  <c:v>190.79623475055416</c:v>
                </c:pt>
                <c:pt idx="700">
                  <c:v>190.65303110134118</c:v>
                </c:pt>
                <c:pt idx="701">
                  <c:v>190.73408205077305</c:v>
                </c:pt>
                <c:pt idx="702">
                  <c:v>190.84691989255401</c:v>
                </c:pt>
                <c:pt idx="703">
                  <c:v>191.07220265194496</c:v>
                </c:pt>
                <c:pt idx="704">
                  <c:v>190.93307679871077</c:v>
                </c:pt>
                <c:pt idx="705">
                  <c:v>191.06994117779396</c:v>
                </c:pt>
                <c:pt idx="706">
                  <c:v>190.93083217638321</c:v>
                </c:pt>
                <c:pt idx="707">
                  <c:v>190.58776898643288</c:v>
                </c:pt>
                <c:pt idx="708">
                  <c:v>190.99269836893063</c:v>
                </c:pt>
                <c:pt idx="709">
                  <c:v>191.36598499012121</c:v>
                </c:pt>
                <c:pt idx="710">
                  <c:v>191.35457985142511</c:v>
                </c:pt>
                <c:pt idx="711">
                  <c:v>191.44783169080586</c:v>
                </c:pt>
                <c:pt idx="712">
                  <c:v>191.25230818397608</c:v>
                </c:pt>
                <c:pt idx="713">
                  <c:v>191.06128453594664</c:v>
                </c:pt>
                <c:pt idx="714">
                  <c:v>191.51036355178849</c:v>
                </c:pt>
                <c:pt idx="715">
                  <c:v>191.18316249261363</c:v>
                </c:pt>
                <c:pt idx="716">
                  <c:v>191.58396848330477</c:v>
                </c:pt>
                <c:pt idx="717">
                  <c:v>191.56843537677838</c:v>
                </c:pt>
                <c:pt idx="718">
                  <c:v>191.69735531862045</c:v>
                </c:pt>
                <c:pt idx="719">
                  <c:v>191.56244810424664</c:v>
                </c:pt>
                <c:pt idx="720">
                  <c:v>191.64302229778485</c:v>
                </c:pt>
                <c:pt idx="721">
                  <c:v>192.01979076323693</c:v>
                </c:pt>
                <c:pt idx="722">
                  <c:v>191.57621429140829</c:v>
                </c:pt>
                <c:pt idx="723">
                  <c:v>191.69355267702321</c:v>
                </c:pt>
                <c:pt idx="724">
                  <c:v>192.04577989842534</c:v>
                </c:pt>
                <c:pt idx="725">
                  <c:v>191.90241025190198</c:v>
                </c:pt>
                <c:pt idx="726">
                  <c:v>192.06323713135839</c:v>
                </c:pt>
                <c:pt idx="727">
                  <c:v>192.31573425594775</c:v>
                </c:pt>
                <c:pt idx="728">
                  <c:v>192.2483649254342</c:v>
                </c:pt>
                <c:pt idx="729">
                  <c:v>192.23761555557803</c:v>
                </c:pt>
                <c:pt idx="730">
                  <c:v>192.53337187960591</c:v>
                </c:pt>
                <c:pt idx="731">
                  <c:v>192.05462017319689</c:v>
                </c:pt>
                <c:pt idx="732">
                  <c:v>192.43090155245073</c:v>
                </c:pt>
                <c:pt idx="733">
                  <c:v>192.53954930756652</c:v>
                </c:pt>
                <c:pt idx="734">
                  <c:v>192.30022838420149</c:v>
                </c:pt>
                <c:pt idx="735">
                  <c:v>192.31357975447287</c:v>
                </c:pt>
                <c:pt idx="736">
                  <c:v>192.76570071348317</c:v>
                </c:pt>
                <c:pt idx="737">
                  <c:v>192.91144854628658</c:v>
                </c:pt>
                <c:pt idx="738">
                  <c:v>192.78293566675598</c:v>
                </c:pt>
                <c:pt idx="739">
                  <c:v>192.93934719314097</c:v>
                </c:pt>
                <c:pt idx="740">
                  <c:v>192.90051686334573</c:v>
                </c:pt>
                <c:pt idx="741">
                  <c:v>192.87625416161654</c:v>
                </c:pt>
                <c:pt idx="742">
                  <c:v>193.11314169483092</c:v>
                </c:pt>
                <c:pt idx="743">
                  <c:v>193.07825231872869</c:v>
                </c:pt>
                <c:pt idx="744">
                  <c:v>192.95873759492247</c:v>
                </c:pt>
                <c:pt idx="745">
                  <c:v>193.22950310113487</c:v>
                </c:pt>
                <c:pt idx="746">
                  <c:v>193.24724447823939</c:v>
                </c:pt>
                <c:pt idx="747">
                  <c:v>193.25578446388965</c:v>
                </c:pt>
                <c:pt idx="748">
                  <c:v>193.40754835605418</c:v>
                </c:pt>
                <c:pt idx="749">
                  <c:v>193.61165328707045</c:v>
                </c:pt>
                <c:pt idx="750">
                  <c:v>193.27682411170952</c:v>
                </c:pt>
                <c:pt idx="751">
                  <c:v>193.40931026653521</c:v>
                </c:pt>
                <c:pt idx="752">
                  <c:v>193.56539133277442</c:v>
                </c:pt>
                <c:pt idx="753">
                  <c:v>193.76928697236485</c:v>
                </c:pt>
                <c:pt idx="754">
                  <c:v>193.75860999684573</c:v>
                </c:pt>
                <c:pt idx="755">
                  <c:v>194.08631690882083</c:v>
                </c:pt>
                <c:pt idx="756">
                  <c:v>194.09925468328447</c:v>
                </c:pt>
                <c:pt idx="757">
                  <c:v>194.10369582872767</c:v>
                </c:pt>
                <c:pt idx="758">
                  <c:v>193.86884519811844</c:v>
                </c:pt>
                <c:pt idx="759">
                  <c:v>194.1727519352512</c:v>
                </c:pt>
                <c:pt idx="760">
                  <c:v>193.88572311194679</c:v>
                </c:pt>
                <c:pt idx="761">
                  <c:v>194.46119908364938</c:v>
                </c:pt>
                <c:pt idx="762">
                  <c:v>194.29824883278945</c:v>
                </c:pt>
                <c:pt idx="763">
                  <c:v>194.3779894776016</c:v>
                </c:pt>
                <c:pt idx="764">
                  <c:v>194.47691844918421</c:v>
                </c:pt>
                <c:pt idx="765">
                  <c:v>193.99462738310348</c:v>
                </c:pt>
                <c:pt idx="766">
                  <c:v>194.49799250537365</c:v>
                </c:pt>
                <c:pt idx="767">
                  <c:v>194.4539593902341</c:v>
                </c:pt>
                <c:pt idx="768">
                  <c:v>194.46254875309688</c:v>
                </c:pt>
                <c:pt idx="769">
                  <c:v>194.91368652466997</c:v>
                </c:pt>
                <c:pt idx="770">
                  <c:v>194.75084930433258</c:v>
                </c:pt>
                <c:pt idx="771">
                  <c:v>194.93536247866746</c:v>
                </c:pt>
                <c:pt idx="772">
                  <c:v>195.22890677481865</c:v>
                </c:pt>
                <c:pt idx="773">
                  <c:v>194.78034938400435</c:v>
                </c:pt>
                <c:pt idx="774">
                  <c:v>195.08877609251999</c:v>
                </c:pt>
                <c:pt idx="775">
                  <c:v>195.03487929556769</c:v>
                </c:pt>
                <c:pt idx="776">
                  <c:v>195.56716300930242</c:v>
                </c:pt>
                <c:pt idx="777">
                  <c:v>195.0038314962145</c:v>
                </c:pt>
                <c:pt idx="778">
                  <c:v>195.18339079896657</c:v>
                </c:pt>
                <c:pt idx="779">
                  <c:v>195.1443385731298</c:v>
                </c:pt>
                <c:pt idx="780">
                  <c:v>195.27151570762067</c:v>
                </c:pt>
                <c:pt idx="781">
                  <c:v>195.55558210312643</c:v>
                </c:pt>
                <c:pt idx="782">
                  <c:v>195.45881446591017</c:v>
                </c:pt>
                <c:pt idx="783">
                  <c:v>195.46687070832547</c:v>
                </c:pt>
                <c:pt idx="784">
                  <c:v>195.79930406077131</c:v>
                </c:pt>
                <c:pt idx="785">
                  <c:v>195.44123912334442</c:v>
                </c:pt>
                <c:pt idx="786">
                  <c:v>195.54452439811331</c:v>
                </c:pt>
                <c:pt idx="787">
                  <c:v>195.7424848693762</c:v>
                </c:pt>
                <c:pt idx="788">
                  <c:v>195.80844433194716</c:v>
                </c:pt>
                <c:pt idx="789">
                  <c:v>195.76380093418993</c:v>
                </c:pt>
                <c:pt idx="790">
                  <c:v>196.09045514153132</c:v>
                </c:pt>
                <c:pt idx="791">
                  <c:v>195.96116337666416</c:v>
                </c:pt>
                <c:pt idx="792">
                  <c:v>196.43561516852674</c:v>
                </c:pt>
                <c:pt idx="793">
                  <c:v>196.21487820800382</c:v>
                </c:pt>
                <c:pt idx="794">
                  <c:v>196.12309052844478</c:v>
                </c:pt>
                <c:pt idx="795">
                  <c:v>196.29716431883878</c:v>
                </c:pt>
                <c:pt idx="796">
                  <c:v>196.44439979772642</c:v>
                </c:pt>
                <c:pt idx="797">
                  <c:v>196.34730578316373</c:v>
                </c:pt>
                <c:pt idx="798">
                  <c:v>196.62647456203536</c:v>
                </c:pt>
                <c:pt idx="799">
                  <c:v>196.45808875145798</c:v>
                </c:pt>
                <c:pt idx="800">
                  <c:v>196.49515713350849</c:v>
                </c:pt>
                <c:pt idx="801">
                  <c:v>196.89796537837043</c:v>
                </c:pt>
                <c:pt idx="802">
                  <c:v>197.13738442489586</c:v>
                </c:pt>
                <c:pt idx="803">
                  <c:v>196.86674168982353</c:v>
                </c:pt>
                <c:pt idx="804">
                  <c:v>196.85093868011</c:v>
                </c:pt>
                <c:pt idx="805">
                  <c:v>196.8536626658551</c:v>
                </c:pt>
                <c:pt idx="806">
                  <c:v>196.73267640795171</c:v>
                </c:pt>
                <c:pt idx="807">
                  <c:v>197.05888167175834</c:v>
                </c:pt>
                <c:pt idx="808">
                  <c:v>196.8069681540249</c:v>
                </c:pt>
                <c:pt idx="809">
                  <c:v>196.8332748027849</c:v>
                </c:pt>
                <c:pt idx="810">
                  <c:v>197.08371589531936</c:v>
                </c:pt>
                <c:pt idx="811">
                  <c:v>196.8728288337357</c:v>
                </c:pt>
                <c:pt idx="812">
                  <c:v>196.78076248256116</c:v>
                </c:pt>
                <c:pt idx="813">
                  <c:v>197.13573957626181</c:v>
                </c:pt>
                <c:pt idx="814">
                  <c:v>197.09120819517761</c:v>
                </c:pt>
                <c:pt idx="815">
                  <c:v>197.11733958497473</c:v>
                </c:pt>
                <c:pt idx="816">
                  <c:v>197.10700134480584</c:v>
                </c:pt>
                <c:pt idx="817">
                  <c:v>197.25141166574156</c:v>
                </c:pt>
                <c:pt idx="818">
                  <c:v>197.3354931319837</c:v>
                </c:pt>
                <c:pt idx="819">
                  <c:v>197.20153893617305</c:v>
                </c:pt>
                <c:pt idx="820">
                  <c:v>197.48028337791203</c:v>
                </c:pt>
                <c:pt idx="821">
                  <c:v>197.50638150248403</c:v>
                </c:pt>
                <c:pt idx="822">
                  <c:v>197.88545125291716</c:v>
                </c:pt>
                <c:pt idx="823">
                  <c:v>197.4277856900033</c:v>
                </c:pt>
                <c:pt idx="824">
                  <c:v>197.87704038677191</c:v>
                </c:pt>
                <c:pt idx="825">
                  <c:v>197.53231182565378</c:v>
                </c:pt>
                <c:pt idx="826">
                  <c:v>197.55095569325266</c:v>
                </c:pt>
                <c:pt idx="827">
                  <c:v>197.50596292842602</c:v>
                </c:pt>
                <c:pt idx="828">
                  <c:v>198.05574638882933</c:v>
                </c:pt>
                <c:pt idx="829">
                  <c:v>198.03391238830642</c:v>
                </c:pt>
                <c:pt idx="830">
                  <c:v>198.34752522215246</c:v>
                </c:pt>
                <c:pt idx="831">
                  <c:v>198.24951101583059</c:v>
                </c:pt>
                <c:pt idx="832">
                  <c:v>198.26313735853665</c:v>
                </c:pt>
                <c:pt idx="833">
                  <c:v>198.0765259672275</c:v>
                </c:pt>
                <c:pt idx="834">
                  <c:v>198.5729231373096</c:v>
                </c:pt>
                <c:pt idx="835">
                  <c:v>198.38062771094275</c:v>
                </c:pt>
                <c:pt idx="836">
                  <c:v>198.56487901068277</c:v>
                </c:pt>
                <c:pt idx="837">
                  <c:v>198.61387788855245</c:v>
                </c:pt>
                <c:pt idx="838">
                  <c:v>198.65656322718314</c:v>
                </c:pt>
                <c:pt idx="839">
                  <c:v>198.84729263860299</c:v>
                </c:pt>
                <c:pt idx="840">
                  <c:v>198.88999450024096</c:v>
                </c:pt>
                <c:pt idx="841">
                  <c:v>198.74437805354188</c:v>
                </c:pt>
                <c:pt idx="842">
                  <c:v>199.22929406818372</c:v>
                </c:pt>
                <c:pt idx="843">
                  <c:v>198.78912569038852</c:v>
                </c:pt>
                <c:pt idx="844">
                  <c:v>199.46186262426556</c:v>
                </c:pt>
                <c:pt idx="845">
                  <c:v>198.99262594731601</c:v>
                </c:pt>
                <c:pt idx="846">
                  <c:v>199.30657329670612</c:v>
                </c:pt>
                <c:pt idx="847">
                  <c:v>199.13148083310756</c:v>
                </c:pt>
                <c:pt idx="848">
                  <c:v>199.40979606027565</c:v>
                </c:pt>
                <c:pt idx="849">
                  <c:v>199.06442277305706</c:v>
                </c:pt>
                <c:pt idx="850">
                  <c:v>199.28400406785738</c:v>
                </c:pt>
                <c:pt idx="851">
                  <c:v>199.3324649752426</c:v>
                </c:pt>
                <c:pt idx="852">
                  <c:v>199.48113813339808</c:v>
                </c:pt>
                <c:pt idx="853">
                  <c:v>199.6709322416956</c:v>
                </c:pt>
                <c:pt idx="854">
                  <c:v>199.47858820535373</c:v>
                </c:pt>
                <c:pt idx="855">
                  <c:v>199.63326076057496</c:v>
                </c:pt>
                <c:pt idx="856">
                  <c:v>199.48243524039958</c:v>
                </c:pt>
                <c:pt idx="857">
                  <c:v>199.58386125212746</c:v>
                </c:pt>
                <c:pt idx="858">
                  <c:v>199.62665324999409</c:v>
                </c:pt>
                <c:pt idx="859">
                  <c:v>200.06964109940503</c:v>
                </c:pt>
                <c:pt idx="860">
                  <c:v>199.90619215740446</c:v>
                </c:pt>
                <c:pt idx="861">
                  <c:v>199.86099748628806</c:v>
                </c:pt>
                <c:pt idx="862">
                  <c:v>200.02684883640154</c:v>
                </c:pt>
                <c:pt idx="863">
                  <c:v>200.20474145272146</c:v>
                </c:pt>
                <c:pt idx="864">
                  <c:v>199.76533084477467</c:v>
                </c:pt>
                <c:pt idx="865">
                  <c:v>200.07897083334746</c:v>
                </c:pt>
                <c:pt idx="866">
                  <c:v>200.49754053874773</c:v>
                </c:pt>
                <c:pt idx="867">
                  <c:v>200.34674776317229</c:v>
                </c:pt>
                <c:pt idx="868">
                  <c:v>200.5419126128449</c:v>
                </c:pt>
                <c:pt idx="869">
                  <c:v>200.60237143751874</c:v>
                </c:pt>
                <c:pt idx="870">
                  <c:v>200.9332204993583</c:v>
                </c:pt>
                <c:pt idx="871">
                  <c:v>200.78751387485329</c:v>
                </c:pt>
                <c:pt idx="872">
                  <c:v>200.60092974787619</c:v>
                </c:pt>
                <c:pt idx="873">
                  <c:v>200.46639312243354</c:v>
                </c:pt>
                <c:pt idx="874">
                  <c:v>200.85014160760682</c:v>
                </c:pt>
                <c:pt idx="875">
                  <c:v>200.71719249290311</c:v>
                </c:pt>
                <c:pt idx="876">
                  <c:v>200.95230985805426</c:v>
                </c:pt>
                <c:pt idx="877">
                  <c:v>200.76141676417865</c:v>
                </c:pt>
                <c:pt idx="878">
                  <c:v>200.87326447180794</c:v>
                </c:pt>
                <c:pt idx="879">
                  <c:v>200.76980145769659</c:v>
                </c:pt>
                <c:pt idx="880">
                  <c:v>200.97737066871611</c:v>
                </c:pt>
                <c:pt idx="881">
                  <c:v>201.34273117864774</c:v>
                </c:pt>
                <c:pt idx="882">
                  <c:v>200.86248948609671</c:v>
                </c:pt>
                <c:pt idx="883">
                  <c:v>201.18052368713279</c:v>
                </c:pt>
                <c:pt idx="884">
                  <c:v>201.00005656376749</c:v>
                </c:pt>
                <c:pt idx="885">
                  <c:v>201.13085846790307</c:v>
                </c:pt>
                <c:pt idx="886">
                  <c:v>201.01470093966827</c:v>
                </c:pt>
                <c:pt idx="887">
                  <c:v>201.02833155698323</c:v>
                </c:pt>
                <c:pt idx="888">
                  <c:v>201.31665496644905</c:v>
                </c:pt>
                <c:pt idx="889">
                  <c:v>201.23655143144822</c:v>
                </c:pt>
                <c:pt idx="890">
                  <c:v>201.37771633781739</c:v>
                </c:pt>
                <c:pt idx="891">
                  <c:v>201.67438764506875</c:v>
                </c:pt>
                <c:pt idx="892">
                  <c:v>201.68159702170726</c:v>
                </c:pt>
                <c:pt idx="893">
                  <c:v>201.62263722458363</c:v>
                </c:pt>
                <c:pt idx="894">
                  <c:v>201.83654141686509</c:v>
                </c:pt>
                <c:pt idx="895">
                  <c:v>201.94344680305107</c:v>
                </c:pt>
                <c:pt idx="896">
                  <c:v>202.00147815634676</c:v>
                </c:pt>
                <c:pt idx="897">
                  <c:v>201.70450499586411</c:v>
                </c:pt>
                <c:pt idx="898">
                  <c:v>201.92194910906949</c:v>
                </c:pt>
                <c:pt idx="899">
                  <c:v>201.79541865931628</c:v>
                </c:pt>
                <c:pt idx="900">
                  <c:v>202.21935133828754</c:v>
                </c:pt>
                <c:pt idx="901">
                  <c:v>202.38645080615743</c:v>
                </c:pt>
                <c:pt idx="902">
                  <c:v>202.0103398347959</c:v>
                </c:pt>
                <c:pt idx="903">
                  <c:v>202.09408793635032</c:v>
                </c:pt>
                <c:pt idx="904">
                  <c:v>201.99132617730129</c:v>
                </c:pt>
                <c:pt idx="905">
                  <c:v>201.98519179249502</c:v>
                </c:pt>
                <c:pt idx="906">
                  <c:v>202.34237691024481</c:v>
                </c:pt>
                <c:pt idx="907">
                  <c:v>202.02269121626051</c:v>
                </c:pt>
                <c:pt idx="908">
                  <c:v>202.46975882037088</c:v>
                </c:pt>
                <c:pt idx="909">
                  <c:v>202.40654527004648</c:v>
                </c:pt>
                <c:pt idx="910">
                  <c:v>202.58370147538642</c:v>
                </c:pt>
                <c:pt idx="911">
                  <c:v>202.9707394880495</c:v>
                </c:pt>
                <c:pt idx="912">
                  <c:v>202.61172068585006</c:v>
                </c:pt>
                <c:pt idx="913">
                  <c:v>202.82174368352639</c:v>
                </c:pt>
                <c:pt idx="914">
                  <c:v>203.081975214095</c:v>
                </c:pt>
                <c:pt idx="915">
                  <c:v>203.16565590835592</c:v>
                </c:pt>
                <c:pt idx="916">
                  <c:v>203.08240008176313</c:v>
                </c:pt>
                <c:pt idx="917">
                  <c:v>203.11957401377066</c:v>
                </c:pt>
                <c:pt idx="918">
                  <c:v>203.01669799113887</c:v>
                </c:pt>
                <c:pt idx="919">
                  <c:v>203.85294020541676</c:v>
                </c:pt>
                <c:pt idx="920">
                  <c:v>202.94028091067605</c:v>
                </c:pt>
                <c:pt idx="921">
                  <c:v>203.57050352310824</c:v>
                </c:pt>
                <c:pt idx="922">
                  <c:v>203.3571268165087</c:v>
                </c:pt>
                <c:pt idx="923">
                  <c:v>203.55419105895828</c:v>
                </c:pt>
                <c:pt idx="924">
                  <c:v>203.8542080116415</c:v>
                </c:pt>
                <c:pt idx="925">
                  <c:v>203.62415283129957</c:v>
                </c:pt>
                <c:pt idx="926">
                  <c:v>203.37500232756327</c:v>
                </c:pt>
                <c:pt idx="927">
                  <c:v>203.91457455851639</c:v>
                </c:pt>
                <c:pt idx="928">
                  <c:v>203.37568263051162</c:v>
                </c:pt>
                <c:pt idx="929">
                  <c:v>203.31901568198867</c:v>
                </c:pt>
                <c:pt idx="930">
                  <c:v>203.68199011073966</c:v>
                </c:pt>
                <c:pt idx="931">
                  <c:v>203.94461692610668</c:v>
                </c:pt>
                <c:pt idx="932">
                  <c:v>203.87921088829216</c:v>
                </c:pt>
                <c:pt idx="933">
                  <c:v>203.55604096289784</c:v>
                </c:pt>
                <c:pt idx="934">
                  <c:v>204.05774989021671</c:v>
                </c:pt>
                <c:pt idx="935">
                  <c:v>203.77639398025838</c:v>
                </c:pt>
                <c:pt idx="936">
                  <c:v>203.83895560784043</c:v>
                </c:pt>
                <c:pt idx="937">
                  <c:v>204.29397654045096</c:v>
                </c:pt>
                <c:pt idx="938">
                  <c:v>203.93629651286221</c:v>
                </c:pt>
                <c:pt idx="939">
                  <c:v>204.05919917550818</c:v>
                </c:pt>
                <c:pt idx="940">
                  <c:v>204.39109151268889</c:v>
                </c:pt>
                <c:pt idx="941">
                  <c:v>204.01186008009785</c:v>
                </c:pt>
                <c:pt idx="942">
                  <c:v>204.0561632485734</c:v>
                </c:pt>
                <c:pt idx="943">
                  <c:v>204.62538897489753</c:v>
                </c:pt>
                <c:pt idx="944">
                  <c:v>204.53949634810618</c:v>
                </c:pt>
                <c:pt idx="945">
                  <c:v>204.50838276365221</c:v>
                </c:pt>
                <c:pt idx="946">
                  <c:v>204.81504636042462</c:v>
                </c:pt>
                <c:pt idx="947">
                  <c:v>204.84653088348017</c:v>
                </c:pt>
                <c:pt idx="948">
                  <c:v>205.13596228348797</c:v>
                </c:pt>
                <c:pt idx="949">
                  <c:v>204.93540049249452</c:v>
                </c:pt>
                <c:pt idx="950">
                  <c:v>205.12893290417662</c:v>
                </c:pt>
                <c:pt idx="951">
                  <c:v>204.97883231705237</c:v>
                </c:pt>
                <c:pt idx="952">
                  <c:v>204.92484603827131</c:v>
                </c:pt>
                <c:pt idx="953">
                  <c:v>205.00854010438565</c:v>
                </c:pt>
                <c:pt idx="954">
                  <c:v>204.92971500624748</c:v>
                </c:pt>
                <c:pt idx="955">
                  <c:v>205.13748029801536</c:v>
                </c:pt>
                <c:pt idx="956">
                  <c:v>205.16708975068934</c:v>
                </c:pt>
                <c:pt idx="957">
                  <c:v>205.75167257599531</c:v>
                </c:pt>
                <c:pt idx="958">
                  <c:v>205.49488827077033</c:v>
                </c:pt>
                <c:pt idx="959">
                  <c:v>205.63308046069665</c:v>
                </c:pt>
                <c:pt idx="960">
                  <c:v>205.54790484150544</c:v>
                </c:pt>
                <c:pt idx="961">
                  <c:v>205.16104092268995</c:v>
                </c:pt>
                <c:pt idx="962">
                  <c:v>205.62965074912205</c:v>
                </c:pt>
                <c:pt idx="963">
                  <c:v>205.79093481668428</c:v>
                </c:pt>
                <c:pt idx="964">
                  <c:v>205.28066804243895</c:v>
                </c:pt>
                <c:pt idx="965">
                  <c:v>205.75662119199922</c:v>
                </c:pt>
                <c:pt idx="966">
                  <c:v>205.71006835611769</c:v>
                </c:pt>
                <c:pt idx="967">
                  <c:v>206.03219632811329</c:v>
                </c:pt>
                <c:pt idx="968">
                  <c:v>205.78445436279623</c:v>
                </c:pt>
                <c:pt idx="969">
                  <c:v>206.18329209886451</c:v>
                </c:pt>
                <c:pt idx="970">
                  <c:v>206.04437553382394</c:v>
                </c:pt>
                <c:pt idx="971">
                  <c:v>205.9110628339879</c:v>
                </c:pt>
                <c:pt idx="972">
                  <c:v>205.81805954883612</c:v>
                </c:pt>
                <c:pt idx="973">
                  <c:v>206.2477034417609</c:v>
                </c:pt>
                <c:pt idx="974">
                  <c:v>205.87690009649799</c:v>
                </c:pt>
                <c:pt idx="975">
                  <c:v>206.29886661980544</c:v>
                </c:pt>
                <c:pt idx="976">
                  <c:v>206.39850378993293</c:v>
                </c:pt>
                <c:pt idx="977">
                  <c:v>206.09643468192593</c:v>
                </c:pt>
                <c:pt idx="978">
                  <c:v>205.99550472654443</c:v>
                </c:pt>
                <c:pt idx="979">
                  <c:v>206.27090343741565</c:v>
                </c:pt>
                <c:pt idx="980">
                  <c:v>206.40068359719817</c:v>
                </c:pt>
                <c:pt idx="981">
                  <c:v>206.48431779461919</c:v>
                </c:pt>
                <c:pt idx="982">
                  <c:v>206.32863633201396</c:v>
                </c:pt>
                <c:pt idx="983">
                  <c:v>206.6194769490105</c:v>
                </c:pt>
                <c:pt idx="984">
                  <c:v>206.60282493944783</c:v>
                </c:pt>
                <c:pt idx="985">
                  <c:v>206.59348215928378</c:v>
                </c:pt>
                <c:pt idx="986">
                  <c:v>206.87698723836445</c:v>
                </c:pt>
                <c:pt idx="987">
                  <c:v>207.3292977675485</c:v>
                </c:pt>
                <c:pt idx="988">
                  <c:v>206.83598101431289</c:v>
                </c:pt>
                <c:pt idx="989">
                  <c:v>206.95701775539249</c:v>
                </c:pt>
                <c:pt idx="990">
                  <c:v>207.27910681748705</c:v>
                </c:pt>
                <c:pt idx="991">
                  <c:v>206.69301309550224</c:v>
                </c:pt>
                <c:pt idx="992">
                  <c:v>207.09895255386249</c:v>
                </c:pt>
                <c:pt idx="993">
                  <c:v>207.24346772326436</c:v>
                </c:pt>
                <c:pt idx="994">
                  <c:v>206.7582021245405</c:v>
                </c:pt>
                <c:pt idx="995">
                  <c:v>207.36439446985639</c:v>
                </c:pt>
                <c:pt idx="996">
                  <c:v>207.3623377166212</c:v>
                </c:pt>
                <c:pt idx="997">
                  <c:v>207.42203102686108</c:v>
                </c:pt>
                <c:pt idx="998">
                  <c:v>207.42877778992886</c:v>
                </c:pt>
                <c:pt idx="999">
                  <c:v>207.02692717696527</c:v>
                </c:pt>
                <c:pt idx="1000">
                  <c:v>207.51061033734675</c:v>
                </c:pt>
                <c:pt idx="1001">
                  <c:v>207.19407042666109</c:v>
                </c:pt>
                <c:pt idx="1002">
                  <c:v>207.43070874146719</c:v>
                </c:pt>
                <c:pt idx="1003">
                  <c:v>207.22891800042891</c:v>
                </c:pt>
                <c:pt idx="1004">
                  <c:v>207.63418530394858</c:v>
                </c:pt>
                <c:pt idx="1005">
                  <c:v>207.30327696198617</c:v>
                </c:pt>
                <c:pt idx="1006">
                  <c:v>207.43931592730883</c:v>
                </c:pt>
                <c:pt idx="1007">
                  <c:v>207.92941766720475</c:v>
                </c:pt>
                <c:pt idx="1008">
                  <c:v>207.68252119759745</c:v>
                </c:pt>
                <c:pt idx="1009">
                  <c:v>207.93460558676446</c:v>
                </c:pt>
                <c:pt idx="1010">
                  <c:v>208.03955944636959</c:v>
                </c:pt>
                <c:pt idx="1011">
                  <c:v>207.57780748668836</c:v>
                </c:pt>
                <c:pt idx="1012">
                  <c:v>207.9068715705165</c:v>
                </c:pt>
                <c:pt idx="1013">
                  <c:v>208.37380133866321</c:v>
                </c:pt>
                <c:pt idx="1014">
                  <c:v>208.28690609365344</c:v>
                </c:pt>
                <c:pt idx="1015">
                  <c:v>208.53992917371539</c:v>
                </c:pt>
                <c:pt idx="1016">
                  <c:v>208.60675109019274</c:v>
                </c:pt>
                <c:pt idx="1017">
                  <c:v>208.51959002479538</c:v>
                </c:pt>
                <c:pt idx="1018">
                  <c:v>208.35814772764377</c:v>
                </c:pt>
                <c:pt idx="1019">
                  <c:v>208.28712086642832</c:v>
                </c:pt>
                <c:pt idx="1020">
                  <c:v>208.49973089024661</c:v>
                </c:pt>
                <c:pt idx="1021">
                  <c:v>208.37616792328072</c:v>
                </c:pt>
                <c:pt idx="1022">
                  <c:v>208.64294613462266</c:v>
                </c:pt>
                <c:pt idx="1023">
                  <c:v>208.44904718190969</c:v>
                </c:pt>
                <c:pt idx="1024">
                  <c:v>208.75555593371678</c:v>
                </c:pt>
                <c:pt idx="1025">
                  <c:v>208.6462554096492</c:v>
                </c:pt>
                <c:pt idx="1026">
                  <c:v>208.88996999413553</c:v>
                </c:pt>
                <c:pt idx="1027">
                  <c:v>209.18589871864157</c:v>
                </c:pt>
                <c:pt idx="1028">
                  <c:v>209.20196685268212</c:v>
                </c:pt>
                <c:pt idx="1029">
                  <c:v>209.19143315553146</c:v>
                </c:pt>
                <c:pt idx="1030">
                  <c:v>208.86608687880363</c:v>
                </c:pt>
                <c:pt idx="1031">
                  <c:v>209.05503269322264</c:v>
                </c:pt>
                <c:pt idx="1032">
                  <c:v>208.70282564463628</c:v>
                </c:pt>
                <c:pt idx="1033">
                  <c:v>209.22908166343416</c:v>
                </c:pt>
                <c:pt idx="1034">
                  <c:v>209.54124482621933</c:v>
                </c:pt>
                <c:pt idx="1035">
                  <c:v>209.3119773312265</c:v>
                </c:pt>
                <c:pt idx="1036">
                  <c:v>209.33221293936379</c:v>
                </c:pt>
                <c:pt idx="1037">
                  <c:v>209.61284021700709</c:v>
                </c:pt>
                <c:pt idx="1038">
                  <c:v>209.58153490861758</c:v>
                </c:pt>
                <c:pt idx="1039">
                  <c:v>209.71866236795449</c:v>
                </c:pt>
                <c:pt idx="1040">
                  <c:v>209.29299848230863</c:v>
                </c:pt>
                <c:pt idx="1041">
                  <c:v>210.0417952008126</c:v>
                </c:pt>
                <c:pt idx="1042">
                  <c:v>209.80457401786998</c:v>
                </c:pt>
                <c:pt idx="1043">
                  <c:v>209.80186722267456</c:v>
                </c:pt>
                <c:pt idx="1044">
                  <c:v>210.14543520999825</c:v>
                </c:pt>
                <c:pt idx="1045">
                  <c:v>209.7676310583422</c:v>
                </c:pt>
                <c:pt idx="1046">
                  <c:v>209.85051297617605</c:v>
                </c:pt>
                <c:pt idx="1047">
                  <c:v>210.1451118589078</c:v>
                </c:pt>
                <c:pt idx="1048">
                  <c:v>209.84796888461676</c:v>
                </c:pt>
                <c:pt idx="1049">
                  <c:v>209.80800219390045</c:v>
                </c:pt>
                <c:pt idx="1050">
                  <c:v>209.96516178454641</c:v>
                </c:pt>
                <c:pt idx="1051">
                  <c:v>210.50533619503273</c:v>
                </c:pt>
                <c:pt idx="1052">
                  <c:v>209.8853138130869</c:v>
                </c:pt>
                <c:pt idx="1053">
                  <c:v>210.37378289901358</c:v>
                </c:pt>
                <c:pt idx="1054">
                  <c:v>210.35355889926473</c:v>
                </c:pt>
                <c:pt idx="1055">
                  <c:v>210.3395852061609</c:v>
                </c:pt>
                <c:pt idx="1056">
                  <c:v>210.55062853103249</c:v>
                </c:pt>
                <c:pt idx="1057">
                  <c:v>210.40192154213378</c:v>
                </c:pt>
                <c:pt idx="1058">
                  <c:v>210.28793971083246</c:v>
                </c:pt>
                <c:pt idx="1059">
                  <c:v>210.4620712467912</c:v>
                </c:pt>
                <c:pt idx="1060">
                  <c:v>210.75028418500295</c:v>
                </c:pt>
                <c:pt idx="1061">
                  <c:v>210.81617878537281</c:v>
                </c:pt>
                <c:pt idx="1062">
                  <c:v>210.41585928024892</c:v>
                </c:pt>
                <c:pt idx="1063">
                  <c:v>210.8356563025576</c:v>
                </c:pt>
                <c:pt idx="1064">
                  <c:v>211.33759820700271</c:v>
                </c:pt>
                <c:pt idx="1065">
                  <c:v>210.96960549926371</c:v>
                </c:pt>
                <c:pt idx="1066">
                  <c:v>211.34356862659433</c:v>
                </c:pt>
                <c:pt idx="1067">
                  <c:v>211.41750479100745</c:v>
                </c:pt>
                <c:pt idx="1068">
                  <c:v>210.83185082987694</c:v>
                </c:pt>
                <c:pt idx="1069">
                  <c:v>211.19165953038657</c:v>
                </c:pt>
                <c:pt idx="1070">
                  <c:v>211.35684753243311</c:v>
                </c:pt>
                <c:pt idx="1071">
                  <c:v>211.50411832518233</c:v>
                </c:pt>
                <c:pt idx="1072">
                  <c:v>211.04918637014924</c:v>
                </c:pt>
                <c:pt idx="1073">
                  <c:v>211.39138916797174</c:v>
                </c:pt>
                <c:pt idx="1074">
                  <c:v>211.27047366803697</c:v>
                </c:pt>
                <c:pt idx="1075">
                  <c:v>210.93422556143759</c:v>
                </c:pt>
                <c:pt idx="1076">
                  <c:v>211.40803398080931</c:v>
                </c:pt>
                <c:pt idx="1077">
                  <c:v>211.29563786946369</c:v>
                </c:pt>
                <c:pt idx="1078">
                  <c:v>211.31914374841392</c:v>
                </c:pt>
                <c:pt idx="1079">
                  <c:v>211.43854783552422</c:v>
                </c:pt>
                <c:pt idx="1080">
                  <c:v>211.53473490308443</c:v>
                </c:pt>
                <c:pt idx="1081">
                  <c:v>211.90404040241765</c:v>
                </c:pt>
                <c:pt idx="1082">
                  <c:v>211.52298277248957</c:v>
                </c:pt>
                <c:pt idx="1083">
                  <c:v>211.87375104795296</c:v>
                </c:pt>
                <c:pt idx="1084">
                  <c:v>211.56122647913111</c:v>
                </c:pt>
                <c:pt idx="1085">
                  <c:v>211.43444576523899</c:v>
                </c:pt>
                <c:pt idx="1086">
                  <c:v>212.02635706985927</c:v>
                </c:pt>
                <c:pt idx="1087">
                  <c:v>211.75445451665871</c:v>
                </c:pt>
                <c:pt idx="1088">
                  <c:v>212.2872267217719</c:v>
                </c:pt>
                <c:pt idx="1089">
                  <c:v>211.8971299546605</c:v>
                </c:pt>
                <c:pt idx="1090">
                  <c:v>211.97092787931945</c:v>
                </c:pt>
                <c:pt idx="1091">
                  <c:v>212.325872236132</c:v>
                </c:pt>
                <c:pt idx="1092">
                  <c:v>212.04488628810617</c:v>
                </c:pt>
                <c:pt idx="1093">
                  <c:v>212.17747646612577</c:v>
                </c:pt>
                <c:pt idx="1094">
                  <c:v>212.15075916341141</c:v>
                </c:pt>
                <c:pt idx="1095">
                  <c:v>212.3294308304267</c:v>
                </c:pt>
                <c:pt idx="1096">
                  <c:v>212.36664205565626</c:v>
                </c:pt>
                <c:pt idx="1097">
                  <c:v>212.53097990376534</c:v>
                </c:pt>
                <c:pt idx="1098">
                  <c:v>212.23654889925712</c:v>
                </c:pt>
                <c:pt idx="1099">
                  <c:v>212.65092461377651</c:v>
                </c:pt>
                <c:pt idx="1100">
                  <c:v>212.61502026145206</c:v>
                </c:pt>
                <c:pt idx="1101">
                  <c:v>212.6469711936391</c:v>
                </c:pt>
                <c:pt idx="1102">
                  <c:v>212.61198124691157</c:v>
                </c:pt>
                <c:pt idx="1103">
                  <c:v>212.73090855072689</c:v>
                </c:pt>
                <c:pt idx="1104">
                  <c:v>212.97175994192156</c:v>
                </c:pt>
                <c:pt idx="1105">
                  <c:v>213.01313162973713</c:v>
                </c:pt>
                <c:pt idx="1106">
                  <c:v>212.93697818953251</c:v>
                </c:pt>
                <c:pt idx="1107">
                  <c:v>213.04217981527518</c:v>
                </c:pt>
                <c:pt idx="1108">
                  <c:v>213.44195619191555</c:v>
                </c:pt>
                <c:pt idx="1109">
                  <c:v>213.03004812133531</c:v>
                </c:pt>
                <c:pt idx="1110">
                  <c:v>212.98964213235558</c:v>
                </c:pt>
                <c:pt idx="1111">
                  <c:v>213.38956132477381</c:v>
                </c:pt>
                <c:pt idx="1112">
                  <c:v>213.06822896379219</c:v>
                </c:pt>
                <c:pt idx="1113">
                  <c:v>213.17339017256006</c:v>
                </c:pt>
                <c:pt idx="1114">
                  <c:v>213.48216148802425</c:v>
                </c:pt>
                <c:pt idx="1115">
                  <c:v>213.64601981270448</c:v>
                </c:pt>
                <c:pt idx="1116">
                  <c:v>213.50199925061008</c:v>
                </c:pt>
                <c:pt idx="1117">
                  <c:v>213.45266118147765</c:v>
                </c:pt>
                <c:pt idx="1118">
                  <c:v>213.65162387536276</c:v>
                </c:pt>
                <c:pt idx="1119">
                  <c:v>213.46257734676448</c:v>
                </c:pt>
                <c:pt idx="1120">
                  <c:v>213.38727948596232</c:v>
                </c:pt>
                <c:pt idx="1121">
                  <c:v>213.61841199496223</c:v>
                </c:pt>
                <c:pt idx="1122">
                  <c:v>213.90481521175343</c:v>
                </c:pt>
                <c:pt idx="1123">
                  <c:v>213.59288782322938</c:v>
                </c:pt>
                <c:pt idx="1124">
                  <c:v>213.50142154168498</c:v>
                </c:pt>
                <c:pt idx="1125">
                  <c:v>214.1776966372866</c:v>
                </c:pt>
                <c:pt idx="1126">
                  <c:v>213.63069825438845</c:v>
                </c:pt>
                <c:pt idx="1127">
                  <c:v>213.9131555062736</c:v>
                </c:pt>
                <c:pt idx="1128">
                  <c:v>214.42501942674983</c:v>
                </c:pt>
                <c:pt idx="1129">
                  <c:v>213.82021673055158</c:v>
                </c:pt>
                <c:pt idx="1130">
                  <c:v>214.17687533804042</c:v>
                </c:pt>
                <c:pt idx="1131">
                  <c:v>214.09478180497916</c:v>
                </c:pt>
                <c:pt idx="1132">
                  <c:v>214.20325217153942</c:v>
                </c:pt>
                <c:pt idx="1133">
                  <c:v>214.14668153101036</c:v>
                </c:pt>
                <c:pt idx="1134">
                  <c:v>213.78394298289402</c:v>
                </c:pt>
                <c:pt idx="1135">
                  <c:v>213.99204893904971</c:v>
                </c:pt>
                <c:pt idx="1136">
                  <c:v>214.6160098294223</c:v>
                </c:pt>
                <c:pt idx="1137">
                  <c:v>213.9568084060453</c:v>
                </c:pt>
                <c:pt idx="1138">
                  <c:v>214.32942470277146</c:v>
                </c:pt>
                <c:pt idx="1139">
                  <c:v>214.34755616210305</c:v>
                </c:pt>
                <c:pt idx="1140">
                  <c:v>214.26195785309164</c:v>
                </c:pt>
                <c:pt idx="1141">
                  <c:v>214.42162151831496</c:v>
                </c:pt>
                <c:pt idx="1142">
                  <c:v>214.76499929325678</c:v>
                </c:pt>
                <c:pt idx="1143">
                  <c:v>214.54154269057619</c:v>
                </c:pt>
                <c:pt idx="1144">
                  <c:v>214.80407714697407</c:v>
                </c:pt>
                <c:pt idx="1145">
                  <c:v>214.79966919446235</c:v>
                </c:pt>
                <c:pt idx="1146">
                  <c:v>215.11939983103895</c:v>
                </c:pt>
                <c:pt idx="1147">
                  <c:v>214.67391107009888</c:v>
                </c:pt>
                <c:pt idx="1148">
                  <c:v>215.06887458567792</c:v>
                </c:pt>
                <c:pt idx="1149">
                  <c:v>215.28931420449442</c:v>
                </c:pt>
                <c:pt idx="1150">
                  <c:v>215.1109939409103</c:v>
                </c:pt>
                <c:pt idx="1151">
                  <c:v>214.9281210589711</c:v>
                </c:pt>
                <c:pt idx="1152">
                  <c:v>215.23583142199857</c:v>
                </c:pt>
                <c:pt idx="1153">
                  <c:v>214.94813975259694</c:v>
                </c:pt>
                <c:pt idx="1154">
                  <c:v>214.95295403301429</c:v>
                </c:pt>
                <c:pt idx="1155">
                  <c:v>215.29514659044798</c:v>
                </c:pt>
                <c:pt idx="1156">
                  <c:v>215.47031343890228</c:v>
                </c:pt>
                <c:pt idx="1157">
                  <c:v>215.15733728382531</c:v>
                </c:pt>
                <c:pt idx="1158">
                  <c:v>215.27428190896973</c:v>
                </c:pt>
                <c:pt idx="1159">
                  <c:v>215.58142785922087</c:v>
                </c:pt>
                <c:pt idx="1160">
                  <c:v>215.4166087745408</c:v>
                </c:pt>
                <c:pt idx="1161">
                  <c:v>215.47887217689532</c:v>
                </c:pt>
                <c:pt idx="1162">
                  <c:v>215.595980689447</c:v>
                </c:pt>
                <c:pt idx="1163">
                  <c:v>215.93794395247767</c:v>
                </c:pt>
                <c:pt idx="1164">
                  <c:v>215.65788312074017</c:v>
                </c:pt>
                <c:pt idx="1165">
                  <c:v>215.72002173739793</c:v>
                </c:pt>
                <c:pt idx="1166">
                  <c:v>216.11704123794107</c:v>
                </c:pt>
                <c:pt idx="1167">
                  <c:v>215.32708947100275</c:v>
                </c:pt>
                <c:pt idx="1168">
                  <c:v>215.66499534757196</c:v>
                </c:pt>
                <c:pt idx="1169">
                  <c:v>215.69634403344548</c:v>
                </c:pt>
                <c:pt idx="1170">
                  <c:v>216.43568865242133</c:v>
                </c:pt>
                <c:pt idx="1171">
                  <c:v>216.04847198522765</c:v>
                </c:pt>
                <c:pt idx="1172">
                  <c:v>215.6653415307037</c:v>
                </c:pt>
                <c:pt idx="1173">
                  <c:v>216.36170159062755</c:v>
                </c:pt>
                <c:pt idx="1174">
                  <c:v>216.09493059126811</c:v>
                </c:pt>
                <c:pt idx="1175">
                  <c:v>216.02214566015573</c:v>
                </c:pt>
                <c:pt idx="1176">
                  <c:v>216.26164874107377</c:v>
                </c:pt>
                <c:pt idx="1177">
                  <c:v>216.63523746422288</c:v>
                </c:pt>
                <c:pt idx="1178">
                  <c:v>216.48099623890596</c:v>
                </c:pt>
                <c:pt idx="1179">
                  <c:v>216.6994913765177</c:v>
                </c:pt>
                <c:pt idx="1180">
                  <c:v>216.77128955147157</c:v>
                </c:pt>
                <c:pt idx="1181">
                  <c:v>216.73945591015695</c:v>
                </c:pt>
                <c:pt idx="1182">
                  <c:v>217.10090486251852</c:v>
                </c:pt>
                <c:pt idx="1183">
                  <c:v>216.94003766914551</c:v>
                </c:pt>
                <c:pt idx="1184">
                  <c:v>217.28061694535643</c:v>
                </c:pt>
                <c:pt idx="1185">
                  <c:v>216.9801031767181</c:v>
                </c:pt>
                <c:pt idx="1186">
                  <c:v>217.27610386808374</c:v>
                </c:pt>
                <c:pt idx="1187">
                  <c:v>216.77031738161884</c:v>
                </c:pt>
                <c:pt idx="1188">
                  <c:v>216.71638842195875</c:v>
                </c:pt>
                <c:pt idx="1189">
                  <c:v>217.16731434503612</c:v>
                </c:pt>
                <c:pt idx="1190">
                  <c:v>217.39373554233623</c:v>
                </c:pt>
                <c:pt idx="1191">
                  <c:v>216.97468319195286</c:v>
                </c:pt>
                <c:pt idx="1192">
                  <c:v>216.85708750445156</c:v>
                </c:pt>
                <c:pt idx="1193">
                  <c:v>217.29567387358026</c:v>
                </c:pt>
                <c:pt idx="1194">
                  <c:v>217.40057134446226</c:v>
                </c:pt>
                <c:pt idx="1195">
                  <c:v>217.19304278277036</c:v>
                </c:pt>
                <c:pt idx="1196">
                  <c:v>217.10918101391547</c:v>
                </c:pt>
                <c:pt idx="1197">
                  <c:v>217.38099475282979</c:v>
                </c:pt>
                <c:pt idx="1198">
                  <c:v>217.64284218317192</c:v>
                </c:pt>
                <c:pt idx="1199">
                  <c:v>217.44498152947278</c:v>
                </c:pt>
                <c:pt idx="1200">
                  <c:v>217.35069896572872</c:v>
                </c:pt>
                <c:pt idx="1201">
                  <c:v>217.70075111491457</c:v>
                </c:pt>
                <c:pt idx="1202">
                  <c:v>217.1911803982228</c:v>
                </c:pt>
                <c:pt idx="1203">
                  <c:v>217.12962945924289</c:v>
                </c:pt>
                <c:pt idx="1204">
                  <c:v>217.76803133515756</c:v>
                </c:pt>
                <c:pt idx="1205">
                  <c:v>217.5852018646508</c:v>
                </c:pt>
                <c:pt idx="1206">
                  <c:v>217.34274840481135</c:v>
                </c:pt>
                <c:pt idx="1207">
                  <c:v>217.61408864859135</c:v>
                </c:pt>
                <c:pt idx="1208">
                  <c:v>217.68646036867938</c:v>
                </c:pt>
                <c:pt idx="1209">
                  <c:v>217.1558066838158</c:v>
                </c:pt>
                <c:pt idx="1210">
                  <c:v>217.68231655184826</c:v>
                </c:pt>
                <c:pt idx="1211">
                  <c:v>217.60992626252897</c:v>
                </c:pt>
                <c:pt idx="1212">
                  <c:v>218.15977251805538</c:v>
                </c:pt>
                <c:pt idx="1213">
                  <c:v>217.4401897796464</c:v>
                </c:pt>
                <c:pt idx="1214">
                  <c:v>217.75600875779327</c:v>
                </c:pt>
                <c:pt idx="1215">
                  <c:v>218.17278095402452</c:v>
                </c:pt>
                <c:pt idx="1216">
                  <c:v>217.4858091571719</c:v>
                </c:pt>
                <c:pt idx="1217">
                  <c:v>217.95765118197966</c:v>
                </c:pt>
                <c:pt idx="1218">
                  <c:v>217.8842164281179</c:v>
                </c:pt>
                <c:pt idx="1219">
                  <c:v>218.12277992484059</c:v>
                </c:pt>
                <c:pt idx="1220">
                  <c:v>218.04846677823866</c:v>
                </c:pt>
                <c:pt idx="1221">
                  <c:v>218.27523033557759</c:v>
                </c:pt>
                <c:pt idx="1222">
                  <c:v>218.44706000238159</c:v>
                </c:pt>
                <c:pt idx="1223">
                  <c:v>218.150167931206</c:v>
                </c:pt>
                <c:pt idx="1224">
                  <c:v>218.13212299875522</c:v>
                </c:pt>
                <c:pt idx="1225">
                  <c:v>218.2256599809474</c:v>
                </c:pt>
                <c:pt idx="1226">
                  <c:v>218.02924417244128</c:v>
                </c:pt>
                <c:pt idx="1227">
                  <c:v>218.43380551881222</c:v>
                </c:pt>
                <c:pt idx="1228">
                  <c:v>218.40492094231922</c:v>
                </c:pt>
                <c:pt idx="1229">
                  <c:v>218.86512633972256</c:v>
                </c:pt>
                <c:pt idx="1230">
                  <c:v>218.20184944948045</c:v>
                </c:pt>
                <c:pt idx="1231">
                  <c:v>218.4284850425671</c:v>
                </c:pt>
                <c:pt idx="1232">
                  <c:v>218.83295122408845</c:v>
                </c:pt>
                <c:pt idx="1233">
                  <c:v>218.58107013088437</c:v>
                </c:pt>
                <c:pt idx="1234">
                  <c:v>218.71863018286865</c:v>
                </c:pt>
                <c:pt idx="1235">
                  <c:v>218.75629052375291</c:v>
                </c:pt>
                <c:pt idx="1236">
                  <c:v>219.34915016453954</c:v>
                </c:pt>
                <c:pt idx="1237">
                  <c:v>219.08636165607061</c:v>
                </c:pt>
                <c:pt idx="1238">
                  <c:v>219.04631462462902</c:v>
                </c:pt>
                <c:pt idx="1239">
                  <c:v>218.96163460470694</c:v>
                </c:pt>
                <c:pt idx="1240">
                  <c:v>218.85519524623209</c:v>
                </c:pt>
                <c:pt idx="1241">
                  <c:v>218.64798425834476</c:v>
                </c:pt>
                <c:pt idx="1242">
                  <c:v>218.61856463559883</c:v>
                </c:pt>
                <c:pt idx="1243">
                  <c:v>219.18911723560711</c:v>
                </c:pt>
                <c:pt idx="1244">
                  <c:v>219.42618941446608</c:v>
                </c:pt>
                <c:pt idx="1245">
                  <c:v>219.45278470444913</c:v>
                </c:pt>
                <c:pt idx="1246">
                  <c:v>219.22354888988377</c:v>
                </c:pt>
                <c:pt idx="1247">
                  <c:v>219.42744041052788</c:v>
                </c:pt>
                <c:pt idx="1248">
                  <c:v>219.47639231802304</c:v>
                </c:pt>
                <c:pt idx="1249">
                  <c:v>219.09149088757164</c:v>
                </c:pt>
                <c:pt idx="1250">
                  <c:v>219.55046977364924</c:v>
                </c:pt>
                <c:pt idx="1251">
                  <c:v>219.28834600196996</c:v>
                </c:pt>
                <c:pt idx="1252">
                  <c:v>219.48084892441625</c:v>
                </c:pt>
                <c:pt idx="1253">
                  <c:v>219.45149533889685</c:v>
                </c:pt>
                <c:pt idx="1254">
                  <c:v>219.55546072583837</c:v>
                </c:pt>
                <c:pt idx="1255">
                  <c:v>219.61436204643769</c:v>
                </c:pt>
                <c:pt idx="1256">
                  <c:v>219.53039936271767</c:v>
                </c:pt>
                <c:pt idx="1257">
                  <c:v>219.63408866148148</c:v>
                </c:pt>
                <c:pt idx="1258">
                  <c:v>219.86002408784759</c:v>
                </c:pt>
                <c:pt idx="1259">
                  <c:v>220.1183727508448</c:v>
                </c:pt>
                <c:pt idx="1260">
                  <c:v>219.9348144834841</c:v>
                </c:pt>
                <c:pt idx="1261">
                  <c:v>220.11604887613362</c:v>
                </c:pt>
                <c:pt idx="1262">
                  <c:v>219.86422372448567</c:v>
                </c:pt>
                <c:pt idx="1263">
                  <c:v>220.20032671799152</c:v>
                </c:pt>
                <c:pt idx="1264">
                  <c:v>219.89548533536856</c:v>
                </c:pt>
                <c:pt idx="1265">
                  <c:v>219.95429923798525</c:v>
                </c:pt>
                <c:pt idx="1266">
                  <c:v>220.20256571641437</c:v>
                </c:pt>
                <c:pt idx="1267">
                  <c:v>220.08456913961459</c:v>
                </c:pt>
                <c:pt idx="1268">
                  <c:v>219.71086198904379</c:v>
                </c:pt>
                <c:pt idx="1269">
                  <c:v>220.02423348732157</c:v>
                </c:pt>
                <c:pt idx="1270">
                  <c:v>220.26118024254106</c:v>
                </c:pt>
                <c:pt idx="1271">
                  <c:v>220.17691834391337</c:v>
                </c:pt>
                <c:pt idx="1272">
                  <c:v>220.54736078282781</c:v>
                </c:pt>
                <c:pt idx="1273">
                  <c:v>220.51627294688666</c:v>
                </c:pt>
                <c:pt idx="1274">
                  <c:v>220.75278719937455</c:v>
                </c:pt>
                <c:pt idx="1275">
                  <c:v>220.25875171776812</c:v>
                </c:pt>
                <c:pt idx="1276">
                  <c:v>220.66138740765393</c:v>
                </c:pt>
                <c:pt idx="1277">
                  <c:v>220.36573052205091</c:v>
                </c:pt>
                <c:pt idx="1278">
                  <c:v>220.46008869923099</c:v>
                </c:pt>
                <c:pt idx="1279">
                  <c:v>220.61831248661542</c:v>
                </c:pt>
                <c:pt idx="1280">
                  <c:v>220.74257627461895</c:v>
                </c:pt>
                <c:pt idx="1281">
                  <c:v>220.80242857065872</c:v>
                </c:pt>
                <c:pt idx="1282">
                  <c:v>220.72954180845954</c:v>
                </c:pt>
                <c:pt idx="1283">
                  <c:v>220.89933565768479</c:v>
                </c:pt>
                <c:pt idx="1284">
                  <c:v>220.81308838307729</c:v>
                </c:pt>
                <c:pt idx="1285">
                  <c:v>221.1383189177148</c:v>
                </c:pt>
                <c:pt idx="1286">
                  <c:v>220.766630161737</c:v>
                </c:pt>
                <c:pt idx="1287">
                  <c:v>220.8481225302794</c:v>
                </c:pt>
                <c:pt idx="1288">
                  <c:v>221.21480886389867</c:v>
                </c:pt>
                <c:pt idx="1289">
                  <c:v>221.32086696557599</c:v>
                </c:pt>
                <c:pt idx="1290">
                  <c:v>220.5712982987539</c:v>
                </c:pt>
                <c:pt idx="1291">
                  <c:v>220.907103569002</c:v>
                </c:pt>
                <c:pt idx="1292">
                  <c:v>221.17555550017448</c:v>
                </c:pt>
                <c:pt idx="1293">
                  <c:v>221.19253329291632</c:v>
                </c:pt>
                <c:pt idx="1294">
                  <c:v>221.12839024208927</c:v>
                </c:pt>
                <c:pt idx="1295">
                  <c:v>221.35404620220106</c:v>
                </c:pt>
                <c:pt idx="1296">
                  <c:v>221.29996258511915</c:v>
                </c:pt>
                <c:pt idx="1297">
                  <c:v>221.00695194098466</c:v>
                </c:pt>
                <c:pt idx="1298">
                  <c:v>221.37678864590396</c:v>
                </c:pt>
                <c:pt idx="1299">
                  <c:v>221.57855250739351</c:v>
                </c:pt>
                <c:pt idx="1300">
                  <c:v>221.60226287055747</c:v>
                </c:pt>
                <c:pt idx="1301">
                  <c:v>221.23191414965197</c:v>
                </c:pt>
                <c:pt idx="1302">
                  <c:v>221.47921026447045</c:v>
                </c:pt>
                <c:pt idx="1303">
                  <c:v>221.62678576333917</c:v>
                </c:pt>
                <c:pt idx="1304">
                  <c:v>221.93849654867677</c:v>
                </c:pt>
                <c:pt idx="1305">
                  <c:v>221.1240524655355</c:v>
                </c:pt>
                <c:pt idx="1306">
                  <c:v>221.8576663214256</c:v>
                </c:pt>
                <c:pt idx="1307">
                  <c:v>221.73887585334893</c:v>
                </c:pt>
                <c:pt idx="1308">
                  <c:v>221.91841911757223</c:v>
                </c:pt>
                <c:pt idx="1309">
                  <c:v>221.62587750215397</c:v>
                </c:pt>
                <c:pt idx="1310">
                  <c:v>221.7956357844414</c:v>
                </c:pt>
                <c:pt idx="1311">
                  <c:v>221.86521721848834</c:v>
                </c:pt>
                <c:pt idx="1312">
                  <c:v>222.01339998582739</c:v>
                </c:pt>
                <c:pt idx="1313">
                  <c:v>221.80838603728461</c:v>
                </c:pt>
                <c:pt idx="1314">
                  <c:v>222.02203085620499</c:v>
                </c:pt>
                <c:pt idx="1315">
                  <c:v>222.02364033855179</c:v>
                </c:pt>
                <c:pt idx="1316">
                  <c:v>222.13423071054757</c:v>
                </c:pt>
                <c:pt idx="1317">
                  <c:v>221.85457894245303</c:v>
                </c:pt>
                <c:pt idx="1318">
                  <c:v>222.02420339660188</c:v>
                </c:pt>
                <c:pt idx="1319">
                  <c:v>222.09380132625478</c:v>
                </c:pt>
                <c:pt idx="1320">
                  <c:v>221.79895915694613</c:v>
                </c:pt>
                <c:pt idx="1321">
                  <c:v>221.94690060069439</c:v>
                </c:pt>
                <c:pt idx="1322">
                  <c:v>222.20376966588901</c:v>
                </c:pt>
                <c:pt idx="1323">
                  <c:v>222.27979852431463</c:v>
                </c:pt>
                <c:pt idx="1324">
                  <c:v>222.04448149655161</c:v>
                </c:pt>
                <c:pt idx="1325">
                  <c:v>222.10402821286107</c:v>
                </c:pt>
                <c:pt idx="1326">
                  <c:v>222.21706639354193</c:v>
                </c:pt>
                <c:pt idx="1327">
                  <c:v>222.52752244417491</c:v>
                </c:pt>
                <c:pt idx="1328">
                  <c:v>222.0486183216093</c:v>
                </c:pt>
                <c:pt idx="1329">
                  <c:v>222.29309383252831</c:v>
                </c:pt>
                <c:pt idx="1330">
                  <c:v>222.76218497442028</c:v>
                </c:pt>
                <c:pt idx="1331">
                  <c:v>222.65989262344033</c:v>
                </c:pt>
                <c:pt idx="1332">
                  <c:v>222.58152633435253</c:v>
                </c:pt>
                <c:pt idx="1333">
                  <c:v>222.17217120712866</c:v>
                </c:pt>
                <c:pt idx="1334">
                  <c:v>222.38498373778452</c:v>
                </c:pt>
                <c:pt idx="1335">
                  <c:v>223.05441775262886</c:v>
                </c:pt>
                <c:pt idx="1336">
                  <c:v>222.4945259218876</c:v>
                </c:pt>
                <c:pt idx="1337">
                  <c:v>222.65465990369012</c:v>
                </c:pt>
                <c:pt idx="1338">
                  <c:v>222.52362678051054</c:v>
                </c:pt>
                <c:pt idx="1339">
                  <c:v>222.96472450870726</c:v>
                </c:pt>
                <c:pt idx="1340">
                  <c:v>222.87396228142751</c:v>
                </c:pt>
                <c:pt idx="1341">
                  <c:v>222.92083444273214</c:v>
                </c:pt>
                <c:pt idx="1342">
                  <c:v>223.23030851158683</c:v>
                </c:pt>
                <c:pt idx="1343">
                  <c:v>222.70880289297378</c:v>
                </c:pt>
                <c:pt idx="1344">
                  <c:v>222.73058836689023</c:v>
                </c:pt>
                <c:pt idx="1345">
                  <c:v>223.08701506487137</c:v>
                </c:pt>
                <c:pt idx="1346">
                  <c:v>223.1871065678518</c:v>
                </c:pt>
                <c:pt idx="1347">
                  <c:v>222.70914729825051</c:v>
                </c:pt>
                <c:pt idx="1348">
                  <c:v>222.59979452754163</c:v>
                </c:pt>
                <c:pt idx="1349">
                  <c:v>223.05595499411515</c:v>
                </c:pt>
                <c:pt idx="1350">
                  <c:v>223.05590472256864</c:v>
                </c:pt>
                <c:pt idx="1351">
                  <c:v>223.15311159773222</c:v>
                </c:pt>
                <c:pt idx="1352">
                  <c:v>223.14396121331185</c:v>
                </c:pt>
                <c:pt idx="1353">
                  <c:v>223.37799306891316</c:v>
                </c:pt>
                <c:pt idx="1354">
                  <c:v>223.27762595568629</c:v>
                </c:pt>
                <c:pt idx="1355">
                  <c:v>223.06613716173649</c:v>
                </c:pt>
                <c:pt idx="1356">
                  <c:v>223.05645080712929</c:v>
                </c:pt>
                <c:pt idx="1357">
                  <c:v>223.10354226134825</c:v>
                </c:pt>
                <c:pt idx="1358">
                  <c:v>223.655619579936</c:v>
                </c:pt>
                <c:pt idx="1359">
                  <c:v>223.34434955827516</c:v>
                </c:pt>
                <c:pt idx="1360">
                  <c:v>223.13841630252773</c:v>
                </c:pt>
                <c:pt idx="1361">
                  <c:v>223.41617409551532</c:v>
                </c:pt>
                <c:pt idx="1362">
                  <c:v>223.60274579439317</c:v>
                </c:pt>
                <c:pt idx="1363">
                  <c:v>223.19156216915349</c:v>
                </c:pt>
                <c:pt idx="1364">
                  <c:v>223.39467203149536</c:v>
                </c:pt>
                <c:pt idx="1365">
                  <c:v>223.79393162983013</c:v>
                </c:pt>
                <c:pt idx="1366">
                  <c:v>223.68029099573363</c:v>
                </c:pt>
                <c:pt idx="1367">
                  <c:v>223.63469171425038</c:v>
                </c:pt>
                <c:pt idx="1368">
                  <c:v>223.64667965641797</c:v>
                </c:pt>
                <c:pt idx="1369">
                  <c:v>224.00264831361983</c:v>
                </c:pt>
                <c:pt idx="1370">
                  <c:v>224.10120408116632</c:v>
                </c:pt>
                <c:pt idx="1371">
                  <c:v>224.04705430286248</c:v>
                </c:pt>
                <c:pt idx="1372">
                  <c:v>224.16780603387167</c:v>
                </c:pt>
                <c:pt idx="1373">
                  <c:v>224.25787424547292</c:v>
                </c:pt>
                <c:pt idx="1374">
                  <c:v>223.95614130583573</c:v>
                </c:pt>
                <c:pt idx="1375">
                  <c:v>224.0114872402122</c:v>
                </c:pt>
                <c:pt idx="1376">
                  <c:v>224.05798866140299</c:v>
                </c:pt>
                <c:pt idx="1377">
                  <c:v>224.42217039533944</c:v>
                </c:pt>
                <c:pt idx="1378">
                  <c:v>223.97691982329354</c:v>
                </c:pt>
                <c:pt idx="1379">
                  <c:v>223.79350978519813</c:v>
                </c:pt>
                <c:pt idx="1380">
                  <c:v>224.03522184369865</c:v>
                </c:pt>
                <c:pt idx="1381">
                  <c:v>224.55556943236206</c:v>
                </c:pt>
                <c:pt idx="1382">
                  <c:v>224.41050409336646</c:v>
                </c:pt>
                <c:pt idx="1383">
                  <c:v>224.45691451471106</c:v>
                </c:pt>
                <c:pt idx="1384">
                  <c:v>224.43369164118457</c:v>
                </c:pt>
                <c:pt idx="1385">
                  <c:v>224.51547051812537</c:v>
                </c:pt>
                <c:pt idx="1386">
                  <c:v>223.87061636124776</c:v>
                </c:pt>
                <c:pt idx="1387">
                  <c:v>223.93856500431872</c:v>
                </c:pt>
                <c:pt idx="1388">
                  <c:v>224.41568722325314</c:v>
                </c:pt>
                <c:pt idx="1389">
                  <c:v>224.87884124257675</c:v>
                </c:pt>
                <c:pt idx="1390">
                  <c:v>224.26917230854292</c:v>
                </c:pt>
                <c:pt idx="1391">
                  <c:v>224.38060816853653</c:v>
                </c:pt>
                <c:pt idx="1392">
                  <c:v>224.53541213183303</c:v>
                </c:pt>
                <c:pt idx="1393">
                  <c:v>224.96376939709324</c:v>
                </c:pt>
                <c:pt idx="1394">
                  <c:v>224.32411748627879</c:v>
                </c:pt>
                <c:pt idx="1395">
                  <c:v>224.77899387131367</c:v>
                </c:pt>
                <c:pt idx="1396">
                  <c:v>224.56013668097711</c:v>
                </c:pt>
                <c:pt idx="1397">
                  <c:v>224.70996613073714</c:v>
                </c:pt>
                <c:pt idx="1398">
                  <c:v>224.5224223003039</c:v>
                </c:pt>
                <c:pt idx="1399">
                  <c:v>224.66020369259098</c:v>
                </c:pt>
                <c:pt idx="1400">
                  <c:v>224.67980396454158</c:v>
                </c:pt>
                <c:pt idx="1401">
                  <c:v>224.74267802438681</c:v>
                </c:pt>
                <c:pt idx="1402">
                  <c:v>224.59033473414547</c:v>
                </c:pt>
                <c:pt idx="1403">
                  <c:v>225.0364724847679</c:v>
                </c:pt>
                <c:pt idx="1404">
                  <c:v>224.82089243871445</c:v>
                </c:pt>
                <c:pt idx="1405">
                  <c:v>225.23193413044953</c:v>
                </c:pt>
                <c:pt idx="1406">
                  <c:v>225.01823238468944</c:v>
                </c:pt>
                <c:pt idx="1407">
                  <c:v>225.09932126851805</c:v>
                </c:pt>
                <c:pt idx="1408">
                  <c:v>225.42681659726514</c:v>
                </c:pt>
                <c:pt idx="1409">
                  <c:v>225.10023259435212</c:v>
                </c:pt>
                <c:pt idx="1410">
                  <c:v>224.90481453213977</c:v>
                </c:pt>
                <c:pt idx="1411">
                  <c:v>225.16726499468871</c:v>
                </c:pt>
                <c:pt idx="1412">
                  <c:v>225.32175099284984</c:v>
                </c:pt>
                <c:pt idx="1413">
                  <c:v>224.7783012641907</c:v>
                </c:pt>
                <c:pt idx="1414">
                  <c:v>225.09734019231473</c:v>
                </c:pt>
                <c:pt idx="1415">
                  <c:v>225.28623535260232</c:v>
                </c:pt>
                <c:pt idx="1416">
                  <c:v>225.72661471958929</c:v>
                </c:pt>
                <c:pt idx="1417">
                  <c:v>224.95375785328446</c:v>
                </c:pt>
                <c:pt idx="1418">
                  <c:v>225.22939078205405</c:v>
                </c:pt>
                <c:pt idx="1419">
                  <c:v>225.24043132293292</c:v>
                </c:pt>
                <c:pt idx="1420">
                  <c:v>225.53740910218107</c:v>
                </c:pt>
                <c:pt idx="1421">
                  <c:v>225.38642752147103</c:v>
                </c:pt>
                <c:pt idx="1422">
                  <c:v>225.29695867146171</c:v>
                </c:pt>
                <c:pt idx="1423">
                  <c:v>225.45849390189369</c:v>
                </c:pt>
                <c:pt idx="1424">
                  <c:v>225.77752099263932</c:v>
                </c:pt>
                <c:pt idx="1425">
                  <c:v>225.49155479428697</c:v>
                </c:pt>
                <c:pt idx="1426">
                  <c:v>225.55862695073404</c:v>
                </c:pt>
                <c:pt idx="1427">
                  <c:v>225.85549942663727</c:v>
                </c:pt>
                <c:pt idx="1428">
                  <c:v>225.3990598631691</c:v>
                </c:pt>
                <c:pt idx="1429">
                  <c:v>225.46639005802353</c:v>
                </c:pt>
                <c:pt idx="1430">
                  <c:v>225.56108259405153</c:v>
                </c:pt>
                <c:pt idx="1431">
                  <c:v>225.91483229083809</c:v>
                </c:pt>
                <c:pt idx="1432">
                  <c:v>226.14093067193221</c:v>
                </c:pt>
                <c:pt idx="1433">
                  <c:v>225.31831459540876</c:v>
                </c:pt>
                <c:pt idx="1434">
                  <c:v>225.91465973254685</c:v>
                </c:pt>
                <c:pt idx="1435">
                  <c:v>226.1899960692254</c:v>
                </c:pt>
                <c:pt idx="1436">
                  <c:v>226.1652727257881</c:v>
                </c:pt>
                <c:pt idx="1437">
                  <c:v>225.55809679295874</c:v>
                </c:pt>
                <c:pt idx="1438">
                  <c:v>225.99752686796472</c:v>
                </c:pt>
                <c:pt idx="1439">
                  <c:v>226.13687539658633</c:v>
                </c:pt>
                <c:pt idx="1440">
                  <c:v>225.78287956568204</c:v>
                </c:pt>
                <c:pt idx="1441">
                  <c:v>226.09730027423342</c:v>
                </c:pt>
                <c:pt idx="1442">
                  <c:v>226.27223655136555</c:v>
                </c:pt>
                <c:pt idx="1443">
                  <c:v>226.39653915935435</c:v>
                </c:pt>
                <c:pt idx="1444">
                  <c:v>226.19244190187771</c:v>
                </c:pt>
                <c:pt idx="1445">
                  <c:v>226.02891430584305</c:v>
                </c:pt>
                <c:pt idx="1446">
                  <c:v>226.29610004083941</c:v>
                </c:pt>
                <c:pt idx="1447">
                  <c:v>226.50583175677093</c:v>
                </c:pt>
                <c:pt idx="1448">
                  <c:v>226.56644342507883</c:v>
                </c:pt>
                <c:pt idx="1449">
                  <c:v>226.46780075362796</c:v>
                </c:pt>
                <c:pt idx="1450">
                  <c:v>226.37052718903607</c:v>
                </c:pt>
                <c:pt idx="1451">
                  <c:v>226.17293642654636</c:v>
                </c:pt>
                <c:pt idx="1452">
                  <c:v>226.66222548004532</c:v>
                </c:pt>
                <c:pt idx="1453">
                  <c:v>226.11292721837998</c:v>
                </c:pt>
                <c:pt idx="1454">
                  <c:v>226.40161930734575</c:v>
                </c:pt>
                <c:pt idx="1455">
                  <c:v>226.36831943581603</c:v>
                </c:pt>
                <c:pt idx="1456">
                  <c:v>226.5067470876449</c:v>
                </c:pt>
                <c:pt idx="1457">
                  <c:v>225.84363728085657</c:v>
                </c:pt>
                <c:pt idx="1458">
                  <c:v>226.2614961155229</c:v>
                </c:pt>
                <c:pt idx="1459">
                  <c:v>226.43492518201481</c:v>
                </c:pt>
                <c:pt idx="1460">
                  <c:v>226.50216018461833</c:v>
                </c:pt>
                <c:pt idx="1461">
                  <c:v>226.03899382043301</c:v>
                </c:pt>
                <c:pt idx="1462">
                  <c:v>226.37033667305343</c:v>
                </c:pt>
                <c:pt idx="1463">
                  <c:v>226.58749406084797</c:v>
                </c:pt>
                <c:pt idx="1464">
                  <c:v>226.56880777162763</c:v>
                </c:pt>
                <c:pt idx="1465">
                  <c:v>226.54204911361495</c:v>
                </c:pt>
                <c:pt idx="1466">
                  <c:v>226.64452304568601</c:v>
                </c:pt>
                <c:pt idx="1467">
                  <c:v>226.38249375278923</c:v>
                </c:pt>
                <c:pt idx="1468">
                  <c:v>226.99231611234939</c:v>
                </c:pt>
                <c:pt idx="1469">
                  <c:v>226.48710214277907</c:v>
                </c:pt>
                <c:pt idx="1470">
                  <c:v>226.59630106707908</c:v>
                </c:pt>
                <c:pt idx="1471">
                  <c:v>226.99152425640028</c:v>
                </c:pt>
                <c:pt idx="1472">
                  <c:v>226.98699268770383</c:v>
                </c:pt>
                <c:pt idx="1473">
                  <c:v>226.55278164152253</c:v>
                </c:pt>
                <c:pt idx="1474">
                  <c:v>226.9056837874989</c:v>
                </c:pt>
                <c:pt idx="1475">
                  <c:v>226.7361722389744</c:v>
                </c:pt>
                <c:pt idx="1476">
                  <c:v>226.90271856269635</c:v>
                </c:pt>
                <c:pt idx="1477">
                  <c:v>226.77620284495327</c:v>
                </c:pt>
                <c:pt idx="1478">
                  <c:v>226.92156513768776</c:v>
                </c:pt>
                <c:pt idx="1479">
                  <c:v>226.80957424828421</c:v>
                </c:pt>
                <c:pt idx="1480">
                  <c:v>227.07614180907728</c:v>
                </c:pt>
                <c:pt idx="1481">
                  <c:v>227.41441028756282</c:v>
                </c:pt>
                <c:pt idx="1482">
                  <c:v>226.85244763678941</c:v>
                </c:pt>
                <c:pt idx="1483">
                  <c:v>226.72585571385576</c:v>
                </c:pt>
                <c:pt idx="1484">
                  <c:v>227.28478167920258</c:v>
                </c:pt>
                <c:pt idx="1485">
                  <c:v>227.24393370559432</c:v>
                </c:pt>
                <c:pt idx="1486">
                  <c:v>226.87502592023623</c:v>
                </c:pt>
                <c:pt idx="1487">
                  <c:v>226.91334816014842</c:v>
                </c:pt>
                <c:pt idx="1488">
                  <c:v>227.0434891900494</c:v>
                </c:pt>
                <c:pt idx="1489">
                  <c:v>227.4886974050558</c:v>
                </c:pt>
                <c:pt idx="1490">
                  <c:v>227.62594257951048</c:v>
                </c:pt>
                <c:pt idx="1491">
                  <c:v>226.97938878113598</c:v>
                </c:pt>
                <c:pt idx="1492">
                  <c:v>227.21642375992076</c:v>
                </c:pt>
                <c:pt idx="1493">
                  <c:v>227.1186830847065</c:v>
                </c:pt>
                <c:pt idx="1494">
                  <c:v>227.39213760704217</c:v>
                </c:pt>
                <c:pt idx="1495">
                  <c:v>227.72850588385273</c:v>
                </c:pt>
                <c:pt idx="1496">
                  <c:v>227.24614833221398</c:v>
                </c:pt>
                <c:pt idx="1497">
                  <c:v>227.34853422378364</c:v>
                </c:pt>
                <c:pt idx="1498">
                  <c:v>227.41479938340194</c:v>
                </c:pt>
                <c:pt idx="1499">
                  <c:v>227.73653919794248</c:v>
                </c:pt>
                <c:pt idx="1500">
                  <c:v>227.34785035651055</c:v>
                </c:pt>
                <c:pt idx="1501">
                  <c:v>227.64226317863842</c:v>
                </c:pt>
                <c:pt idx="1502">
                  <c:v>227.68664247574509</c:v>
                </c:pt>
                <c:pt idx="1503">
                  <c:v>227.48849711015828</c:v>
                </c:pt>
                <c:pt idx="1504">
                  <c:v>227.346586622237</c:v>
                </c:pt>
                <c:pt idx="1505">
                  <c:v>226.9879729093218</c:v>
                </c:pt>
                <c:pt idx="1506">
                  <c:v>227.14754387581598</c:v>
                </c:pt>
                <c:pt idx="1507">
                  <c:v>227.63299641306804</c:v>
                </c:pt>
                <c:pt idx="1508">
                  <c:v>227.29267106622837</c:v>
                </c:pt>
                <c:pt idx="1509" formatCode="General">
                  <c:v>227.45678097251022</c:v>
                </c:pt>
                <c:pt idx="1510" formatCode="General">
                  <c:v>228.02418326799904</c:v>
                </c:pt>
              </c:numCache>
            </c:numRef>
          </c:xVal>
          <c:yVal>
            <c:numRef>
              <c:f>'INPUT YOUR TEST DATA HERE'!$P$3:$P$1513</c:f>
              <c:numCache>
                <c:formatCode>General</c:formatCode>
                <c:ptCount val="1511"/>
                <c:pt idx="0">
                  <c:v>0</c:v>
                </c:pt>
                <c:pt idx="1">
                  <c:v>3.4301744074165299</c:v>
                </c:pt>
                <c:pt idx="2">
                  <c:v>6.0416311596591186</c:v>
                </c:pt>
                <c:pt idx="3">
                  <c:v>8.3094617504187909</c:v>
                </c:pt>
                <c:pt idx="4">
                  <c:v>10.022831849231693</c:v>
                </c:pt>
                <c:pt idx="5">
                  <c:v>11.762136303560055</c:v>
                </c:pt>
                <c:pt idx="6">
                  <c:v>13.31641194184499</c:v>
                </c:pt>
                <c:pt idx="7">
                  <c:v>14.659394249839977</c:v>
                </c:pt>
                <c:pt idx="8">
                  <c:v>15.949296789833397</c:v>
                </c:pt>
                <c:pt idx="9">
                  <c:v>16.975227469339131</c:v>
                </c:pt>
                <c:pt idx="10">
                  <c:v>18.211754909701483</c:v>
                </c:pt>
                <c:pt idx="11">
                  <c:v>19.237204942323444</c:v>
                </c:pt>
                <c:pt idx="12">
                  <c:v>20.183265343481594</c:v>
                </c:pt>
                <c:pt idx="13">
                  <c:v>21.208225878587427</c:v>
                </c:pt>
                <c:pt idx="14">
                  <c:v>21.99578029036951</c:v>
                </c:pt>
                <c:pt idx="15">
                  <c:v>22.862101555987465</c:v>
                </c:pt>
                <c:pt idx="16">
                  <c:v>23.701960003869942</c:v>
                </c:pt>
                <c:pt idx="17">
                  <c:v>24.462584213280877</c:v>
                </c:pt>
                <c:pt idx="18">
                  <c:v>25.301922008324993</c:v>
                </c:pt>
                <c:pt idx="19">
                  <c:v>26.141122221247031</c:v>
                </c:pt>
                <c:pt idx="20">
                  <c:v>26.822204064131597</c:v>
                </c:pt>
                <c:pt idx="21">
                  <c:v>27.397724323028172</c:v>
                </c:pt>
                <c:pt idx="22">
                  <c:v>28.10472857444455</c:v>
                </c:pt>
                <c:pt idx="23">
                  <c:v>28.627486646856084</c:v>
                </c:pt>
                <c:pt idx="24">
                  <c:v>29.20254933079616</c:v>
                </c:pt>
                <c:pt idx="25">
                  <c:v>29.85637684087294</c:v>
                </c:pt>
                <c:pt idx="26">
                  <c:v>30.483890130674581</c:v>
                </c:pt>
                <c:pt idx="27">
                  <c:v>31.111115925629633</c:v>
                </c:pt>
                <c:pt idx="28">
                  <c:v>31.554112968831305</c:v>
                </c:pt>
                <c:pt idx="29">
                  <c:v>31.944377802612678</c:v>
                </c:pt>
                <c:pt idx="30">
                  <c:v>32.623880588546683</c:v>
                </c:pt>
                <c:pt idx="31">
                  <c:v>33.092931648910394</c:v>
                </c:pt>
                <c:pt idx="32">
                  <c:v>33.561619394923014</c:v>
                </c:pt>
                <c:pt idx="33">
                  <c:v>34.056602043266992</c:v>
                </c:pt>
                <c:pt idx="34">
                  <c:v>34.498978829763814</c:v>
                </c:pt>
                <c:pt idx="35">
                  <c:v>35.019948142779015</c:v>
                </c:pt>
                <c:pt idx="36">
                  <c:v>35.619548782608376</c:v>
                </c:pt>
                <c:pt idx="37">
                  <c:v>35.641354852421443</c:v>
                </c:pt>
                <c:pt idx="38">
                  <c:v>36.057002014347006</c:v>
                </c:pt>
                <c:pt idx="39">
                  <c:v>36.551354733313474</c:v>
                </c:pt>
                <c:pt idx="40">
                  <c:v>36.782879488081562</c:v>
                </c:pt>
                <c:pt idx="41">
                  <c:v>37.408151238764617</c:v>
                </c:pt>
                <c:pt idx="42">
                  <c:v>37.744650805251808</c:v>
                </c:pt>
                <c:pt idx="43">
                  <c:v>38.159678751723334</c:v>
                </c:pt>
                <c:pt idx="44">
                  <c:v>38.574718809586614</c:v>
                </c:pt>
                <c:pt idx="45">
                  <c:v>38.963252015762976</c:v>
                </c:pt>
                <c:pt idx="46">
                  <c:v>39.351764670935268</c:v>
                </c:pt>
                <c:pt idx="47">
                  <c:v>39.582789378671691</c:v>
                </c:pt>
                <c:pt idx="48">
                  <c:v>40.128528572507776</c:v>
                </c:pt>
                <c:pt idx="49">
                  <c:v>40.411882826991018</c:v>
                </c:pt>
                <c:pt idx="50">
                  <c:v>40.904761436134493</c:v>
                </c:pt>
                <c:pt idx="51">
                  <c:v>41.397725181237547</c:v>
                </c:pt>
                <c:pt idx="52">
                  <c:v>41.523474950391062</c:v>
                </c:pt>
                <c:pt idx="53">
                  <c:v>42.147243025206592</c:v>
                </c:pt>
                <c:pt idx="54">
                  <c:v>42.535070920922522</c:v>
                </c:pt>
                <c:pt idx="55">
                  <c:v>42.581875864544713</c:v>
                </c:pt>
                <c:pt idx="56">
                  <c:v>42.9955678313421</c:v>
                </c:pt>
                <c:pt idx="57">
                  <c:v>43.383135140326033</c:v>
                </c:pt>
                <c:pt idx="58">
                  <c:v>43.691746800249916</c:v>
                </c:pt>
                <c:pt idx="59">
                  <c:v>43.921841533949078</c:v>
                </c:pt>
                <c:pt idx="60">
                  <c:v>44.178155405277778</c:v>
                </c:pt>
                <c:pt idx="61">
                  <c:v>44.538952891926499</c:v>
                </c:pt>
                <c:pt idx="62">
                  <c:v>44.795166666164619</c:v>
                </c:pt>
                <c:pt idx="63">
                  <c:v>45.234509165410259</c:v>
                </c:pt>
                <c:pt idx="64">
                  <c:v>45.542677910093914</c:v>
                </c:pt>
                <c:pt idx="65">
                  <c:v>46.007932131349207</c:v>
                </c:pt>
                <c:pt idx="66">
                  <c:v>46.080460494980855</c:v>
                </c:pt>
                <c:pt idx="67">
                  <c:v>46.623965959079953</c:v>
                </c:pt>
                <c:pt idx="68">
                  <c:v>46.748762326051519</c:v>
                </c:pt>
                <c:pt idx="69">
                  <c:v>47.213567302357319</c:v>
                </c:pt>
                <c:pt idx="70">
                  <c:v>47.599789753633388</c:v>
                </c:pt>
                <c:pt idx="71">
                  <c:v>47.829059049402758</c:v>
                </c:pt>
                <c:pt idx="72">
                  <c:v>48.293540963924215</c:v>
                </c:pt>
                <c:pt idx="73">
                  <c:v>48.313560822665465</c:v>
                </c:pt>
                <c:pt idx="74">
                  <c:v>48.43793249628709</c:v>
                </c:pt>
                <c:pt idx="75">
                  <c:v>49.111246772058962</c:v>
                </c:pt>
                <c:pt idx="76">
                  <c:v>49.392434539690555</c:v>
                </c:pt>
                <c:pt idx="77">
                  <c:v>49.464299516910103</c:v>
                </c:pt>
                <c:pt idx="78">
                  <c:v>49.849925084823269</c:v>
                </c:pt>
                <c:pt idx="79">
                  <c:v>50.10483378809738</c:v>
                </c:pt>
                <c:pt idx="80">
                  <c:v>50.41175785436775</c:v>
                </c:pt>
                <c:pt idx="81">
                  <c:v>50.744717058277615</c:v>
                </c:pt>
                <c:pt idx="82">
                  <c:v>51.156035137490107</c:v>
                </c:pt>
                <c:pt idx="83">
                  <c:v>51.332256259001554</c:v>
                </c:pt>
                <c:pt idx="84">
                  <c:v>51.717120973940439</c:v>
                </c:pt>
                <c:pt idx="85">
                  <c:v>52.049840553142587</c:v>
                </c:pt>
                <c:pt idx="86">
                  <c:v>52.252028637762692</c:v>
                </c:pt>
                <c:pt idx="87">
                  <c:v>52.480205168141083</c:v>
                </c:pt>
                <c:pt idx="88">
                  <c:v>52.890807496982916</c:v>
                </c:pt>
                <c:pt idx="89">
                  <c:v>53.171019146722756</c:v>
                </c:pt>
                <c:pt idx="90">
                  <c:v>53.477187538871931</c:v>
                </c:pt>
                <c:pt idx="91">
                  <c:v>53.522556871552126</c:v>
                </c:pt>
                <c:pt idx="92">
                  <c:v>53.932803503615162</c:v>
                </c:pt>
                <c:pt idx="93">
                  <c:v>54.238863441265323</c:v>
                </c:pt>
                <c:pt idx="94">
                  <c:v>54.570687462511785</c:v>
                </c:pt>
                <c:pt idx="95">
                  <c:v>54.850571638851704</c:v>
                </c:pt>
                <c:pt idx="96">
                  <c:v>55.025828753863095</c:v>
                </c:pt>
                <c:pt idx="97">
                  <c:v>55.383594063163741</c:v>
                </c:pt>
                <c:pt idx="98">
                  <c:v>55.610909040647812</c:v>
                </c:pt>
                <c:pt idx="99">
                  <c:v>55.942504808742115</c:v>
                </c:pt>
                <c:pt idx="100">
                  <c:v>56.221967223675335</c:v>
                </c:pt>
                <c:pt idx="101">
                  <c:v>56.475188388098672</c:v>
                </c:pt>
                <c:pt idx="102">
                  <c:v>56.649965541259746</c:v>
                </c:pt>
                <c:pt idx="103">
                  <c:v>57.085479169231974</c:v>
                </c:pt>
                <c:pt idx="104">
                  <c:v>57.33848408228954</c:v>
                </c:pt>
                <c:pt idx="105">
                  <c:v>57.72154036367084</c:v>
                </c:pt>
                <c:pt idx="106">
                  <c:v>57.818259152011933</c:v>
                </c:pt>
                <c:pt idx="107">
                  <c:v>58.227362792029908</c:v>
                </c:pt>
                <c:pt idx="108">
                  <c:v>58.428030074945696</c:v>
                </c:pt>
                <c:pt idx="109">
                  <c:v>58.576660155998297</c:v>
                </c:pt>
                <c:pt idx="110">
                  <c:v>58.803245682442366</c:v>
                </c:pt>
                <c:pt idx="111">
                  <c:v>59.055786307215385</c:v>
                </c:pt>
                <c:pt idx="112">
                  <c:v>59.438321497336915</c:v>
                </c:pt>
                <c:pt idx="113">
                  <c:v>59.560728083947026</c:v>
                </c:pt>
                <c:pt idx="114">
                  <c:v>59.943032006769101</c:v>
                </c:pt>
                <c:pt idx="115">
                  <c:v>60.143281583676412</c:v>
                </c:pt>
                <c:pt idx="116">
                  <c:v>60.369476147818546</c:v>
                </c:pt>
                <c:pt idx="117">
                  <c:v>60.621605588101716</c:v>
                </c:pt>
                <c:pt idx="118">
                  <c:v>60.951708394251909</c:v>
                </c:pt>
                <c:pt idx="119">
                  <c:v>61.1257266947365</c:v>
                </c:pt>
                <c:pt idx="120">
                  <c:v>61.455610564189783</c:v>
                </c:pt>
                <c:pt idx="121">
                  <c:v>61.525585917684907</c:v>
                </c:pt>
                <c:pt idx="122">
                  <c:v>61.881306950104943</c:v>
                </c:pt>
                <c:pt idx="123">
                  <c:v>62.10705687272258</c:v>
                </c:pt>
                <c:pt idx="124">
                  <c:v>62.358718106329775</c:v>
                </c:pt>
                <c:pt idx="125">
                  <c:v>62.71418636139947</c:v>
                </c:pt>
                <c:pt idx="126">
                  <c:v>62.783942641190947</c:v>
                </c:pt>
                <c:pt idx="127">
                  <c:v>63.087402082184383</c:v>
                </c:pt>
                <c:pt idx="128">
                  <c:v>63.416605960014181</c:v>
                </c:pt>
                <c:pt idx="129">
                  <c:v>63.538147787773369</c:v>
                </c:pt>
                <c:pt idx="130">
                  <c:v>63.789482041204792</c:v>
                </c:pt>
                <c:pt idx="131">
                  <c:v>63.962701483058254</c:v>
                </c:pt>
                <c:pt idx="132">
                  <c:v>64.291814169232566</c:v>
                </c:pt>
                <c:pt idx="133">
                  <c:v>64.542742773244413</c:v>
                </c:pt>
                <c:pt idx="134">
                  <c:v>64.71619849684231</c:v>
                </c:pt>
                <c:pt idx="135">
                  <c:v>64.915269322957386</c:v>
                </c:pt>
                <c:pt idx="136">
                  <c:v>65.088354607856161</c:v>
                </c:pt>
                <c:pt idx="137">
                  <c:v>65.546603402835899</c:v>
                </c:pt>
                <c:pt idx="138">
                  <c:v>65.693632368860108</c:v>
                </c:pt>
                <c:pt idx="139">
                  <c:v>65.97022841194638</c:v>
                </c:pt>
                <c:pt idx="140">
                  <c:v>66.09131137688621</c:v>
                </c:pt>
                <c:pt idx="141">
                  <c:v>66.316020185636376</c:v>
                </c:pt>
                <c:pt idx="142">
                  <c:v>66.592280507519718</c:v>
                </c:pt>
                <c:pt idx="143">
                  <c:v>66.817002879932659</c:v>
                </c:pt>
                <c:pt idx="144">
                  <c:v>66.937905187845786</c:v>
                </c:pt>
                <c:pt idx="145">
                  <c:v>67.26591425769891</c:v>
                </c:pt>
                <c:pt idx="146">
                  <c:v>67.463988688931522</c:v>
                </c:pt>
                <c:pt idx="147">
                  <c:v>67.688402768881701</c:v>
                </c:pt>
                <c:pt idx="148">
                  <c:v>67.808976863558769</c:v>
                </c:pt>
                <c:pt idx="149">
                  <c:v>68.13676340713954</c:v>
                </c:pt>
                <c:pt idx="150">
                  <c:v>68.335112947813627</c:v>
                </c:pt>
                <c:pt idx="151">
                  <c:v>68.533119204515287</c:v>
                </c:pt>
                <c:pt idx="152">
                  <c:v>68.834727082243944</c:v>
                </c:pt>
                <c:pt idx="153">
                  <c:v>69.110452913612789</c:v>
                </c:pt>
                <c:pt idx="154">
                  <c:v>69.230805687676479</c:v>
                </c:pt>
                <c:pt idx="155">
                  <c:v>69.532198190882127</c:v>
                </c:pt>
                <c:pt idx="156">
                  <c:v>69.936966856899176</c:v>
                </c:pt>
                <c:pt idx="157">
                  <c:v>70.108879638511041</c:v>
                </c:pt>
                <c:pt idx="158">
                  <c:v>70.22917903476673</c:v>
                </c:pt>
                <c:pt idx="159">
                  <c:v>70.426858777115342</c:v>
                </c:pt>
                <c:pt idx="160">
                  <c:v>70.650335429864128</c:v>
                </c:pt>
                <c:pt idx="161">
                  <c:v>70.847903950178591</c:v>
                </c:pt>
                <c:pt idx="162">
                  <c:v>71.019574449152856</c:v>
                </c:pt>
                <c:pt idx="163">
                  <c:v>71.397999274047493</c:v>
                </c:pt>
                <c:pt idx="164">
                  <c:v>71.337012192105306</c:v>
                </c:pt>
                <c:pt idx="165">
                  <c:v>71.792642679558128</c:v>
                </c:pt>
                <c:pt idx="166">
                  <c:v>72.222779945648597</c:v>
                </c:pt>
                <c:pt idx="167">
                  <c:v>72.083913594036744</c:v>
                </c:pt>
                <c:pt idx="168">
                  <c:v>72.487689317739978</c:v>
                </c:pt>
                <c:pt idx="169">
                  <c:v>72.607177250748691</c:v>
                </c:pt>
                <c:pt idx="170">
                  <c:v>72.726939690369477</c:v>
                </c:pt>
                <c:pt idx="171">
                  <c:v>72.975583269338131</c:v>
                </c:pt>
                <c:pt idx="172">
                  <c:v>73.120917763972898</c:v>
                </c:pt>
                <c:pt idx="173">
                  <c:v>73.395402917523938</c:v>
                </c:pt>
                <c:pt idx="174">
                  <c:v>73.617894848360493</c:v>
                </c:pt>
                <c:pt idx="175">
                  <c:v>73.814838453742482</c:v>
                </c:pt>
                <c:pt idx="176">
                  <c:v>73.9856962016068</c:v>
                </c:pt>
                <c:pt idx="177">
                  <c:v>74.001744976126247</c:v>
                </c:pt>
                <c:pt idx="178">
                  <c:v>74.301794594520459</c:v>
                </c:pt>
                <c:pt idx="179">
                  <c:v>74.420781877668105</c:v>
                </c:pt>
                <c:pt idx="180">
                  <c:v>74.66912763148548</c:v>
                </c:pt>
                <c:pt idx="181">
                  <c:v>74.762328800360478</c:v>
                </c:pt>
                <c:pt idx="182">
                  <c:v>75.06203524438763</c:v>
                </c:pt>
                <c:pt idx="183">
                  <c:v>75.129461149920189</c:v>
                </c:pt>
                <c:pt idx="184">
                  <c:v>75.377416982686555</c:v>
                </c:pt>
                <c:pt idx="185">
                  <c:v>75.676758906703753</c:v>
                </c:pt>
                <c:pt idx="186">
                  <c:v>75.898810717236643</c:v>
                </c:pt>
                <c:pt idx="187">
                  <c:v>75.888881622914596</c:v>
                </c:pt>
                <c:pt idx="188">
                  <c:v>76.059248749807864</c:v>
                </c:pt>
                <c:pt idx="189">
                  <c:v>76.48710101825651</c:v>
                </c:pt>
                <c:pt idx="190">
                  <c:v>76.734589658196455</c:v>
                </c:pt>
                <c:pt idx="191">
                  <c:v>76.698962736715373</c:v>
                </c:pt>
                <c:pt idx="192">
                  <c:v>76.894704135759184</c:v>
                </c:pt>
                <c:pt idx="193">
                  <c:v>76.987431946506604</c:v>
                </c:pt>
                <c:pt idx="194">
                  <c:v>77.209306936200278</c:v>
                </c:pt>
                <c:pt idx="195">
                  <c:v>77.482259560274031</c:v>
                </c:pt>
                <c:pt idx="196">
                  <c:v>77.651971164939312</c:v>
                </c:pt>
                <c:pt idx="197">
                  <c:v>77.847692259591099</c:v>
                </c:pt>
                <c:pt idx="198">
                  <c:v>78.017803156565321</c:v>
                </c:pt>
                <c:pt idx="199">
                  <c:v>78.213171075361402</c:v>
                </c:pt>
                <c:pt idx="200">
                  <c:v>78.408985471571782</c:v>
                </c:pt>
                <c:pt idx="201">
                  <c:v>78.526939121417513</c:v>
                </c:pt>
                <c:pt idx="202">
                  <c:v>78.799449926304533</c:v>
                </c:pt>
                <c:pt idx="203">
                  <c:v>78.866406118087525</c:v>
                </c:pt>
                <c:pt idx="204">
                  <c:v>79.061603627957652</c:v>
                </c:pt>
                <c:pt idx="205">
                  <c:v>79.179817617923277</c:v>
                </c:pt>
                <c:pt idx="206">
                  <c:v>79.323609636394679</c:v>
                </c:pt>
                <c:pt idx="207">
                  <c:v>79.287512672347987</c:v>
                </c:pt>
                <c:pt idx="208">
                  <c:v>79.611072340209375</c:v>
                </c:pt>
                <c:pt idx="209">
                  <c:v>79.677770301775581</c:v>
                </c:pt>
                <c:pt idx="210">
                  <c:v>80.001103415367822</c:v>
                </c:pt>
                <c:pt idx="211">
                  <c:v>80.067727667332633</c:v>
                </c:pt>
                <c:pt idx="212">
                  <c:v>80.365328756895053</c:v>
                </c:pt>
                <c:pt idx="213">
                  <c:v>80.508814236589444</c:v>
                </c:pt>
                <c:pt idx="214">
                  <c:v>80.678100599878064</c:v>
                </c:pt>
                <c:pt idx="215">
                  <c:v>80.770256846099585</c:v>
                </c:pt>
                <c:pt idx="216">
                  <c:v>81.067339721542737</c:v>
                </c:pt>
                <c:pt idx="217">
                  <c:v>80.954056851303164</c:v>
                </c:pt>
                <c:pt idx="218">
                  <c:v>81.302601774508275</c:v>
                </c:pt>
                <c:pt idx="219">
                  <c:v>81.49731304762156</c:v>
                </c:pt>
                <c:pt idx="220">
                  <c:v>81.563377873853653</c:v>
                </c:pt>
                <c:pt idx="221">
                  <c:v>81.706620358475618</c:v>
                </c:pt>
                <c:pt idx="222">
                  <c:v>81.849735262464151</c:v>
                </c:pt>
                <c:pt idx="223">
                  <c:v>82.044087276624509</c:v>
                </c:pt>
                <c:pt idx="224">
                  <c:v>82.289656178768723</c:v>
                </c:pt>
                <c:pt idx="225">
                  <c:v>82.356085579813396</c:v>
                </c:pt>
                <c:pt idx="226">
                  <c:v>82.473224122034026</c:v>
                </c:pt>
                <c:pt idx="227">
                  <c:v>82.513364292824576</c:v>
                </c:pt>
                <c:pt idx="228">
                  <c:v>82.912550758102896</c:v>
                </c:pt>
                <c:pt idx="229">
                  <c:v>82.901644258026181</c:v>
                </c:pt>
                <c:pt idx="230">
                  <c:v>82.865299859890172</c:v>
                </c:pt>
                <c:pt idx="231">
                  <c:v>82.931409788725887</c:v>
                </c:pt>
                <c:pt idx="232">
                  <c:v>83.125276031952183</c:v>
                </c:pt>
                <c:pt idx="233">
                  <c:v>83.319177074878723</c:v>
                </c:pt>
                <c:pt idx="234">
                  <c:v>83.410617050104179</c:v>
                </c:pt>
                <c:pt idx="235">
                  <c:v>83.604602708364894</c:v>
                </c:pt>
                <c:pt idx="236">
                  <c:v>83.772581424963676</c:v>
                </c:pt>
                <c:pt idx="237">
                  <c:v>83.966463423959738</c:v>
                </c:pt>
                <c:pt idx="238">
                  <c:v>84.108755273935003</c:v>
                </c:pt>
                <c:pt idx="239">
                  <c:v>84.123261818903245</c:v>
                </c:pt>
                <c:pt idx="240">
                  <c:v>84.21450631297779</c:v>
                </c:pt>
                <c:pt idx="241">
                  <c:v>84.612843446358909</c:v>
                </c:pt>
                <c:pt idx="242">
                  <c:v>84.524788525120812</c:v>
                </c:pt>
                <c:pt idx="243">
                  <c:v>84.539402099718359</c:v>
                </c:pt>
                <c:pt idx="244">
                  <c:v>84.732713959058174</c:v>
                </c:pt>
                <c:pt idx="245">
                  <c:v>84.900497742532821</c:v>
                </c:pt>
                <c:pt idx="246">
                  <c:v>85.093704490337018</c:v>
                </c:pt>
                <c:pt idx="247">
                  <c:v>85.133509213937998</c:v>
                </c:pt>
                <c:pt idx="248">
                  <c:v>85.326902099036658</c:v>
                </c:pt>
                <c:pt idx="249">
                  <c:v>85.39230222359231</c:v>
                </c:pt>
                <c:pt idx="250">
                  <c:v>85.58542156112577</c:v>
                </c:pt>
                <c:pt idx="251">
                  <c:v>85.676308906150496</c:v>
                </c:pt>
                <c:pt idx="252">
                  <c:v>85.767353315649189</c:v>
                </c:pt>
                <c:pt idx="253">
                  <c:v>85.960153811204464</c:v>
                </c:pt>
                <c:pt idx="254">
                  <c:v>85.898109064986329</c:v>
                </c:pt>
                <c:pt idx="255">
                  <c:v>85.912210097541731</c:v>
                </c:pt>
                <c:pt idx="256">
                  <c:v>86.079655447080938</c:v>
                </c:pt>
                <c:pt idx="257">
                  <c:v>86.323627289594924</c:v>
                </c:pt>
                <c:pt idx="258">
                  <c:v>86.363085386260252</c:v>
                </c:pt>
                <c:pt idx="259">
                  <c:v>86.453657780296908</c:v>
                </c:pt>
                <c:pt idx="260">
                  <c:v>86.569717202993274</c:v>
                </c:pt>
                <c:pt idx="261">
                  <c:v>86.81338995989438</c:v>
                </c:pt>
                <c:pt idx="262">
                  <c:v>86.878816334932594</c:v>
                </c:pt>
                <c:pt idx="263">
                  <c:v>86.994670987424172</c:v>
                </c:pt>
                <c:pt idx="264">
                  <c:v>87.187180946584249</c:v>
                </c:pt>
                <c:pt idx="265">
                  <c:v>87.328642152375323</c:v>
                </c:pt>
                <c:pt idx="266">
                  <c:v>87.393580783583047</c:v>
                </c:pt>
                <c:pt idx="267">
                  <c:v>87.458593206596106</c:v>
                </c:pt>
                <c:pt idx="268">
                  <c:v>87.498098214353433</c:v>
                </c:pt>
                <c:pt idx="269">
                  <c:v>87.537401603059891</c:v>
                </c:pt>
                <c:pt idx="270">
                  <c:v>87.780630293864533</c:v>
                </c:pt>
                <c:pt idx="271">
                  <c:v>87.667110511649753</c:v>
                </c:pt>
                <c:pt idx="272">
                  <c:v>87.935630832167135</c:v>
                </c:pt>
                <c:pt idx="273">
                  <c:v>88.229736661755965</c:v>
                </c:pt>
                <c:pt idx="274">
                  <c:v>88.218061718534159</c:v>
                </c:pt>
                <c:pt idx="275">
                  <c:v>88.231850512834058</c:v>
                </c:pt>
                <c:pt idx="276">
                  <c:v>88.398585044243646</c:v>
                </c:pt>
                <c:pt idx="277">
                  <c:v>88.513977847169883</c:v>
                </c:pt>
                <c:pt idx="278">
                  <c:v>88.604359747099238</c:v>
                </c:pt>
                <c:pt idx="279">
                  <c:v>88.541726831143876</c:v>
                </c:pt>
                <c:pt idx="280">
                  <c:v>88.81001361005076</c:v>
                </c:pt>
                <c:pt idx="281">
                  <c:v>88.747268211599703</c:v>
                </c:pt>
                <c:pt idx="282">
                  <c:v>89.015354878529365</c:v>
                </c:pt>
                <c:pt idx="283">
                  <c:v>89.029190638724003</c:v>
                </c:pt>
                <c:pt idx="284">
                  <c:v>89.27163359613877</c:v>
                </c:pt>
                <c:pt idx="285">
                  <c:v>89.259707437442898</c:v>
                </c:pt>
                <c:pt idx="286">
                  <c:v>89.425864677446839</c:v>
                </c:pt>
                <c:pt idx="287">
                  <c:v>89.363164354198034</c:v>
                </c:pt>
                <c:pt idx="288">
                  <c:v>89.554677562258178</c:v>
                </c:pt>
                <c:pt idx="289">
                  <c:v>89.619053671381835</c:v>
                </c:pt>
                <c:pt idx="290">
                  <c:v>89.531026507699892</c:v>
                </c:pt>
                <c:pt idx="291">
                  <c:v>89.874891611055432</c:v>
                </c:pt>
                <c:pt idx="292">
                  <c:v>89.964693863063985</c:v>
                </c:pt>
                <c:pt idx="293">
                  <c:v>90.07967827643688</c:v>
                </c:pt>
                <c:pt idx="294">
                  <c:v>90.169326204105346</c:v>
                </c:pt>
                <c:pt idx="295">
                  <c:v>90.081366475118216</c:v>
                </c:pt>
                <c:pt idx="296">
                  <c:v>90.323245567783317</c:v>
                </c:pt>
                <c:pt idx="297">
                  <c:v>90.362036633658363</c:v>
                </c:pt>
                <c:pt idx="298">
                  <c:v>90.476875628126322</c:v>
                </c:pt>
                <c:pt idx="299">
                  <c:v>90.490441978357921</c:v>
                </c:pt>
                <c:pt idx="300">
                  <c:v>90.681170055857649</c:v>
                </c:pt>
                <c:pt idx="301">
                  <c:v>90.669225647870178</c:v>
                </c:pt>
                <c:pt idx="302">
                  <c:v>90.93657927418451</c:v>
                </c:pt>
                <c:pt idx="303">
                  <c:v>90.77228253248029</c:v>
                </c:pt>
                <c:pt idx="304">
                  <c:v>90.963152877731034</c:v>
                </c:pt>
                <c:pt idx="305">
                  <c:v>91.077880841974149</c:v>
                </c:pt>
                <c:pt idx="306">
                  <c:v>91.040418414412784</c:v>
                </c:pt>
                <c:pt idx="307">
                  <c:v>91.231068836518375</c:v>
                </c:pt>
                <c:pt idx="308">
                  <c:v>91.32045168363544</c:v>
                </c:pt>
                <c:pt idx="309">
                  <c:v>91.435058314750393</c:v>
                </c:pt>
                <c:pt idx="310">
                  <c:v>91.549631242218595</c:v>
                </c:pt>
                <c:pt idx="311">
                  <c:v>91.613485273634296</c:v>
                </c:pt>
                <c:pt idx="312">
                  <c:v>91.626640631185296</c:v>
                </c:pt>
                <c:pt idx="313">
                  <c:v>91.639690137364653</c:v>
                </c:pt>
                <c:pt idx="314">
                  <c:v>91.830357849715028</c:v>
                </c:pt>
                <c:pt idx="315">
                  <c:v>91.868897946728111</c:v>
                </c:pt>
                <c:pt idx="316">
                  <c:v>91.98320310831366</c:v>
                </c:pt>
                <c:pt idx="317">
                  <c:v>92.173541155157068</c:v>
                </c:pt>
                <c:pt idx="318">
                  <c:v>92.135953996701517</c:v>
                </c:pt>
                <c:pt idx="319">
                  <c:v>92.376745859046025</c:v>
                </c:pt>
                <c:pt idx="320">
                  <c:v>92.162049063267318</c:v>
                </c:pt>
                <c:pt idx="321">
                  <c:v>92.504102444904674</c:v>
                </c:pt>
                <c:pt idx="322">
                  <c:v>92.365256014066119</c:v>
                </c:pt>
                <c:pt idx="323">
                  <c:v>92.504967616974</c:v>
                </c:pt>
                <c:pt idx="324">
                  <c:v>92.517744014009565</c:v>
                </c:pt>
                <c:pt idx="325">
                  <c:v>92.657291592503441</c:v>
                </c:pt>
                <c:pt idx="326">
                  <c:v>92.746315290272946</c:v>
                </c:pt>
                <c:pt idx="327">
                  <c:v>92.556834414307957</c:v>
                </c:pt>
                <c:pt idx="328">
                  <c:v>92.746781937270896</c:v>
                </c:pt>
                <c:pt idx="329">
                  <c:v>92.861131434222614</c:v>
                </c:pt>
                <c:pt idx="330">
                  <c:v>93.025703150559991</c:v>
                </c:pt>
                <c:pt idx="331">
                  <c:v>93.063649131745365</c:v>
                </c:pt>
                <c:pt idx="332">
                  <c:v>93.203073130201346</c:v>
                </c:pt>
                <c:pt idx="333">
                  <c:v>93.316986288234091</c:v>
                </c:pt>
                <c:pt idx="334">
                  <c:v>93.380132707476776</c:v>
                </c:pt>
                <c:pt idx="335">
                  <c:v>93.140521543617808</c:v>
                </c:pt>
                <c:pt idx="336">
                  <c:v>93.330365516921461</c:v>
                </c:pt>
                <c:pt idx="337">
                  <c:v>93.519750572603016</c:v>
                </c:pt>
                <c:pt idx="338">
                  <c:v>93.507168645067168</c:v>
                </c:pt>
                <c:pt idx="339">
                  <c:v>93.595681636684219</c:v>
                </c:pt>
                <c:pt idx="340">
                  <c:v>93.785147635920566</c:v>
                </c:pt>
                <c:pt idx="341">
                  <c:v>93.747385108896708</c:v>
                </c:pt>
                <c:pt idx="342">
                  <c:v>93.684391070697416</c:v>
                </c:pt>
                <c:pt idx="343">
                  <c:v>93.772819803197706</c:v>
                </c:pt>
                <c:pt idx="344">
                  <c:v>93.886453083956098</c:v>
                </c:pt>
                <c:pt idx="345">
                  <c:v>94.02528080187858</c:v>
                </c:pt>
                <c:pt idx="346">
                  <c:v>94.012821577537864</c:v>
                </c:pt>
                <c:pt idx="347">
                  <c:v>94.126469627617837</c:v>
                </c:pt>
                <c:pt idx="348">
                  <c:v>94.265097507576456</c:v>
                </c:pt>
                <c:pt idx="349">
                  <c:v>94.252601510639124</c:v>
                </c:pt>
                <c:pt idx="350">
                  <c:v>94.441693837818377</c:v>
                </c:pt>
                <c:pt idx="351">
                  <c:v>94.277923092213541</c:v>
                </c:pt>
                <c:pt idx="352">
                  <c:v>94.44175034157729</c:v>
                </c:pt>
                <c:pt idx="353">
                  <c:v>94.504725365445779</c:v>
                </c:pt>
                <c:pt idx="354">
                  <c:v>94.517284387660709</c:v>
                </c:pt>
                <c:pt idx="355">
                  <c:v>94.655809265986875</c:v>
                </c:pt>
                <c:pt idx="356">
                  <c:v>94.643352699576042</c:v>
                </c:pt>
                <c:pt idx="357">
                  <c:v>94.781611017678415</c:v>
                </c:pt>
                <c:pt idx="358">
                  <c:v>94.768928335419787</c:v>
                </c:pt>
                <c:pt idx="359">
                  <c:v>94.85696980479895</c:v>
                </c:pt>
                <c:pt idx="360">
                  <c:v>94.99544303160144</c:v>
                </c:pt>
                <c:pt idx="361">
                  <c:v>94.907306974999187</c:v>
                </c:pt>
                <c:pt idx="362">
                  <c:v>95.045523122441182</c:v>
                </c:pt>
                <c:pt idx="363">
                  <c:v>95.133363383789515</c:v>
                </c:pt>
                <c:pt idx="364">
                  <c:v>95.095562768904756</c:v>
                </c:pt>
                <c:pt idx="365">
                  <c:v>95.309273748916098</c:v>
                </c:pt>
                <c:pt idx="366">
                  <c:v>95.296299214998044</c:v>
                </c:pt>
                <c:pt idx="367">
                  <c:v>95.409510378132268</c:v>
                </c:pt>
                <c:pt idx="368">
                  <c:v>95.472282796501815</c:v>
                </c:pt>
                <c:pt idx="369">
                  <c:v>95.560182573558052</c:v>
                </c:pt>
                <c:pt idx="370">
                  <c:v>95.597559100120634</c:v>
                </c:pt>
                <c:pt idx="371">
                  <c:v>95.584744973639886</c:v>
                </c:pt>
                <c:pt idx="372">
                  <c:v>95.647238418979157</c:v>
                </c:pt>
                <c:pt idx="373">
                  <c:v>95.609384535891763</c:v>
                </c:pt>
                <c:pt idx="374">
                  <c:v>95.772477429375897</c:v>
                </c:pt>
                <c:pt idx="375">
                  <c:v>95.734714600937309</c:v>
                </c:pt>
                <c:pt idx="376">
                  <c:v>95.721977910640021</c:v>
                </c:pt>
                <c:pt idx="377">
                  <c:v>95.809514345943853</c:v>
                </c:pt>
                <c:pt idx="378">
                  <c:v>95.897128217431145</c:v>
                </c:pt>
                <c:pt idx="379">
                  <c:v>96.084960411842019</c:v>
                </c:pt>
                <c:pt idx="380">
                  <c:v>96.147816020676089</c:v>
                </c:pt>
                <c:pt idx="381">
                  <c:v>96.160017948643883</c:v>
                </c:pt>
                <c:pt idx="382">
                  <c:v>96.623973978869572</c:v>
                </c:pt>
                <c:pt idx="383">
                  <c:v>96.209606925288369</c:v>
                </c:pt>
                <c:pt idx="384">
                  <c:v>96.221575174638929</c:v>
                </c:pt>
                <c:pt idx="385">
                  <c:v>96.384308014531371</c:v>
                </c:pt>
                <c:pt idx="386">
                  <c:v>96.848075770158175</c:v>
                </c:pt>
                <c:pt idx="387">
                  <c:v>96.584409105782015</c:v>
                </c:pt>
                <c:pt idx="388">
                  <c:v>96.671661553610647</c:v>
                </c:pt>
                <c:pt idx="389">
                  <c:v>96.683857891705316</c:v>
                </c:pt>
                <c:pt idx="390">
                  <c:v>96.695730565186182</c:v>
                </c:pt>
                <c:pt idx="391">
                  <c:v>96.708019136187261</c:v>
                </c:pt>
                <c:pt idx="392">
                  <c:v>96.795088077249943</c:v>
                </c:pt>
                <c:pt idx="393">
                  <c:v>97.057807506943789</c:v>
                </c:pt>
                <c:pt idx="394">
                  <c:v>96.919547355150087</c:v>
                </c:pt>
                <c:pt idx="395">
                  <c:v>96.931786000911814</c:v>
                </c:pt>
                <c:pt idx="396">
                  <c:v>97.119095651791895</c:v>
                </c:pt>
                <c:pt idx="397">
                  <c:v>97.130979039196291</c:v>
                </c:pt>
                <c:pt idx="398">
                  <c:v>97.242948181847112</c:v>
                </c:pt>
                <c:pt idx="399">
                  <c:v>96.954779046315366</c:v>
                </c:pt>
                <c:pt idx="400">
                  <c:v>97.041904653346705</c:v>
                </c:pt>
                <c:pt idx="401">
                  <c:v>97.17908270106858</c:v>
                </c:pt>
                <c:pt idx="402">
                  <c:v>97.541760798599569</c:v>
                </c:pt>
                <c:pt idx="403">
                  <c:v>97.42849779433061</c:v>
                </c:pt>
                <c:pt idx="404">
                  <c:v>97.440409980542029</c:v>
                </c:pt>
                <c:pt idx="405">
                  <c:v>97.452102024397561</c:v>
                </c:pt>
                <c:pt idx="406">
                  <c:v>97.43929792680683</c:v>
                </c:pt>
                <c:pt idx="407">
                  <c:v>97.576077367253276</c:v>
                </c:pt>
                <c:pt idx="408">
                  <c:v>97.713136794579441</c:v>
                </c:pt>
                <c:pt idx="409">
                  <c:v>97.749890653119394</c:v>
                </c:pt>
                <c:pt idx="410">
                  <c:v>97.636788659117201</c:v>
                </c:pt>
                <c:pt idx="411">
                  <c:v>97.948816774962665</c:v>
                </c:pt>
                <c:pt idx="412">
                  <c:v>97.860392428874889</c:v>
                </c:pt>
                <c:pt idx="413">
                  <c:v>97.897092087566648</c:v>
                </c:pt>
                <c:pt idx="414">
                  <c:v>97.908996957620616</c:v>
                </c:pt>
                <c:pt idx="415">
                  <c:v>97.770832518703287</c:v>
                </c:pt>
                <c:pt idx="416">
                  <c:v>98.03252856319591</c:v>
                </c:pt>
                <c:pt idx="417">
                  <c:v>97.969442456498257</c:v>
                </c:pt>
                <c:pt idx="418">
                  <c:v>98.181284774809285</c:v>
                </c:pt>
                <c:pt idx="419">
                  <c:v>98.117865687042638</c:v>
                </c:pt>
                <c:pt idx="420">
                  <c:v>98.229289954071589</c:v>
                </c:pt>
                <c:pt idx="421">
                  <c:v>98.341327408260099</c:v>
                </c:pt>
                <c:pt idx="422">
                  <c:v>98.302762241220364</c:v>
                </c:pt>
                <c:pt idx="423">
                  <c:v>98.115272483538718</c:v>
                </c:pt>
                <c:pt idx="424">
                  <c:v>98.426321385141136</c:v>
                </c:pt>
                <c:pt idx="425">
                  <c:v>98.413032037241692</c:v>
                </c:pt>
                <c:pt idx="426">
                  <c:v>98.474609346219722</c:v>
                </c:pt>
                <c:pt idx="427">
                  <c:v>98.461309887226321</c:v>
                </c:pt>
                <c:pt idx="428">
                  <c:v>98.622868744159518</c:v>
                </c:pt>
                <c:pt idx="429">
                  <c:v>98.609545692613381</c:v>
                </c:pt>
                <c:pt idx="430">
                  <c:v>98.67094061828044</c:v>
                </c:pt>
                <c:pt idx="431">
                  <c:v>98.732423639251749</c:v>
                </c:pt>
                <c:pt idx="432">
                  <c:v>98.793886438034974</c:v>
                </c:pt>
                <c:pt idx="433">
                  <c:v>98.630941130359986</c:v>
                </c:pt>
                <c:pt idx="434">
                  <c:v>98.941788741727635</c:v>
                </c:pt>
                <c:pt idx="435">
                  <c:v>98.803785395281011</c:v>
                </c:pt>
                <c:pt idx="436">
                  <c:v>98.840486424039739</c:v>
                </c:pt>
                <c:pt idx="437">
                  <c:v>98.876739276501212</c:v>
                </c:pt>
                <c:pt idx="438">
                  <c:v>99.062686971237952</c:v>
                </c:pt>
                <c:pt idx="439">
                  <c:v>99.074198193658788</c:v>
                </c:pt>
                <c:pt idx="440">
                  <c:v>99.035885831370763</c:v>
                </c:pt>
                <c:pt idx="441">
                  <c:v>99.122214525266031</c:v>
                </c:pt>
                <c:pt idx="442">
                  <c:v>99.258101504108026</c:v>
                </c:pt>
                <c:pt idx="443">
                  <c:v>99.020582432465801</c:v>
                </c:pt>
                <c:pt idx="444">
                  <c:v>99.181443075885227</c:v>
                </c:pt>
                <c:pt idx="445">
                  <c:v>99.292473393866373</c:v>
                </c:pt>
                <c:pt idx="446">
                  <c:v>99.328805408795574</c:v>
                </c:pt>
                <c:pt idx="447">
                  <c:v>99.340457885117928</c:v>
                </c:pt>
                <c:pt idx="448">
                  <c:v>99.351775489678857</c:v>
                </c:pt>
                <c:pt idx="449">
                  <c:v>99.537342552418522</c:v>
                </c:pt>
                <c:pt idx="450">
                  <c:v>99.499092582978903</c:v>
                </c:pt>
                <c:pt idx="451">
                  <c:v>99.610187622922297</c:v>
                </c:pt>
                <c:pt idx="452">
                  <c:v>99.571711510233627</c:v>
                </c:pt>
                <c:pt idx="453">
                  <c:v>99.682759721289017</c:v>
                </c:pt>
                <c:pt idx="454">
                  <c:v>99.718750863563628</c:v>
                </c:pt>
                <c:pt idx="455">
                  <c:v>99.680374382142816</c:v>
                </c:pt>
                <c:pt idx="456">
                  <c:v>99.791242127980922</c:v>
                </c:pt>
                <c:pt idx="457">
                  <c:v>99.777710113825151</c:v>
                </c:pt>
                <c:pt idx="458">
                  <c:v>99.714262446462158</c:v>
                </c:pt>
                <c:pt idx="459">
                  <c:v>99.849913938198597</c:v>
                </c:pt>
                <c:pt idx="460">
                  <c:v>99.861209539484491</c:v>
                </c:pt>
                <c:pt idx="461">
                  <c:v>99.922394324284369</c:v>
                </c:pt>
                <c:pt idx="462">
                  <c:v>100.00795230072339</c:v>
                </c:pt>
                <c:pt idx="463">
                  <c:v>99.969659174175206</c:v>
                </c:pt>
                <c:pt idx="464">
                  <c:v>100.25380050691228</c:v>
                </c:pt>
                <c:pt idx="465">
                  <c:v>100.19076372262441</c:v>
                </c:pt>
                <c:pt idx="466">
                  <c:v>100.15245059309888</c:v>
                </c:pt>
                <c:pt idx="467">
                  <c:v>100.41162259066999</c:v>
                </c:pt>
                <c:pt idx="468">
                  <c:v>100.32354369326043</c:v>
                </c:pt>
                <c:pt idx="469">
                  <c:v>100.18608478401433</c:v>
                </c:pt>
                <c:pt idx="470">
                  <c:v>100.14755718421003</c:v>
                </c:pt>
                <c:pt idx="471">
                  <c:v>100.28321845822438</c:v>
                </c:pt>
                <c:pt idx="472">
                  <c:v>100.12078733667181</c:v>
                </c:pt>
                <c:pt idx="473">
                  <c:v>100.33035794699026</c:v>
                </c:pt>
                <c:pt idx="474">
                  <c:v>100.41578667131421</c:v>
                </c:pt>
                <c:pt idx="475">
                  <c:v>100.32798652772419</c:v>
                </c:pt>
                <c:pt idx="476">
                  <c:v>100.4131629953232</c:v>
                </c:pt>
                <c:pt idx="477">
                  <c:v>100.44929952910149</c:v>
                </c:pt>
                <c:pt idx="478">
                  <c:v>100.55954227780308</c:v>
                </c:pt>
                <c:pt idx="479">
                  <c:v>100.47142263460273</c:v>
                </c:pt>
                <c:pt idx="480">
                  <c:v>100.60639860113383</c:v>
                </c:pt>
                <c:pt idx="481">
                  <c:v>100.56816362022658</c:v>
                </c:pt>
                <c:pt idx="482">
                  <c:v>100.57902449927258</c:v>
                </c:pt>
                <c:pt idx="483">
                  <c:v>100.78821064140647</c:v>
                </c:pt>
                <c:pt idx="484">
                  <c:v>100.65069166842568</c:v>
                </c:pt>
                <c:pt idx="485">
                  <c:v>100.90931755731469</c:v>
                </c:pt>
                <c:pt idx="486">
                  <c:v>100.77192361664288</c:v>
                </c:pt>
                <c:pt idx="487">
                  <c:v>100.85720379830923</c:v>
                </c:pt>
                <c:pt idx="488">
                  <c:v>100.89273985914917</c:v>
                </c:pt>
                <c:pt idx="489">
                  <c:v>100.85447881956867</c:v>
                </c:pt>
                <c:pt idx="490">
                  <c:v>101.08814244283718</c:v>
                </c:pt>
                <c:pt idx="491">
                  <c:v>101.12406867134018</c:v>
                </c:pt>
                <c:pt idx="492">
                  <c:v>101.01113305826715</c:v>
                </c:pt>
                <c:pt idx="493">
                  <c:v>101.07167051383936</c:v>
                </c:pt>
                <c:pt idx="494">
                  <c:v>101.30505025923799</c:v>
                </c:pt>
                <c:pt idx="495">
                  <c:v>100.99478649039435</c:v>
                </c:pt>
                <c:pt idx="496">
                  <c:v>100.9812424196495</c:v>
                </c:pt>
                <c:pt idx="497">
                  <c:v>101.16509544644367</c:v>
                </c:pt>
                <c:pt idx="498">
                  <c:v>101.42314620863272</c:v>
                </c:pt>
                <c:pt idx="499">
                  <c:v>101.36000688853517</c:v>
                </c:pt>
                <c:pt idx="500">
                  <c:v>101.29665624931283</c:v>
                </c:pt>
                <c:pt idx="501">
                  <c:v>101.4310565411173</c:v>
                </c:pt>
                <c:pt idx="502">
                  <c:v>101.49154229036321</c:v>
                </c:pt>
                <c:pt idx="503">
                  <c:v>101.52674841168283</c:v>
                </c:pt>
                <c:pt idx="504">
                  <c:v>101.56239152955345</c:v>
                </c:pt>
                <c:pt idx="505">
                  <c:v>101.49914992025811</c:v>
                </c:pt>
                <c:pt idx="506">
                  <c:v>101.58403946843868</c:v>
                </c:pt>
                <c:pt idx="507">
                  <c:v>101.5948533267873</c:v>
                </c:pt>
                <c:pt idx="508">
                  <c:v>101.70437859883396</c:v>
                </c:pt>
                <c:pt idx="509">
                  <c:v>101.64136272176768</c:v>
                </c:pt>
                <c:pt idx="510">
                  <c:v>101.75073144996577</c:v>
                </c:pt>
                <c:pt idx="511">
                  <c:v>101.66304954315262</c:v>
                </c:pt>
                <c:pt idx="512">
                  <c:v>101.74759876670538</c:v>
                </c:pt>
                <c:pt idx="513">
                  <c:v>101.9062217893977</c:v>
                </c:pt>
                <c:pt idx="514">
                  <c:v>101.96650000090364</c:v>
                </c:pt>
                <c:pt idx="515">
                  <c:v>101.95233693391549</c:v>
                </c:pt>
                <c:pt idx="516">
                  <c:v>101.91386117744423</c:v>
                </c:pt>
                <c:pt idx="517">
                  <c:v>102.04759660316427</c:v>
                </c:pt>
                <c:pt idx="518">
                  <c:v>102.0092243141483</c:v>
                </c:pt>
                <c:pt idx="519">
                  <c:v>101.92180022653184</c:v>
                </c:pt>
                <c:pt idx="520">
                  <c:v>102.05558228933046</c:v>
                </c:pt>
                <c:pt idx="521">
                  <c:v>102.01698640538996</c:v>
                </c:pt>
                <c:pt idx="522">
                  <c:v>102.05229465149921</c:v>
                </c:pt>
                <c:pt idx="523">
                  <c:v>102.23536397260256</c:v>
                </c:pt>
                <c:pt idx="524">
                  <c:v>102.39363971072703</c:v>
                </c:pt>
                <c:pt idx="525">
                  <c:v>102.37973966918992</c:v>
                </c:pt>
                <c:pt idx="526">
                  <c:v>102.34099280387267</c:v>
                </c:pt>
                <c:pt idx="527">
                  <c:v>102.20401804888166</c:v>
                </c:pt>
                <c:pt idx="528">
                  <c:v>102.41164848000562</c:v>
                </c:pt>
                <c:pt idx="529">
                  <c:v>102.44661404497197</c:v>
                </c:pt>
                <c:pt idx="530">
                  <c:v>102.40809178842881</c:v>
                </c:pt>
                <c:pt idx="531">
                  <c:v>102.44326859031582</c:v>
                </c:pt>
                <c:pt idx="532">
                  <c:v>102.40474970413732</c:v>
                </c:pt>
                <c:pt idx="533">
                  <c:v>102.56288679148753</c:v>
                </c:pt>
                <c:pt idx="534">
                  <c:v>102.62260850920393</c:v>
                </c:pt>
                <c:pt idx="535">
                  <c:v>102.60877266900366</c:v>
                </c:pt>
                <c:pt idx="536">
                  <c:v>102.74176225768304</c:v>
                </c:pt>
                <c:pt idx="537">
                  <c:v>102.70332458907274</c:v>
                </c:pt>
                <c:pt idx="538">
                  <c:v>102.66466464080213</c:v>
                </c:pt>
                <c:pt idx="539">
                  <c:v>102.87176337634816</c:v>
                </c:pt>
                <c:pt idx="540">
                  <c:v>102.78416879760175</c:v>
                </c:pt>
                <c:pt idx="541">
                  <c:v>102.7455020537991</c:v>
                </c:pt>
                <c:pt idx="542">
                  <c:v>102.95237859188887</c:v>
                </c:pt>
                <c:pt idx="543">
                  <c:v>102.81555939429819</c:v>
                </c:pt>
                <c:pt idx="544">
                  <c:v>102.97358961642709</c:v>
                </c:pt>
                <c:pt idx="545">
                  <c:v>102.86112256624739</c:v>
                </c:pt>
                <c:pt idx="546">
                  <c:v>102.82245242467872</c:v>
                </c:pt>
                <c:pt idx="547">
                  <c:v>103.12746541417471</c:v>
                </c:pt>
                <c:pt idx="548">
                  <c:v>103.0151267392672</c:v>
                </c:pt>
                <c:pt idx="549">
                  <c:v>103.09914761020536</c:v>
                </c:pt>
                <c:pt idx="550">
                  <c:v>103.1094117702965</c:v>
                </c:pt>
                <c:pt idx="551">
                  <c:v>103.11989947050944</c:v>
                </c:pt>
                <c:pt idx="552">
                  <c:v>103.17932821311149</c:v>
                </c:pt>
                <c:pt idx="553">
                  <c:v>103.23873673352551</c:v>
                </c:pt>
                <c:pt idx="554">
                  <c:v>103.12645198445284</c:v>
                </c:pt>
                <c:pt idx="555">
                  <c:v>103.21048033595645</c:v>
                </c:pt>
                <c:pt idx="556">
                  <c:v>103.26996390863746</c:v>
                </c:pt>
                <c:pt idx="557">
                  <c:v>103.35382659164674</c:v>
                </c:pt>
                <c:pt idx="558">
                  <c:v>103.31499034316238</c:v>
                </c:pt>
                <c:pt idx="559">
                  <c:v>103.4233237391756</c:v>
                </c:pt>
                <c:pt idx="560">
                  <c:v>103.40921643391192</c:v>
                </c:pt>
                <c:pt idx="561">
                  <c:v>103.37049231170579</c:v>
                </c:pt>
                <c:pt idx="562">
                  <c:v>103.45414827901527</c:v>
                </c:pt>
                <c:pt idx="563">
                  <c:v>103.68462740089342</c:v>
                </c:pt>
                <c:pt idx="564">
                  <c:v>103.57262844778427</c:v>
                </c:pt>
                <c:pt idx="565">
                  <c:v>103.58274694235831</c:v>
                </c:pt>
                <c:pt idx="566">
                  <c:v>103.54412190339332</c:v>
                </c:pt>
                <c:pt idx="567">
                  <c:v>103.53021627198314</c:v>
                </c:pt>
                <c:pt idx="568">
                  <c:v>103.63858326203774</c:v>
                </c:pt>
                <c:pt idx="569">
                  <c:v>103.47723545241428</c:v>
                </c:pt>
                <c:pt idx="570">
                  <c:v>103.75663640834296</c:v>
                </c:pt>
                <c:pt idx="571">
                  <c:v>103.74246224381261</c:v>
                </c:pt>
                <c:pt idx="572">
                  <c:v>103.65477932314991</c:v>
                </c:pt>
                <c:pt idx="573">
                  <c:v>103.81184112716323</c:v>
                </c:pt>
                <c:pt idx="574">
                  <c:v>103.87090973396954</c:v>
                </c:pt>
                <c:pt idx="575">
                  <c:v>103.8809335021154</c:v>
                </c:pt>
                <c:pt idx="576">
                  <c:v>103.8667325938784</c:v>
                </c:pt>
                <c:pt idx="577">
                  <c:v>103.94997173202216</c:v>
                </c:pt>
                <c:pt idx="578">
                  <c:v>103.98452882523111</c:v>
                </c:pt>
                <c:pt idx="579">
                  <c:v>104.06830360474555</c:v>
                </c:pt>
                <c:pt idx="580">
                  <c:v>104.12726444208641</c:v>
                </c:pt>
                <c:pt idx="581">
                  <c:v>104.08823594580906</c:v>
                </c:pt>
                <c:pt idx="582">
                  <c:v>104.07434511112177</c:v>
                </c:pt>
                <c:pt idx="583">
                  <c:v>104.18177289288792</c:v>
                </c:pt>
                <c:pt idx="584">
                  <c:v>104.16728142085435</c:v>
                </c:pt>
                <c:pt idx="585">
                  <c:v>104.12872011740342</c:v>
                </c:pt>
                <c:pt idx="586">
                  <c:v>104.21178322934679</c:v>
                </c:pt>
                <c:pt idx="587">
                  <c:v>104.29493599847069</c:v>
                </c:pt>
                <c:pt idx="588">
                  <c:v>104.23183432781263</c:v>
                </c:pt>
                <c:pt idx="589">
                  <c:v>104.21744287066565</c:v>
                </c:pt>
                <c:pt idx="590">
                  <c:v>104.34958973117045</c:v>
                </c:pt>
                <c:pt idx="591">
                  <c:v>104.35981262484535</c:v>
                </c:pt>
                <c:pt idx="592">
                  <c:v>104.34539757514568</c:v>
                </c:pt>
                <c:pt idx="593">
                  <c:v>104.28196125193693</c:v>
                </c:pt>
                <c:pt idx="594">
                  <c:v>104.4143625886752</c:v>
                </c:pt>
                <c:pt idx="595">
                  <c:v>104.57040673436705</c:v>
                </c:pt>
                <c:pt idx="596">
                  <c:v>104.50742272505772</c:v>
                </c:pt>
                <c:pt idx="597">
                  <c:v>104.7853026326701</c:v>
                </c:pt>
                <c:pt idx="598">
                  <c:v>104.52716786017459</c:v>
                </c:pt>
                <c:pt idx="599">
                  <c:v>104.41510514415012</c:v>
                </c:pt>
                <c:pt idx="600">
                  <c:v>104.54688592276875</c:v>
                </c:pt>
                <c:pt idx="601">
                  <c:v>104.70311053367794</c:v>
                </c:pt>
                <c:pt idx="602">
                  <c:v>104.61553850623329</c:v>
                </c:pt>
                <c:pt idx="603">
                  <c:v>104.7472250790492</c:v>
                </c:pt>
                <c:pt idx="604">
                  <c:v>104.65966316269862</c:v>
                </c:pt>
                <c:pt idx="605">
                  <c:v>104.7912991800444</c:v>
                </c:pt>
                <c:pt idx="606">
                  <c:v>104.77703231678487</c:v>
                </c:pt>
                <c:pt idx="607">
                  <c:v>104.85991521012301</c:v>
                </c:pt>
                <c:pt idx="608">
                  <c:v>104.89373087790693</c:v>
                </c:pt>
                <c:pt idx="609">
                  <c:v>104.90390184604485</c:v>
                </c:pt>
                <c:pt idx="610">
                  <c:v>104.91371185634677</c:v>
                </c:pt>
                <c:pt idx="611">
                  <c:v>105.02072850842569</c:v>
                </c:pt>
                <c:pt idx="612">
                  <c:v>104.85996873153272</c:v>
                </c:pt>
                <c:pt idx="613">
                  <c:v>105.06449560482105</c:v>
                </c:pt>
                <c:pt idx="614">
                  <c:v>105.14746689487811</c:v>
                </c:pt>
                <c:pt idx="615">
                  <c:v>105.01141797632221</c:v>
                </c:pt>
                <c:pt idx="616">
                  <c:v>104.996864741671</c:v>
                </c:pt>
                <c:pt idx="617">
                  <c:v>104.90937335636647</c:v>
                </c:pt>
                <c:pt idx="618">
                  <c:v>105.21085173756626</c:v>
                </c:pt>
                <c:pt idx="619">
                  <c:v>105.09904089464794</c:v>
                </c:pt>
                <c:pt idx="620">
                  <c:v>105.23052036814528</c:v>
                </c:pt>
                <c:pt idx="621">
                  <c:v>105.43462030117388</c:v>
                </c:pt>
                <c:pt idx="622">
                  <c:v>105.37164212834972</c:v>
                </c:pt>
                <c:pt idx="623">
                  <c:v>105.30784572414791</c:v>
                </c:pt>
                <c:pt idx="624">
                  <c:v>105.17214565203619</c:v>
                </c:pt>
                <c:pt idx="625">
                  <c:v>105.27898101685764</c:v>
                </c:pt>
                <c:pt idx="626">
                  <c:v>105.33709893421457</c:v>
                </c:pt>
                <c:pt idx="627">
                  <c:v>105.37127421716878</c:v>
                </c:pt>
                <c:pt idx="628">
                  <c:v>105.45351167197168</c:v>
                </c:pt>
                <c:pt idx="629">
                  <c:v>105.51168770756817</c:v>
                </c:pt>
                <c:pt idx="630">
                  <c:v>105.64265030961178</c:v>
                </c:pt>
                <c:pt idx="631">
                  <c:v>105.62809839022486</c:v>
                </c:pt>
                <c:pt idx="632">
                  <c:v>105.54052134833523</c:v>
                </c:pt>
                <c:pt idx="633">
                  <c:v>105.57437789891662</c:v>
                </c:pt>
                <c:pt idx="634">
                  <c:v>105.55971007186656</c:v>
                </c:pt>
                <c:pt idx="635">
                  <c:v>105.76366943602721</c:v>
                </c:pt>
                <c:pt idx="636">
                  <c:v>105.67586666190863</c:v>
                </c:pt>
                <c:pt idx="637">
                  <c:v>105.68578227697031</c:v>
                </c:pt>
                <c:pt idx="638">
                  <c:v>105.64637114839803</c:v>
                </c:pt>
                <c:pt idx="639">
                  <c:v>105.58368340236376</c:v>
                </c:pt>
                <c:pt idx="640">
                  <c:v>105.83559048298093</c:v>
                </c:pt>
                <c:pt idx="641">
                  <c:v>105.65124853629703</c:v>
                </c:pt>
                <c:pt idx="642">
                  <c:v>105.80615371794073</c:v>
                </c:pt>
                <c:pt idx="643">
                  <c:v>105.7914353354206</c:v>
                </c:pt>
                <c:pt idx="644">
                  <c:v>105.8736042594752</c:v>
                </c:pt>
                <c:pt idx="645">
                  <c:v>105.85911193800007</c:v>
                </c:pt>
                <c:pt idx="646">
                  <c:v>105.79583007613809</c:v>
                </c:pt>
                <c:pt idx="647">
                  <c:v>105.80531669583962</c:v>
                </c:pt>
                <c:pt idx="648">
                  <c:v>105.93607825426056</c:v>
                </c:pt>
                <c:pt idx="649">
                  <c:v>105.84847471527638</c:v>
                </c:pt>
                <c:pt idx="650">
                  <c:v>106.12415569285196</c:v>
                </c:pt>
                <c:pt idx="651">
                  <c:v>105.89159229033703</c:v>
                </c:pt>
                <c:pt idx="652">
                  <c:v>106.14298737693883</c:v>
                </c:pt>
                <c:pt idx="653">
                  <c:v>106.15215263373904</c:v>
                </c:pt>
                <c:pt idx="654">
                  <c:v>106.16179209810832</c:v>
                </c:pt>
                <c:pt idx="655">
                  <c:v>106.2921082477672</c:v>
                </c:pt>
                <c:pt idx="656">
                  <c:v>106.20475126602946</c:v>
                </c:pt>
                <c:pt idx="657">
                  <c:v>106.45578640864494</c:v>
                </c:pt>
                <c:pt idx="658">
                  <c:v>106.34448920382226</c:v>
                </c:pt>
                <c:pt idx="659">
                  <c:v>106.450519599514</c:v>
                </c:pt>
                <c:pt idx="660">
                  <c:v>106.46008587490746</c:v>
                </c:pt>
                <c:pt idx="661">
                  <c:v>106.42071275199208</c:v>
                </c:pt>
                <c:pt idx="662">
                  <c:v>106.52679641588645</c:v>
                </c:pt>
                <c:pt idx="663">
                  <c:v>106.36723070713401</c:v>
                </c:pt>
                <c:pt idx="664">
                  <c:v>106.32871894530365</c:v>
                </c:pt>
                <c:pt idx="665">
                  <c:v>106.33755127583748</c:v>
                </c:pt>
                <c:pt idx="666">
                  <c:v>106.5158938659992</c:v>
                </c:pt>
                <c:pt idx="667">
                  <c:v>106.42883550405156</c:v>
                </c:pt>
                <c:pt idx="668">
                  <c:v>106.75159086261374</c:v>
                </c:pt>
                <c:pt idx="669">
                  <c:v>106.5678445388312</c:v>
                </c:pt>
                <c:pt idx="670">
                  <c:v>106.52895102154872</c:v>
                </c:pt>
                <c:pt idx="671">
                  <c:v>106.68274869588106</c:v>
                </c:pt>
                <c:pt idx="672">
                  <c:v>106.76447971914041</c:v>
                </c:pt>
                <c:pt idx="673">
                  <c:v>106.67707209972855</c:v>
                </c:pt>
                <c:pt idx="674">
                  <c:v>106.59004812646117</c:v>
                </c:pt>
                <c:pt idx="675">
                  <c:v>107.12997829567263</c:v>
                </c:pt>
                <c:pt idx="676">
                  <c:v>106.63260317943775</c:v>
                </c:pt>
                <c:pt idx="677">
                  <c:v>106.90727132132758</c:v>
                </c:pt>
                <c:pt idx="678">
                  <c:v>106.9885136143082</c:v>
                </c:pt>
                <c:pt idx="679">
                  <c:v>106.97367754303798</c:v>
                </c:pt>
                <c:pt idx="680">
                  <c:v>106.88653941579315</c:v>
                </c:pt>
                <c:pt idx="681">
                  <c:v>106.8231542782853</c:v>
                </c:pt>
                <c:pt idx="682">
                  <c:v>106.95265515591103</c:v>
                </c:pt>
                <c:pt idx="683">
                  <c:v>106.93793737622036</c:v>
                </c:pt>
                <c:pt idx="684">
                  <c:v>107.06774298413484</c:v>
                </c:pt>
                <c:pt idx="685">
                  <c:v>107.10068572746883</c:v>
                </c:pt>
                <c:pt idx="686">
                  <c:v>107.08569771577504</c:v>
                </c:pt>
                <c:pt idx="687">
                  <c:v>106.87833645020032</c:v>
                </c:pt>
                <c:pt idx="688">
                  <c:v>106.95967040065926</c:v>
                </c:pt>
                <c:pt idx="689">
                  <c:v>107.04097738820076</c:v>
                </c:pt>
                <c:pt idx="690">
                  <c:v>107.09831233970306</c:v>
                </c:pt>
                <c:pt idx="691">
                  <c:v>107.15538319710208</c:v>
                </c:pt>
                <c:pt idx="692">
                  <c:v>107.23661603662077</c:v>
                </c:pt>
                <c:pt idx="693">
                  <c:v>107.2938872252077</c:v>
                </c:pt>
                <c:pt idx="694">
                  <c:v>107.25480184375101</c:v>
                </c:pt>
                <c:pt idx="695">
                  <c:v>107.35990199139212</c:v>
                </c:pt>
                <c:pt idx="696">
                  <c:v>107.34497900307531</c:v>
                </c:pt>
                <c:pt idx="697">
                  <c:v>107.18567303161325</c:v>
                </c:pt>
                <c:pt idx="698">
                  <c:v>107.50745405337062</c:v>
                </c:pt>
                <c:pt idx="699">
                  <c:v>107.39623475055419</c:v>
                </c:pt>
                <c:pt idx="700">
                  <c:v>107.45303110134114</c:v>
                </c:pt>
                <c:pt idx="701">
                  <c:v>107.53408205077301</c:v>
                </c:pt>
                <c:pt idx="702">
                  <c:v>107.44691989255404</c:v>
                </c:pt>
                <c:pt idx="703">
                  <c:v>107.67220265194499</c:v>
                </c:pt>
                <c:pt idx="704">
                  <c:v>107.63307679871082</c:v>
                </c:pt>
                <c:pt idx="705">
                  <c:v>107.56994117779396</c:v>
                </c:pt>
                <c:pt idx="706">
                  <c:v>107.53083217638323</c:v>
                </c:pt>
                <c:pt idx="707">
                  <c:v>107.58776898643288</c:v>
                </c:pt>
                <c:pt idx="708">
                  <c:v>107.69269836893068</c:v>
                </c:pt>
                <c:pt idx="709">
                  <c:v>107.96598499012123</c:v>
                </c:pt>
                <c:pt idx="710">
                  <c:v>107.85457985142511</c:v>
                </c:pt>
                <c:pt idx="711">
                  <c:v>107.6478316908059</c:v>
                </c:pt>
                <c:pt idx="712">
                  <c:v>107.75230818397608</c:v>
                </c:pt>
                <c:pt idx="713">
                  <c:v>107.76128453594669</c:v>
                </c:pt>
                <c:pt idx="714">
                  <c:v>108.01036355178849</c:v>
                </c:pt>
                <c:pt idx="715">
                  <c:v>107.68316249261363</c:v>
                </c:pt>
                <c:pt idx="716">
                  <c:v>107.88396848330473</c:v>
                </c:pt>
                <c:pt idx="717">
                  <c:v>107.86843537677834</c:v>
                </c:pt>
                <c:pt idx="718">
                  <c:v>107.99735531862041</c:v>
                </c:pt>
                <c:pt idx="719">
                  <c:v>107.8624481042466</c:v>
                </c:pt>
                <c:pt idx="720">
                  <c:v>107.94302229778481</c:v>
                </c:pt>
                <c:pt idx="721">
                  <c:v>108.11979076323695</c:v>
                </c:pt>
                <c:pt idx="722">
                  <c:v>108.17621429140831</c:v>
                </c:pt>
                <c:pt idx="723">
                  <c:v>107.99355267702316</c:v>
                </c:pt>
                <c:pt idx="724">
                  <c:v>108.14577989842536</c:v>
                </c:pt>
                <c:pt idx="725">
                  <c:v>108.20241025190194</c:v>
                </c:pt>
                <c:pt idx="726">
                  <c:v>108.16323713135841</c:v>
                </c:pt>
                <c:pt idx="727">
                  <c:v>108.31573425594775</c:v>
                </c:pt>
                <c:pt idx="728">
                  <c:v>108.34836492543423</c:v>
                </c:pt>
                <c:pt idx="729">
                  <c:v>108.23761555557803</c:v>
                </c:pt>
                <c:pt idx="730">
                  <c:v>108.53337187960591</c:v>
                </c:pt>
                <c:pt idx="731">
                  <c:v>108.25462017319694</c:v>
                </c:pt>
                <c:pt idx="732">
                  <c:v>108.43090155245073</c:v>
                </c:pt>
                <c:pt idx="733">
                  <c:v>108.43954930756649</c:v>
                </c:pt>
                <c:pt idx="734">
                  <c:v>108.40022838420151</c:v>
                </c:pt>
                <c:pt idx="735">
                  <c:v>108.31357975447287</c:v>
                </c:pt>
                <c:pt idx="736">
                  <c:v>108.46570071348322</c:v>
                </c:pt>
                <c:pt idx="737">
                  <c:v>108.21144854628653</c:v>
                </c:pt>
                <c:pt idx="738">
                  <c:v>108.48293566675602</c:v>
                </c:pt>
                <c:pt idx="739">
                  <c:v>108.539347193141</c:v>
                </c:pt>
                <c:pt idx="740">
                  <c:v>108.50051686334575</c:v>
                </c:pt>
                <c:pt idx="741">
                  <c:v>108.6762541616165</c:v>
                </c:pt>
                <c:pt idx="742">
                  <c:v>108.61314169483092</c:v>
                </c:pt>
                <c:pt idx="743">
                  <c:v>108.47825231872866</c:v>
                </c:pt>
                <c:pt idx="744">
                  <c:v>108.55873759492249</c:v>
                </c:pt>
                <c:pt idx="745">
                  <c:v>108.82950310113489</c:v>
                </c:pt>
                <c:pt idx="746">
                  <c:v>108.64724447823937</c:v>
                </c:pt>
                <c:pt idx="747">
                  <c:v>108.65578446388963</c:v>
                </c:pt>
                <c:pt idx="748">
                  <c:v>108.80754835605416</c:v>
                </c:pt>
                <c:pt idx="749">
                  <c:v>108.91165328707041</c:v>
                </c:pt>
                <c:pt idx="750">
                  <c:v>108.77682411170952</c:v>
                </c:pt>
                <c:pt idx="751">
                  <c:v>108.80931026653519</c:v>
                </c:pt>
                <c:pt idx="752">
                  <c:v>108.86539133277438</c:v>
                </c:pt>
                <c:pt idx="753">
                  <c:v>108.9692869723649</c:v>
                </c:pt>
                <c:pt idx="754">
                  <c:v>108.85860999684576</c:v>
                </c:pt>
                <c:pt idx="755">
                  <c:v>108.98631690882081</c:v>
                </c:pt>
                <c:pt idx="756">
                  <c:v>108.89925468328443</c:v>
                </c:pt>
                <c:pt idx="757">
                  <c:v>109.00369582872764</c:v>
                </c:pt>
                <c:pt idx="758">
                  <c:v>108.86884519811844</c:v>
                </c:pt>
                <c:pt idx="759">
                  <c:v>108.97275193525115</c:v>
                </c:pt>
                <c:pt idx="760">
                  <c:v>108.88572311194679</c:v>
                </c:pt>
                <c:pt idx="761">
                  <c:v>109.0611990836494</c:v>
                </c:pt>
                <c:pt idx="762">
                  <c:v>108.9982488327895</c:v>
                </c:pt>
                <c:pt idx="763">
                  <c:v>109.07798947760165</c:v>
                </c:pt>
                <c:pt idx="764">
                  <c:v>109.27691844918417</c:v>
                </c:pt>
                <c:pt idx="765">
                  <c:v>109.0946273831035</c:v>
                </c:pt>
                <c:pt idx="766">
                  <c:v>109.19799250537369</c:v>
                </c:pt>
                <c:pt idx="767">
                  <c:v>109.25395939023406</c:v>
                </c:pt>
                <c:pt idx="768">
                  <c:v>109.26254875309684</c:v>
                </c:pt>
                <c:pt idx="769">
                  <c:v>109.41368652466997</c:v>
                </c:pt>
                <c:pt idx="770">
                  <c:v>109.3508493043326</c:v>
                </c:pt>
                <c:pt idx="771">
                  <c:v>109.33536247866743</c:v>
                </c:pt>
                <c:pt idx="772">
                  <c:v>109.62890677481863</c:v>
                </c:pt>
                <c:pt idx="773">
                  <c:v>109.28034938400435</c:v>
                </c:pt>
                <c:pt idx="774">
                  <c:v>109.28877609252004</c:v>
                </c:pt>
                <c:pt idx="775">
                  <c:v>109.53487929556769</c:v>
                </c:pt>
                <c:pt idx="776">
                  <c:v>109.56716300930242</c:v>
                </c:pt>
                <c:pt idx="777">
                  <c:v>109.5038314962145</c:v>
                </c:pt>
                <c:pt idx="778">
                  <c:v>109.58339079896655</c:v>
                </c:pt>
                <c:pt idx="779">
                  <c:v>109.54433857312978</c:v>
                </c:pt>
                <c:pt idx="780">
                  <c:v>109.67151570762064</c:v>
                </c:pt>
                <c:pt idx="781">
                  <c:v>109.65558210312645</c:v>
                </c:pt>
                <c:pt idx="782">
                  <c:v>109.75881446591012</c:v>
                </c:pt>
                <c:pt idx="783">
                  <c:v>109.76687070832543</c:v>
                </c:pt>
                <c:pt idx="784">
                  <c:v>109.79930406077131</c:v>
                </c:pt>
                <c:pt idx="785">
                  <c:v>109.64123912334446</c:v>
                </c:pt>
                <c:pt idx="786">
                  <c:v>109.74452439811336</c:v>
                </c:pt>
                <c:pt idx="787">
                  <c:v>109.94248486937624</c:v>
                </c:pt>
                <c:pt idx="788">
                  <c:v>109.80844433194716</c:v>
                </c:pt>
                <c:pt idx="789">
                  <c:v>109.86380093418995</c:v>
                </c:pt>
                <c:pt idx="790">
                  <c:v>109.9904551415313</c:v>
                </c:pt>
                <c:pt idx="791">
                  <c:v>109.76116337666411</c:v>
                </c:pt>
                <c:pt idx="792">
                  <c:v>109.93561516852674</c:v>
                </c:pt>
                <c:pt idx="793">
                  <c:v>110.01487820800378</c:v>
                </c:pt>
                <c:pt idx="794">
                  <c:v>110.02309052844475</c:v>
                </c:pt>
                <c:pt idx="795">
                  <c:v>110.19716431883876</c:v>
                </c:pt>
                <c:pt idx="796">
                  <c:v>109.94439979772642</c:v>
                </c:pt>
                <c:pt idx="797">
                  <c:v>110.04730578316378</c:v>
                </c:pt>
                <c:pt idx="798">
                  <c:v>110.12647456203536</c:v>
                </c:pt>
                <c:pt idx="799">
                  <c:v>110.15808875145802</c:v>
                </c:pt>
                <c:pt idx="800">
                  <c:v>110.09515713350851</c:v>
                </c:pt>
                <c:pt idx="801">
                  <c:v>110.19796537837038</c:v>
                </c:pt>
                <c:pt idx="802">
                  <c:v>110.53738442489583</c:v>
                </c:pt>
                <c:pt idx="803">
                  <c:v>110.16674168982348</c:v>
                </c:pt>
                <c:pt idx="804">
                  <c:v>110.15093868010996</c:v>
                </c:pt>
                <c:pt idx="805">
                  <c:v>110.25366266585507</c:v>
                </c:pt>
                <c:pt idx="806">
                  <c:v>110.33267640795174</c:v>
                </c:pt>
                <c:pt idx="807">
                  <c:v>110.45888167175832</c:v>
                </c:pt>
                <c:pt idx="808">
                  <c:v>110.20696815402488</c:v>
                </c:pt>
                <c:pt idx="809">
                  <c:v>110.3332748027849</c:v>
                </c:pt>
                <c:pt idx="810">
                  <c:v>110.48371589531934</c:v>
                </c:pt>
                <c:pt idx="811">
                  <c:v>110.3728288337357</c:v>
                </c:pt>
                <c:pt idx="812">
                  <c:v>110.38076248256118</c:v>
                </c:pt>
                <c:pt idx="813">
                  <c:v>110.43573957626177</c:v>
                </c:pt>
                <c:pt idx="814">
                  <c:v>110.49120819517759</c:v>
                </c:pt>
                <c:pt idx="815">
                  <c:v>110.61733958497473</c:v>
                </c:pt>
                <c:pt idx="816">
                  <c:v>110.50700134480581</c:v>
                </c:pt>
                <c:pt idx="817">
                  <c:v>110.75141166574156</c:v>
                </c:pt>
                <c:pt idx="818">
                  <c:v>110.73549313198367</c:v>
                </c:pt>
                <c:pt idx="819">
                  <c:v>110.60153893617303</c:v>
                </c:pt>
                <c:pt idx="820">
                  <c:v>110.68028337791208</c:v>
                </c:pt>
                <c:pt idx="821">
                  <c:v>110.80638150248399</c:v>
                </c:pt>
                <c:pt idx="822">
                  <c:v>110.88545125291716</c:v>
                </c:pt>
                <c:pt idx="823">
                  <c:v>110.72778569000326</c:v>
                </c:pt>
                <c:pt idx="824">
                  <c:v>110.87704038677191</c:v>
                </c:pt>
                <c:pt idx="825">
                  <c:v>110.93231182565376</c:v>
                </c:pt>
                <c:pt idx="826">
                  <c:v>110.75095569325271</c:v>
                </c:pt>
                <c:pt idx="827">
                  <c:v>110.80596292842597</c:v>
                </c:pt>
                <c:pt idx="828">
                  <c:v>110.95574638882931</c:v>
                </c:pt>
                <c:pt idx="829">
                  <c:v>111.03391238830642</c:v>
                </c:pt>
                <c:pt idx="830">
                  <c:v>110.94752522215248</c:v>
                </c:pt>
                <c:pt idx="831">
                  <c:v>111.04951101583055</c:v>
                </c:pt>
                <c:pt idx="832">
                  <c:v>110.9631373585367</c:v>
                </c:pt>
                <c:pt idx="833">
                  <c:v>110.87652596722745</c:v>
                </c:pt>
                <c:pt idx="834">
                  <c:v>111.0729231373096</c:v>
                </c:pt>
                <c:pt idx="835">
                  <c:v>111.08062771094279</c:v>
                </c:pt>
                <c:pt idx="836">
                  <c:v>111.06487901068277</c:v>
                </c:pt>
                <c:pt idx="837">
                  <c:v>111.21387788855247</c:v>
                </c:pt>
                <c:pt idx="838">
                  <c:v>111.05656322718312</c:v>
                </c:pt>
                <c:pt idx="839">
                  <c:v>111.34729263860299</c:v>
                </c:pt>
                <c:pt idx="840">
                  <c:v>111.18999450024091</c:v>
                </c:pt>
                <c:pt idx="841">
                  <c:v>111.24437805354188</c:v>
                </c:pt>
                <c:pt idx="842">
                  <c:v>111.6292940681837</c:v>
                </c:pt>
                <c:pt idx="843">
                  <c:v>111.18912569038849</c:v>
                </c:pt>
                <c:pt idx="844">
                  <c:v>111.36186262426554</c:v>
                </c:pt>
                <c:pt idx="845">
                  <c:v>111.39262594731599</c:v>
                </c:pt>
                <c:pt idx="846">
                  <c:v>111.30657329670612</c:v>
                </c:pt>
                <c:pt idx="847">
                  <c:v>111.43148083310751</c:v>
                </c:pt>
                <c:pt idx="848">
                  <c:v>111.50979606027568</c:v>
                </c:pt>
                <c:pt idx="849">
                  <c:v>111.56442277305706</c:v>
                </c:pt>
                <c:pt idx="850">
                  <c:v>111.3840040678574</c:v>
                </c:pt>
                <c:pt idx="851">
                  <c:v>111.53246497524265</c:v>
                </c:pt>
                <c:pt idx="852">
                  <c:v>111.68113813339812</c:v>
                </c:pt>
                <c:pt idx="853">
                  <c:v>111.57093224169557</c:v>
                </c:pt>
                <c:pt idx="854">
                  <c:v>111.57858820535375</c:v>
                </c:pt>
                <c:pt idx="855">
                  <c:v>111.63326076057496</c:v>
                </c:pt>
                <c:pt idx="856">
                  <c:v>111.38243524039956</c:v>
                </c:pt>
                <c:pt idx="857">
                  <c:v>111.48386125212744</c:v>
                </c:pt>
                <c:pt idx="858">
                  <c:v>111.72665324999411</c:v>
                </c:pt>
                <c:pt idx="859">
                  <c:v>111.56964109940503</c:v>
                </c:pt>
                <c:pt idx="860">
                  <c:v>111.90619215740446</c:v>
                </c:pt>
                <c:pt idx="861">
                  <c:v>111.5609974862881</c:v>
                </c:pt>
                <c:pt idx="862">
                  <c:v>111.8268488364015</c:v>
                </c:pt>
                <c:pt idx="863">
                  <c:v>111.90474145272151</c:v>
                </c:pt>
                <c:pt idx="864">
                  <c:v>111.86533084477469</c:v>
                </c:pt>
                <c:pt idx="865">
                  <c:v>111.7789708333475</c:v>
                </c:pt>
                <c:pt idx="866">
                  <c:v>111.99754053874773</c:v>
                </c:pt>
                <c:pt idx="867">
                  <c:v>111.74674776317227</c:v>
                </c:pt>
                <c:pt idx="868">
                  <c:v>111.94191261284487</c:v>
                </c:pt>
                <c:pt idx="869">
                  <c:v>111.9023714375187</c:v>
                </c:pt>
                <c:pt idx="870">
                  <c:v>111.9332204993583</c:v>
                </c:pt>
                <c:pt idx="871">
                  <c:v>111.98751387485333</c:v>
                </c:pt>
                <c:pt idx="872">
                  <c:v>111.90092974787615</c:v>
                </c:pt>
                <c:pt idx="873">
                  <c:v>112.16639312243359</c:v>
                </c:pt>
                <c:pt idx="874">
                  <c:v>112.15014160760677</c:v>
                </c:pt>
                <c:pt idx="875">
                  <c:v>112.01719249290306</c:v>
                </c:pt>
                <c:pt idx="876">
                  <c:v>112.35230985805424</c:v>
                </c:pt>
                <c:pt idx="877">
                  <c:v>111.96141676417869</c:v>
                </c:pt>
                <c:pt idx="878">
                  <c:v>112.27326447180792</c:v>
                </c:pt>
                <c:pt idx="879">
                  <c:v>112.06980145769654</c:v>
                </c:pt>
                <c:pt idx="880">
                  <c:v>112.07737066871613</c:v>
                </c:pt>
                <c:pt idx="881">
                  <c:v>112.34273117864774</c:v>
                </c:pt>
                <c:pt idx="882">
                  <c:v>112.16248948609666</c:v>
                </c:pt>
                <c:pt idx="883">
                  <c:v>112.38052368713284</c:v>
                </c:pt>
                <c:pt idx="884">
                  <c:v>112.20005656376753</c:v>
                </c:pt>
                <c:pt idx="885">
                  <c:v>112.23085846790309</c:v>
                </c:pt>
                <c:pt idx="886">
                  <c:v>112.21470093966832</c:v>
                </c:pt>
                <c:pt idx="887">
                  <c:v>112.12833155698326</c:v>
                </c:pt>
                <c:pt idx="888">
                  <c:v>112.41665496644907</c:v>
                </c:pt>
                <c:pt idx="889">
                  <c:v>112.23655143144822</c:v>
                </c:pt>
                <c:pt idx="890">
                  <c:v>112.47771633781741</c:v>
                </c:pt>
                <c:pt idx="891">
                  <c:v>112.27438764506877</c:v>
                </c:pt>
                <c:pt idx="892">
                  <c:v>112.28159702170728</c:v>
                </c:pt>
                <c:pt idx="893">
                  <c:v>112.5226372245836</c:v>
                </c:pt>
                <c:pt idx="894">
                  <c:v>112.43654141686511</c:v>
                </c:pt>
                <c:pt idx="895">
                  <c:v>112.44344680305107</c:v>
                </c:pt>
                <c:pt idx="896">
                  <c:v>112.80147815634672</c:v>
                </c:pt>
                <c:pt idx="897">
                  <c:v>112.50450499586407</c:v>
                </c:pt>
                <c:pt idx="898">
                  <c:v>112.72194910906944</c:v>
                </c:pt>
                <c:pt idx="899">
                  <c:v>112.49541865931633</c:v>
                </c:pt>
                <c:pt idx="900">
                  <c:v>112.61935133828752</c:v>
                </c:pt>
                <c:pt idx="901">
                  <c:v>112.48645080615745</c:v>
                </c:pt>
                <c:pt idx="902">
                  <c:v>112.61033983479592</c:v>
                </c:pt>
                <c:pt idx="903">
                  <c:v>112.59408793635032</c:v>
                </c:pt>
                <c:pt idx="904">
                  <c:v>112.39132617730127</c:v>
                </c:pt>
                <c:pt idx="905">
                  <c:v>112.58519179249504</c:v>
                </c:pt>
                <c:pt idx="906">
                  <c:v>112.94237691024483</c:v>
                </c:pt>
                <c:pt idx="907">
                  <c:v>112.62269121626053</c:v>
                </c:pt>
                <c:pt idx="908">
                  <c:v>112.76975882037084</c:v>
                </c:pt>
                <c:pt idx="909">
                  <c:v>112.70654527004643</c:v>
                </c:pt>
                <c:pt idx="910">
                  <c:v>112.78370147538647</c:v>
                </c:pt>
                <c:pt idx="911">
                  <c:v>113.07073948804953</c:v>
                </c:pt>
                <c:pt idx="912">
                  <c:v>112.61172068585006</c:v>
                </c:pt>
                <c:pt idx="913">
                  <c:v>112.92174368352642</c:v>
                </c:pt>
                <c:pt idx="914">
                  <c:v>112.88197521409495</c:v>
                </c:pt>
                <c:pt idx="915">
                  <c:v>112.86565590835596</c:v>
                </c:pt>
                <c:pt idx="916">
                  <c:v>113.08240008176313</c:v>
                </c:pt>
                <c:pt idx="917">
                  <c:v>113.01957401377064</c:v>
                </c:pt>
                <c:pt idx="918">
                  <c:v>112.81669799113882</c:v>
                </c:pt>
                <c:pt idx="919">
                  <c:v>113.45294020541678</c:v>
                </c:pt>
                <c:pt idx="920">
                  <c:v>113.04028091067607</c:v>
                </c:pt>
                <c:pt idx="921">
                  <c:v>113.07050352310824</c:v>
                </c:pt>
                <c:pt idx="922">
                  <c:v>113.3571268165087</c:v>
                </c:pt>
                <c:pt idx="923">
                  <c:v>113.1541910589583</c:v>
                </c:pt>
                <c:pt idx="924">
                  <c:v>113.25420801164148</c:v>
                </c:pt>
                <c:pt idx="925">
                  <c:v>113.42415283129952</c:v>
                </c:pt>
                <c:pt idx="926">
                  <c:v>113.17500232756322</c:v>
                </c:pt>
                <c:pt idx="927">
                  <c:v>113.41457455851639</c:v>
                </c:pt>
                <c:pt idx="928">
                  <c:v>113.37568263051162</c:v>
                </c:pt>
                <c:pt idx="929">
                  <c:v>113.21901568198865</c:v>
                </c:pt>
                <c:pt idx="930">
                  <c:v>113.48199011073962</c:v>
                </c:pt>
                <c:pt idx="931">
                  <c:v>113.74461692610663</c:v>
                </c:pt>
                <c:pt idx="932">
                  <c:v>113.37921088829216</c:v>
                </c:pt>
                <c:pt idx="933">
                  <c:v>113.45604096289782</c:v>
                </c:pt>
                <c:pt idx="934">
                  <c:v>113.85774989021667</c:v>
                </c:pt>
                <c:pt idx="935">
                  <c:v>113.3763939802584</c:v>
                </c:pt>
                <c:pt idx="936">
                  <c:v>113.63895560784039</c:v>
                </c:pt>
                <c:pt idx="937">
                  <c:v>113.993976540451</c:v>
                </c:pt>
                <c:pt idx="938">
                  <c:v>113.53629651286224</c:v>
                </c:pt>
                <c:pt idx="939">
                  <c:v>113.65919917550821</c:v>
                </c:pt>
                <c:pt idx="940">
                  <c:v>113.99109151268891</c:v>
                </c:pt>
                <c:pt idx="941">
                  <c:v>113.8118600800978</c:v>
                </c:pt>
                <c:pt idx="942">
                  <c:v>113.65616324857342</c:v>
                </c:pt>
                <c:pt idx="943">
                  <c:v>113.82538897489758</c:v>
                </c:pt>
                <c:pt idx="944">
                  <c:v>113.73949634810623</c:v>
                </c:pt>
                <c:pt idx="945">
                  <c:v>113.90838276365218</c:v>
                </c:pt>
                <c:pt idx="946">
                  <c:v>113.91504636042464</c:v>
                </c:pt>
                <c:pt idx="947">
                  <c:v>114.24653088348015</c:v>
                </c:pt>
                <c:pt idx="948">
                  <c:v>113.83596228348802</c:v>
                </c:pt>
                <c:pt idx="949">
                  <c:v>113.93540049249452</c:v>
                </c:pt>
                <c:pt idx="950">
                  <c:v>114.42893290417658</c:v>
                </c:pt>
                <c:pt idx="951">
                  <c:v>113.87883231705234</c:v>
                </c:pt>
                <c:pt idx="952">
                  <c:v>114.02484603827133</c:v>
                </c:pt>
                <c:pt idx="953">
                  <c:v>114.00854010438565</c:v>
                </c:pt>
                <c:pt idx="954">
                  <c:v>113.82971500624745</c:v>
                </c:pt>
                <c:pt idx="955">
                  <c:v>114.13748029801536</c:v>
                </c:pt>
                <c:pt idx="956">
                  <c:v>114.16708975068934</c:v>
                </c:pt>
                <c:pt idx="957">
                  <c:v>114.45167257599536</c:v>
                </c:pt>
                <c:pt idx="958">
                  <c:v>113.99488827077033</c:v>
                </c:pt>
                <c:pt idx="959">
                  <c:v>114.23308046069667</c:v>
                </c:pt>
                <c:pt idx="960">
                  <c:v>114.44790484150542</c:v>
                </c:pt>
                <c:pt idx="961">
                  <c:v>114.06104092268993</c:v>
                </c:pt>
                <c:pt idx="962">
                  <c:v>114.22965074912207</c:v>
                </c:pt>
                <c:pt idx="963">
                  <c:v>114.49093481668433</c:v>
                </c:pt>
                <c:pt idx="964">
                  <c:v>114.0806680424389</c:v>
                </c:pt>
                <c:pt idx="965">
                  <c:v>114.15662119199919</c:v>
                </c:pt>
                <c:pt idx="966">
                  <c:v>114.51006835611764</c:v>
                </c:pt>
                <c:pt idx="967">
                  <c:v>114.63219632811331</c:v>
                </c:pt>
                <c:pt idx="968">
                  <c:v>114.38445436279625</c:v>
                </c:pt>
                <c:pt idx="969">
                  <c:v>114.48329209886447</c:v>
                </c:pt>
                <c:pt idx="970">
                  <c:v>114.74437553382398</c:v>
                </c:pt>
                <c:pt idx="971">
                  <c:v>114.31106283398788</c:v>
                </c:pt>
                <c:pt idx="972">
                  <c:v>114.31805954883612</c:v>
                </c:pt>
                <c:pt idx="973">
                  <c:v>114.64770344176088</c:v>
                </c:pt>
                <c:pt idx="974">
                  <c:v>114.37690009649799</c:v>
                </c:pt>
                <c:pt idx="975">
                  <c:v>114.49886661980548</c:v>
                </c:pt>
                <c:pt idx="976">
                  <c:v>114.59850378993298</c:v>
                </c:pt>
                <c:pt idx="977">
                  <c:v>114.39643468192588</c:v>
                </c:pt>
                <c:pt idx="978">
                  <c:v>114.49550472654443</c:v>
                </c:pt>
                <c:pt idx="979">
                  <c:v>114.57090343741561</c:v>
                </c:pt>
                <c:pt idx="980">
                  <c:v>114.90068359719817</c:v>
                </c:pt>
                <c:pt idx="981">
                  <c:v>114.58431779461921</c:v>
                </c:pt>
                <c:pt idx="982">
                  <c:v>114.72863633201393</c:v>
                </c:pt>
                <c:pt idx="983">
                  <c:v>114.91947694901046</c:v>
                </c:pt>
                <c:pt idx="984">
                  <c:v>114.60282493944783</c:v>
                </c:pt>
                <c:pt idx="985">
                  <c:v>114.79348215928383</c:v>
                </c:pt>
                <c:pt idx="986">
                  <c:v>114.77698723836443</c:v>
                </c:pt>
                <c:pt idx="987">
                  <c:v>115.12929776754845</c:v>
                </c:pt>
                <c:pt idx="988">
                  <c:v>114.83598101431289</c:v>
                </c:pt>
                <c:pt idx="989">
                  <c:v>114.95701775539249</c:v>
                </c:pt>
                <c:pt idx="990">
                  <c:v>115.079106817487</c:v>
                </c:pt>
                <c:pt idx="991">
                  <c:v>114.69301309550224</c:v>
                </c:pt>
                <c:pt idx="992">
                  <c:v>114.99895255386247</c:v>
                </c:pt>
                <c:pt idx="993">
                  <c:v>115.14346772326434</c:v>
                </c:pt>
                <c:pt idx="994">
                  <c:v>114.7582021245405</c:v>
                </c:pt>
                <c:pt idx="995">
                  <c:v>115.06439446985644</c:v>
                </c:pt>
                <c:pt idx="996">
                  <c:v>115.16233771662115</c:v>
                </c:pt>
                <c:pt idx="997">
                  <c:v>115.42203102686108</c:v>
                </c:pt>
                <c:pt idx="998">
                  <c:v>115.1287777899289</c:v>
                </c:pt>
                <c:pt idx="999">
                  <c:v>115.22692717696532</c:v>
                </c:pt>
                <c:pt idx="1000">
                  <c:v>115.21061033734679</c:v>
                </c:pt>
                <c:pt idx="1001">
                  <c:v>114.89407042666113</c:v>
                </c:pt>
                <c:pt idx="1002">
                  <c:v>115.13070874146723</c:v>
                </c:pt>
                <c:pt idx="1003">
                  <c:v>115.22891800042891</c:v>
                </c:pt>
                <c:pt idx="1004">
                  <c:v>115.53418530394856</c:v>
                </c:pt>
                <c:pt idx="1005">
                  <c:v>115.10327696198613</c:v>
                </c:pt>
                <c:pt idx="1006">
                  <c:v>115.3393159273088</c:v>
                </c:pt>
                <c:pt idx="1007">
                  <c:v>115.52941766720477</c:v>
                </c:pt>
                <c:pt idx="1008">
                  <c:v>115.28252119759748</c:v>
                </c:pt>
                <c:pt idx="1009">
                  <c:v>115.33460558676444</c:v>
                </c:pt>
                <c:pt idx="1010">
                  <c:v>115.63955944636962</c:v>
                </c:pt>
                <c:pt idx="1011">
                  <c:v>115.2778074866884</c:v>
                </c:pt>
                <c:pt idx="1012">
                  <c:v>115.30687157051648</c:v>
                </c:pt>
                <c:pt idx="1013">
                  <c:v>115.47380133866324</c:v>
                </c:pt>
                <c:pt idx="1014">
                  <c:v>115.68690609365342</c:v>
                </c:pt>
                <c:pt idx="1015">
                  <c:v>115.43992917371537</c:v>
                </c:pt>
                <c:pt idx="1016">
                  <c:v>115.60675109019274</c:v>
                </c:pt>
                <c:pt idx="1017">
                  <c:v>115.81959002479533</c:v>
                </c:pt>
                <c:pt idx="1018">
                  <c:v>115.45814772764379</c:v>
                </c:pt>
                <c:pt idx="1019">
                  <c:v>115.48712086642837</c:v>
                </c:pt>
                <c:pt idx="1020">
                  <c:v>115.69973089024666</c:v>
                </c:pt>
                <c:pt idx="1021">
                  <c:v>115.47616792328074</c:v>
                </c:pt>
                <c:pt idx="1022">
                  <c:v>115.64294613462266</c:v>
                </c:pt>
                <c:pt idx="1023">
                  <c:v>115.64904718190974</c:v>
                </c:pt>
                <c:pt idx="1024">
                  <c:v>115.65555593371676</c:v>
                </c:pt>
                <c:pt idx="1025">
                  <c:v>115.54625540964918</c:v>
                </c:pt>
                <c:pt idx="1026">
                  <c:v>115.68996999413548</c:v>
                </c:pt>
                <c:pt idx="1027">
                  <c:v>116.08589871864154</c:v>
                </c:pt>
                <c:pt idx="1028">
                  <c:v>115.70196685268212</c:v>
                </c:pt>
                <c:pt idx="1029">
                  <c:v>115.8914331555315</c:v>
                </c:pt>
                <c:pt idx="1030">
                  <c:v>115.96608687880365</c:v>
                </c:pt>
                <c:pt idx="1031">
                  <c:v>116.15503269322267</c:v>
                </c:pt>
                <c:pt idx="1032">
                  <c:v>115.70282564463628</c:v>
                </c:pt>
                <c:pt idx="1033">
                  <c:v>116.02908166343411</c:v>
                </c:pt>
                <c:pt idx="1034">
                  <c:v>116.24124482621937</c:v>
                </c:pt>
                <c:pt idx="1035">
                  <c:v>115.8119773312265</c:v>
                </c:pt>
                <c:pt idx="1036">
                  <c:v>115.93221293936381</c:v>
                </c:pt>
                <c:pt idx="1037">
                  <c:v>116.21284021700711</c:v>
                </c:pt>
                <c:pt idx="1038">
                  <c:v>116.08153490861758</c:v>
                </c:pt>
                <c:pt idx="1039">
                  <c:v>116.01866236795445</c:v>
                </c:pt>
                <c:pt idx="1040">
                  <c:v>116.09299848230859</c:v>
                </c:pt>
                <c:pt idx="1041">
                  <c:v>116.44179520081258</c:v>
                </c:pt>
                <c:pt idx="1042">
                  <c:v>116.10457401786994</c:v>
                </c:pt>
                <c:pt idx="1043">
                  <c:v>116.20186722267454</c:v>
                </c:pt>
                <c:pt idx="1044">
                  <c:v>116.3454352099983</c:v>
                </c:pt>
                <c:pt idx="1045">
                  <c:v>116.16763105834218</c:v>
                </c:pt>
                <c:pt idx="1046">
                  <c:v>116.150512976176</c:v>
                </c:pt>
                <c:pt idx="1047">
                  <c:v>116.54511185890777</c:v>
                </c:pt>
                <c:pt idx="1048">
                  <c:v>116.04796888461681</c:v>
                </c:pt>
                <c:pt idx="1049">
                  <c:v>116.0080021939005</c:v>
                </c:pt>
                <c:pt idx="1050">
                  <c:v>116.26516178454636</c:v>
                </c:pt>
                <c:pt idx="1051">
                  <c:v>116.70533619503277</c:v>
                </c:pt>
                <c:pt idx="1052">
                  <c:v>116.18531381308685</c:v>
                </c:pt>
                <c:pt idx="1053">
                  <c:v>116.37378289901358</c:v>
                </c:pt>
                <c:pt idx="1054">
                  <c:v>116.65355889926468</c:v>
                </c:pt>
                <c:pt idx="1055">
                  <c:v>116.3395852061609</c:v>
                </c:pt>
                <c:pt idx="1056">
                  <c:v>116.55062853103249</c:v>
                </c:pt>
                <c:pt idx="1057">
                  <c:v>116.60192154213382</c:v>
                </c:pt>
                <c:pt idx="1058">
                  <c:v>116.28793971083246</c:v>
                </c:pt>
                <c:pt idx="1059">
                  <c:v>116.36207124679117</c:v>
                </c:pt>
                <c:pt idx="1060">
                  <c:v>116.55028418500291</c:v>
                </c:pt>
                <c:pt idx="1061">
                  <c:v>116.71617878537279</c:v>
                </c:pt>
                <c:pt idx="1062">
                  <c:v>116.51585928024895</c:v>
                </c:pt>
                <c:pt idx="1063">
                  <c:v>116.63565630255755</c:v>
                </c:pt>
                <c:pt idx="1064">
                  <c:v>116.93759820700274</c:v>
                </c:pt>
                <c:pt idx="1065">
                  <c:v>116.66960549926375</c:v>
                </c:pt>
                <c:pt idx="1066">
                  <c:v>116.74356862659431</c:v>
                </c:pt>
                <c:pt idx="1067">
                  <c:v>116.81750479100742</c:v>
                </c:pt>
                <c:pt idx="1068">
                  <c:v>116.73185082987692</c:v>
                </c:pt>
                <c:pt idx="1069">
                  <c:v>116.69165953038657</c:v>
                </c:pt>
                <c:pt idx="1070">
                  <c:v>116.85684753243311</c:v>
                </c:pt>
                <c:pt idx="1071">
                  <c:v>117.20411832518238</c:v>
                </c:pt>
                <c:pt idx="1072">
                  <c:v>116.54918637014924</c:v>
                </c:pt>
                <c:pt idx="1073">
                  <c:v>116.69138916797169</c:v>
                </c:pt>
                <c:pt idx="1074">
                  <c:v>116.97047366803702</c:v>
                </c:pt>
                <c:pt idx="1075">
                  <c:v>116.63422556143763</c:v>
                </c:pt>
                <c:pt idx="1076">
                  <c:v>116.70803398080926</c:v>
                </c:pt>
                <c:pt idx="1077">
                  <c:v>116.89563786946371</c:v>
                </c:pt>
                <c:pt idx="1078">
                  <c:v>116.7191437484139</c:v>
                </c:pt>
                <c:pt idx="1079">
                  <c:v>116.8385478355242</c:v>
                </c:pt>
                <c:pt idx="1080">
                  <c:v>116.9347349030844</c:v>
                </c:pt>
                <c:pt idx="1081">
                  <c:v>117.30404040241763</c:v>
                </c:pt>
                <c:pt idx="1082">
                  <c:v>116.92298277248955</c:v>
                </c:pt>
                <c:pt idx="1083">
                  <c:v>116.97375104795299</c:v>
                </c:pt>
                <c:pt idx="1084">
                  <c:v>117.16122647913113</c:v>
                </c:pt>
                <c:pt idx="1085">
                  <c:v>116.73444576523895</c:v>
                </c:pt>
                <c:pt idx="1086">
                  <c:v>117.1263570698593</c:v>
                </c:pt>
                <c:pt idx="1087">
                  <c:v>117.15445451665869</c:v>
                </c:pt>
                <c:pt idx="1088">
                  <c:v>117.38722672177192</c:v>
                </c:pt>
                <c:pt idx="1089">
                  <c:v>117.09712995466055</c:v>
                </c:pt>
                <c:pt idx="1090">
                  <c:v>117.17092787931949</c:v>
                </c:pt>
                <c:pt idx="1091">
                  <c:v>117.42587223613202</c:v>
                </c:pt>
                <c:pt idx="1092">
                  <c:v>117.04488628810617</c:v>
                </c:pt>
                <c:pt idx="1093">
                  <c:v>117.27747646612579</c:v>
                </c:pt>
                <c:pt idx="1094">
                  <c:v>117.35075916341145</c:v>
                </c:pt>
                <c:pt idx="1095">
                  <c:v>117.12943083042666</c:v>
                </c:pt>
                <c:pt idx="1096">
                  <c:v>117.0666420556563</c:v>
                </c:pt>
                <c:pt idx="1097">
                  <c:v>117.23097990376539</c:v>
                </c:pt>
                <c:pt idx="1098">
                  <c:v>117.23654889925712</c:v>
                </c:pt>
                <c:pt idx="1099">
                  <c:v>117.15092461377651</c:v>
                </c:pt>
                <c:pt idx="1100">
                  <c:v>117.3150202614521</c:v>
                </c:pt>
                <c:pt idx="1101">
                  <c:v>117.54697119363908</c:v>
                </c:pt>
                <c:pt idx="1102">
                  <c:v>117.21198124691159</c:v>
                </c:pt>
                <c:pt idx="1103">
                  <c:v>117.33090855072692</c:v>
                </c:pt>
                <c:pt idx="1104">
                  <c:v>117.47175994192156</c:v>
                </c:pt>
                <c:pt idx="1105">
                  <c:v>117.61313162973715</c:v>
                </c:pt>
                <c:pt idx="1106">
                  <c:v>117.43697818953251</c:v>
                </c:pt>
                <c:pt idx="1107">
                  <c:v>117.44217981527515</c:v>
                </c:pt>
                <c:pt idx="1108">
                  <c:v>117.74195619191551</c:v>
                </c:pt>
                <c:pt idx="1109">
                  <c:v>117.43004812133529</c:v>
                </c:pt>
                <c:pt idx="1110">
                  <c:v>117.38964213235556</c:v>
                </c:pt>
                <c:pt idx="1111">
                  <c:v>117.68956132477376</c:v>
                </c:pt>
                <c:pt idx="1112">
                  <c:v>117.46822896379217</c:v>
                </c:pt>
                <c:pt idx="1113">
                  <c:v>117.47339017256002</c:v>
                </c:pt>
                <c:pt idx="1114">
                  <c:v>117.68216148802429</c:v>
                </c:pt>
                <c:pt idx="1115">
                  <c:v>117.84601981270453</c:v>
                </c:pt>
                <c:pt idx="1116">
                  <c:v>117.60199925061011</c:v>
                </c:pt>
                <c:pt idx="1117">
                  <c:v>117.6526611814777</c:v>
                </c:pt>
                <c:pt idx="1118">
                  <c:v>117.95162387536271</c:v>
                </c:pt>
                <c:pt idx="1119">
                  <c:v>117.66257734676452</c:v>
                </c:pt>
                <c:pt idx="1120">
                  <c:v>117.48727948596235</c:v>
                </c:pt>
                <c:pt idx="1121">
                  <c:v>117.71841199496225</c:v>
                </c:pt>
                <c:pt idx="1122">
                  <c:v>117.90481521175343</c:v>
                </c:pt>
                <c:pt idx="1123">
                  <c:v>117.59288782322938</c:v>
                </c:pt>
                <c:pt idx="1124">
                  <c:v>117.80142154168493</c:v>
                </c:pt>
                <c:pt idx="1125">
                  <c:v>118.07769663728658</c:v>
                </c:pt>
                <c:pt idx="1126">
                  <c:v>117.63069825438845</c:v>
                </c:pt>
                <c:pt idx="1127">
                  <c:v>117.61315550627364</c:v>
                </c:pt>
                <c:pt idx="1128">
                  <c:v>118.02501942674985</c:v>
                </c:pt>
                <c:pt idx="1129">
                  <c:v>118.12021673055153</c:v>
                </c:pt>
                <c:pt idx="1130">
                  <c:v>117.87687533804046</c:v>
                </c:pt>
                <c:pt idx="1131">
                  <c:v>117.99478180497914</c:v>
                </c:pt>
                <c:pt idx="1132">
                  <c:v>118.20325217153942</c:v>
                </c:pt>
                <c:pt idx="1133">
                  <c:v>117.8466815310104</c:v>
                </c:pt>
                <c:pt idx="1134">
                  <c:v>117.78394298289402</c:v>
                </c:pt>
                <c:pt idx="1135">
                  <c:v>117.99204893904971</c:v>
                </c:pt>
                <c:pt idx="1136">
                  <c:v>118.51600982942227</c:v>
                </c:pt>
                <c:pt idx="1137">
                  <c:v>117.9568084060453</c:v>
                </c:pt>
                <c:pt idx="1138">
                  <c:v>118.02942470277151</c:v>
                </c:pt>
                <c:pt idx="1139">
                  <c:v>118.147556162103</c:v>
                </c:pt>
                <c:pt idx="1140">
                  <c:v>118.0619578530916</c:v>
                </c:pt>
                <c:pt idx="1141">
                  <c:v>118.02162151831499</c:v>
                </c:pt>
                <c:pt idx="1142">
                  <c:v>118.3649992932568</c:v>
                </c:pt>
                <c:pt idx="1143">
                  <c:v>117.94154269057617</c:v>
                </c:pt>
                <c:pt idx="1144">
                  <c:v>118.10407714697402</c:v>
                </c:pt>
                <c:pt idx="1145">
                  <c:v>118.19966919446233</c:v>
                </c:pt>
                <c:pt idx="1146">
                  <c:v>118.51939983103892</c:v>
                </c:pt>
                <c:pt idx="1147">
                  <c:v>118.07391107009886</c:v>
                </c:pt>
                <c:pt idx="1148">
                  <c:v>118.16887458567794</c:v>
                </c:pt>
                <c:pt idx="1149">
                  <c:v>118.48931420449446</c:v>
                </c:pt>
                <c:pt idx="1150">
                  <c:v>118.1109939409103</c:v>
                </c:pt>
                <c:pt idx="1151">
                  <c:v>118.22812105897106</c:v>
                </c:pt>
                <c:pt idx="1152">
                  <c:v>118.43583142199861</c:v>
                </c:pt>
                <c:pt idx="1153">
                  <c:v>118.14813975259699</c:v>
                </c:pt>
                <c:pt idx="1154">
                  <c:v>118.15295403301434</c:v>
                </c:pt>
                <c:pt idx="1155">
                  <c:v>118.49514659044803</c:v>
                </c:pt>
                <c:pt idx="1156">
                  <c:v>118.77031343890224</c:v>
                </c:pt>
                <c:pt idx="1157">
                  <c:v>118.25733728382534</c:v>
                </c:pt>
                <c:pt idx="1158">
                  <c:v>118.37428190896975</c:v>
                </c:pt>
                <c:pt idx="1159">
                  <c:v>118.58142785922087</c:v>
                </c:pt>
                <c:pt idx="1160">
                  <c:v>118.31660877454078</c:v>
                </c:pt>
                <c:pt idx="1161">
                  <c:v>118.47887217689532</c:v>
                </c:pt>
                <c:pt idx="1162">
                  <c:v>118.595980689447</c:v>
                </c:pt>
                <c:pt idx="1163">
                  <c:v>118.93794395247767</c:v>
                </c:pt>
                <c:pt idx="1164">
                  <c:v>118.35788312074021</c:v>
                </c:pt>
                <c:pt idx="1165">
                  <c:v>118.52002173739788</c:v>
                </c:pt>
                <c:pt idx="1166">
                  <c:v>118.81704123794111</c:v>
                </c:pt>
                <c:pt idx="1167">
                  <c:v>118.32708947100275</c:v>
                </c:pt>
                <c:pt idx="1168">
                  <c:v>118.26499534757198</c:v>
                </c:pt>
                <c:pt idx="1169">
                  <c:v>118.69634403344548</c:v>
                </c:pt>
                <c:pt idx="1170">
                  <c:v>118.83568865242131</c:v>
                </c:pt>
                <c:pt idx="1171">
                  <c:v>118.54847198522765</c:v>
                </c:pt>
                <c:pt idx="1172">
                  <c:v>118.6653415307037</c:v>
                </c:pt>
                <c:pt idx="1173">
                  <c:v>118.96170159062757</c:v>
                </c:pt>
                <c:pt idx="1174">
                  <c:v>118.49493059126809</c:v>
                </c:pt>
                <c:pt idx="1175">
                  <c:v>118.52214566015573</c:v>
                </c:pt>
                <c:pt idx="1176">
                  <c:v>118.66164874107375</c:v>
                </c:pt>
                <c:pt idx="1177">
                  <c:v>118.93523746422284</c:v>
                </c:pt>
                <c:pt idx="1178">
                  <c:v>118.58099623890598</c:v>
                </c:pt>
                <c:pt idx="1179">
                  <c:v>118.89949137651774</c:v>
                </c:pt>
                <c:pt idx="1180">
                  <c:v>118.97128955147161</c:v>
                </c:pt>
                <c:pt idx="1181">
                  <c:v>118.63945591015693</c:v>
                </c:pt>
                <c:pt idx="1182">
                  <c:v>118.80090486251856</c:v>
                </c:pt>
                <c:pt idx="1183">
                  <c:v>118.94003766914551</c:v>
                </c:pt>
                <c:pt idx="1184">
                  <c:v>119.28061694535643</c:v>
                </c:pt>
                <c:pt idx="1185">
                  <c:v>118.68010317671815</c:v>
                </c:pt>
                <c:pt idx="1186">
                  <c:v>118.97610386808378</c:v>
                </c:pt>
                <c:pt idx="1187">
                  <c:v>119.07031738161879</c:v>
                </c:pt>
                <c:pt idx="1188">
                  <c:v>118.71638842195875</c:v>
                </c:pt>
                <c:pt idx="1189">
                  <c:v>118.96731434503607</c:v>
                </c:pt>
                <c:pt idx="1190">
                  <c:v>118.99373554233625</c:v>
                </c:pt>
                <c:pt idx="1191">
                  <c:v>118.77468319195282</c:v>
                </c:pt>
                <c:pt idx="1192">
                  <c:v>118.75708750445153</c:v>
                </c:pt>
                <c:pt idx="1193">
                  <c:v>118.89567387358028</c:v>
                </c:pt>
                <c:pt idx="1194">
                  <c:v>118.90057134446226</c:v>
                </c:pt>
                <c:pt idx="1195">
                  <c:v>118.79304278277039</c:v>
                </c:pt>
                <c:pt idx="1196">
                  <c:v>118.90918101391543</c:v>
                </c:pt>
                <c:pt idx="1197">
                  <c:v>118.98099475282982</c:v>
                </c:pt>
                <c:pt idx="1198">
                  <c:v>119.34284218317197</c:v>
                </c:pt>
                <c:pt idx="1199">
                  <c:v>118.94498152947278</c:v>
                </c:pt>
                <c:pt idx="1200">
                  <c:v>119.15069896572868</c:v>
                </c:pt>
                <c:pt idx="1201">
                  <c:v>119.40075111491461</c:v>
                </c:pt>
                <c:pt idx="1202">
                  <c:v>118.89118039822284</c:v>
                </c:pt>
                <c:pt idx="1203">
                  <c:v>119.02962945924287</c:v>
                </c:pt>
                <c:pt idx="1204">
                  <c:v>119.16803133515754</c:v>
                </c:pt>
                <c:pt idx="1205">
                  <c:v>119.48520186465078</c:v>
                </c:pt>
                <c:pt idx="1206">
                  <c:v>119.04274840481139</c:v>
                </c:pt>
                <c:pt idx="1207">
                  <c:v>119.11408864859135</c:v>
                </c:pt>
                <c:pt idx="1208">
                  <c:v>119.38646036867942</c:v>
                </c:pt>
                <c:pt idx="1209">
                  <c:v>119.05580668381577</c:v>
                </c:pt>
                <c:pt idx="1210">
                  <c:v>119.08231655184824</c:v>
                </c:pt>
                <c:pt idx="1211">
                  <c:v>119.30992626252902</c:v>
                </c:pt>
                <c:pt idx="1212">
                  <c:v>119.55977251805535</c:v>
                </c:pt>
                <c:pt idx="1213">
                  <c:v>119.14018977964645</c:v>
                </c:pt>
                <c:pt idx="1214">
                  <c:v>119.25600875779327</c:v>
                </c:pt>
                <c:pt idx="1215">
                  <c:v>119.57278095402449</c:v>
                </c:pt>
                <c:pt idx="1216">
                  <c:v>118.88580915717188</c:v>
                </c:pt>
                <c:pt idx="1217">
                  <c:v>119.1576511819797</c:v>
                </c:pt>
                <c:pt idx="1218">
                  <c:v>119.18421642811785</c:v>
                </c:pt>
                <c:pt idx="1219">
                  <c:v>119.52277992484056</c:v>
                </c:pt>
                <c:pt idx="1220">
                  <c:v>119.14846677823869</c:v>
                </c:pt>
                <c:pt idx="1221">
                  <c:v>119.37523033557761</c:v>
                </c:pt>
                <c:pt idx="1222">
                  <c:v>119.64706000238164</c:v>
                </c:pt>
                <c:pt idx="1223">
                  <c:v>119.25016793120602</c:v>
                </c:pt>
                <c:pt idx="1224">
                  <c:v>119.23212299875524</c:v>
                </c:pt>
                <c:pt idx="1225">
                  <c:v>119.52565998094735</c:v>
                </c:pt>
                <c:pt idx="1226">
                  <c:v>119.1292441724413</c:v>
                </c:pt>
                <c:pt idx="1227">
                  <c:v>119.3338055188122</c:v>
                </c:pt>
                <c:pt idx="1228">
                  <c:v>119.60492094231927</c:v>
                </c:pt>
                <c:pt idx="1229">
                  <c:v>119.76512633972254</c:v>
                </c:pt>
                <c:pt idx="1230">
                  <c:v>119.30184944948047</c:v>
                </c:pt>
                <c:pt idx="1231">
                  <c:v>119.52848504256713</c:v>
                </c:pt>
                <c:pt idx="1232">
                  <c:v>119.73295122408842</c:v>
                </c:pt>
                <c:pt idx="1233">
                  <c:v>119.38107013088432</c:v>
                </c:pt>
                <c:pt idx="1234">
                  <c:v>119.51863018286861</c:v>
                </c:pt>
                <c:pt idx="1235">
                  <c:v>119.65629052375289</c:v>
                </c:pt>
                <c:pt idx="1236">
                  <c:v>119.74915016453951</c:v>
                </c:pt>
                <c:pt idx="1237">
                  <c:v>119.48636165607059</c:v>
                </c:pt>
                <c:pt idx="1238">
                  <c:v>119.446314624629</c:v>
                </c:pt>
                <c:pt idx="1239">
                  <c:v>119.7616346047069</c:v>
                </c:pt>
                <c:pt idx="1240">
                  <c:v>119.65519524623204</c:v>
                </c:pt>
                <c:pt idx="1241">
                  <c:v>119.34798425834481</c:v>
                </c:pt>
                <c:pt idx="1242">
                  <c:v>119.41856463559878</c:v>
                </c:pt>
                <c:pt idx="1243">
                  <c:v>119.68911723560711</c:v>
                </c:pt>
                <c:pt idx="1244">
                  <c:v>120.0261894144661</c:v>
                </c:pt>
                <c:pt idx="1245">
                  <c:v>119.65278470444918</c:v>
                </c:pt>
                <c:pt idx="1246">
                  <c:v>119.72354888988377</c:v>
                </c:pt>
                <c:pt idx="1247">
                  <c:v>119.92744041052788</c:v>
                </c:pt>
                <c:pt idx="1248">
                  <c:v>119.57639231802307</c:v>
                </c:pt>
                <c:pt idx="1249">
                  <c:v>119.69149088757166</c:v>
                </c:pt>
                <c:pt idx="1250">
                  <c:v>119.85046977364919</c:v>
                </c:pt>
                <c:pt idx="1251">
                  <c:v>119.78834600196996</c:v>
                </c:pt>
                <c:pt idx="1252">
                  <c:v>119.6808489244163</c:v>
                </c:pt>
                <c:pt idx="1253">
                  <c:v>119.7514953388968</c:v>
                </c:pt>
                <c:pt idx="1254">
                  <c:v>119.75546072583842</c:v>
                </c:pt>
                <c:pt idx="1255">
                  <c:v>120.11436204643769</c:v>
                </c:pt>
                <c:pt idx="1256">
                  <c:v>119.6303993627177</c:v>
                </c:pt>
                <c:pt idx="1257">
                  <c:v>119.83408866148153</c:v>
                </c:pt>
                <c:pt idx="1258">
                  <c:v>119.86002408784759</c:v>
                </c:pt>
                <c:pt idx="1259">
                  <c:v>120.21837275084482</c:v>
                </c:pt>
                <c:pt idx="1260">
                  <c:v>119.73481448348406</c:v>
                </c:pt>
                <c:pt idx="1261">
                  <c:v>119.91604887613357</c:v>
                </c:pt>
                <c:pt idx="1262">
                  <c:v>119.96422372448569</c:v>
                </c:pt>
                <c:pt idx="1263">
                  <c:v>120.30032671799154</c:v>
                </c:pt>
                <c:pt idx="1264">
                  <c:v>119.79548533536854</c:v>
                </c:pt>
                <c:pt idx="1265">
                  <c:v>119.95429923798525</c:v>
                </c:pt>
                <c:pt idx="1266">
                  <c:v>120.00256571641432</c:v>
                </c:pt>
                <c:pt idx="1267">
                  <c:v>119.78456913961463</c:v>
                </c:pt>
                <c:pt idx="1268">
                  <c:v>119.81086198904381</c:v>
                </c:pt>
                <c:pt idx="1269">
                  <c:v>120.12423348732159</c:v>
                </c:pt>
                <c:pt idx="1270">
                  <c:v>120.26118024254106</c:v>
                </c:pt>
                <c:pt idx="1271">
                  <c:v>119.97691834391333</c:v>
                </c:pt>
                <c:pt idx="1272">
                  <c:v>120.04736078282781</c:v>
                </c:pt>
                <c:pt idx="1273">
                  <c:v>120.31627294688661</c:v>
                </c:pt>
                <c:pt idx="1274">
                  <c:v>120.4527871993746</c:v>
                </c:pt>
                <c:pt idx="1275">
                  <c:v>120.05875171776808</c:v>
                </c:pt>
                <c:pt idx="1276">
                  <c:v>120.26138740765396</c:v>
                </c:pt>
                <c:pt idx="1277">
                  <c:v>120.26573052205089</c:v>
                </c:pt>
                <c:pt idx="1278">
                  <c:v>119.96008869923099</c:v>
                </c:pt>
                <c:pt idx="1279">
                  <c:v>120.11831248661542</c:v>
                </c:pt>
                <c:pt idx="1280">
                  <c:v>120.34257627461898</c:v>
                </c:pt>
                <c:pt idx="1281">
                  <c:v>120.30242857065872</c:v>
                </c:pt>
                <c:pt idx="1282">
                  <c:v>120.12954180845952</c:v>
                </c:pt>
                <c:pt idx="1283">
                  <c:v>120.19933565768474</c:v>
                </c:pt>
                <c:pt idx="1284">
                  <c:v>120.31308838307729</c:v>
                </c:pt>
                <c:pt idx="1285">
                  <c:v>120.53831891771478</c:v>
                </c:pt>
                <c:pt idx="1286">
                  <c:v>120.16663016173698</c:v>
                </c:pt>
                <c:pt idx="1287">
                  <c:v>120.14812253027935</c:v>
                </c:pt>
                <c:pt idx="1288">
                  <c:v>120.61480886389865</c:v>
                </c:pt>
                <c:pt idx="1289">
                  <c:v>120.42086696557601</c:v>
                </c:pt>
                <c:pt idx="1290">
                  <c:v>120.0712982987539</c:v>
                </c:pt>
                <c:pt idx="1291">
                  <c:v>120.20710356900196</c:v>
                </c:pt>
                <c:pt idx="1292">
                  <c:v>120.47555550017444</c:v>
                </c:pt>
                <c:pt idx="1293">
                  <c:v>120.19253329291632</c:v>
                </c:pt>
                <c:pt idx="1294">
                  <c:v>120.32839024208931</c:v>
                </c:pt>
                <c:pt idx="1295">
                  <c:v>120.35404620220106</c:v>
                </c:pt>
                <c:pt idx="1296">
                  <c:v>120.5999625851191</c:v>
                </c:pt>
                <c:pt idx="1297">
                  <c:v>120.20695194098471</c:v>
                </c:pt>
                <c:pt idx="1298">
                  <c:v>120.27678864590393</c:v>
                </c:pt>
                <c:pt idx="1299">
                  <c:v>120.47855250739349</c:v>
                </c:pt>
                <c:pt idx="1300">
                  <c:v>120.70226287055749</c:v>
                </c:pt>
                <c:pt idx="1301">
                  <c:v>120.33191414965199</c:v>
                </c:pt>
                <c:pt idx="1302">
                  <c:v>120.37921026447043</c:v>
                </c:pt>
                <c:pt idx="1303">
                  <c:v>120.42678576333913</c:v>
                </c:pt>
                <c:pt idx="1304">
                  <c:v>120.73849654867672</c:v>
                </c:pt>
                <c:pt idx="1305">
                  <c:v>120.32405246553554</c:v>
                </c:pt>
                <c:pt idx="1306">
                  <c:v>120.65766632142555</c:v>
                </c:pt>
                <c:pt idx="1307">
                  <c:v>120.63887585334891</c:v>
                </c:pt>
                <c:pt idx="1308">
                  <c:v>120.8184191175722</c:v>
                </c:pt>
                <c:pt idx="1309">
                  <c:v>120.42587750215392</c:v>
                </c:pt>
                <c:pt idx="1310">
                  <c:v>120.49563578444145</c:v>
                </c:pt>
                <c:pt idx="1311">
                  <c:v>120.56521721848839</c:v>
                </c:pt>
                <c:pt idx="1312">
                  <c:v>120.61339998582741</c:v>
                </c:pt>
                <c:pt idx="1313">
                  <c:v>120.30838603728461</c:v>
                </c:pt>
                <c:pt idx="1314">
                  <c:v>120.42203085620497</c:v>
                </c:pt>
                <c:pt idx="1315">
                  <c:v>120.62364033855181</c:v>
                </c:pt>
                <c:pt idx="1316">
                  <c:v>120.93423071054752</c:v>
                </c:pt>
                <c:pt idx="1317">
                  <c:v>120.45457894245305</c:v>
                </c:pt>
                <c:pt idx="1318">
                  <c:v>120.52420339660188</c:v>
                </c:pt>
                <c:pt idx="1319">
                  <c:v>120.59380132625478</c:v>
                </c:pt>
                <c:pt idx="1320">
                  <c:v>120.39895915694615</c:v>
                </c:pt>
                <c:pt idx="1321">
                  <c:v>120.44690060069439</c:v>
                </c:pt>
                <c:pt idx="1322">
                  <c:v>120.60376966588899</c:v>
                </c:pt>
                <c:pt idx="1323">
                  <c:v>120.97979852431467</c:v>
                </c:pt>
                <c:pt idx="1324">
                  <c:v>120.54448149655161</c:v>
                </c:pt>
                <c:pt idx="1325">
                  <c:v>120.50402821286104</c:v>
                </c:pt>
                <c:pt idx="1326">
                  <c:v>120.6170663935419</c:v>
                </c:pt>
                <c:pt idx="1327">
                  <c:v>120.92752244417488</c:v>
                </c:pt>
                <c:pt idx="1328">
                  <c:v>120.44861832160927</c:v>
                </c:pt>
                <c:pt idx="1329">
                  <c:v>120.69309383252829</c:v>
                </c:pt>
                <c:pt idx="1330">
                  <c:v>120.76218497442028</c:v>
                </c:pt>
                <c:pt idx="1331">
                  <c:v>121.15989262344033</c:v>
                </c:pt>
                <c:pt idx="1332">
                  <c:v>120.68152633435255</c:v>
                </c:pt>
                <c:pt idx="1333">
                  <c:v>120.77217120712868</c:v>
                </c:pt>
                <c:pt idx="1334">
                  <c:v>120.88498373778452</c:v>
                </c:pt>
                <c:pt idx="1335">
                  <c:v>120.95441775262884</c:v>
                </c:pt>
                <c:pt idx="1336">
                  <c:v>120.69452592188765</c:v>
                </c:pt>
                <c:pt idx="1337">
                  <c:v>120.65465990369012</c:v>
                </c:pt>
                <c:pt idx="1338">
                  <c:v>120.72362678051059</c:v>
                </c:pt>
                <c:pt idx="1339">
                  <c:v>121.16472450870731</c:v>
                </c:pt>
                <c:pt idx="1340">
                  <c:v>120.77396228142749</c:v>
                </c:pt>
                <c:pt idx="1341">
                  <c:v>120.82083444273212</c:v>
                </c:pt>
                <c:pt idx="1342">
                  <c:v>121.1303085115868</c:v>
                </c:pt>
                <c:pt idx="1343">
                  <c:v>120.60880289297376</c:v>
                </c:pt>
                <c:pt idx="1344">
                  <c:v>120.83058836689025</c:v>
                </c:pt>
                <c:pt idx="1345">
                  <c:v>120.98701506487134</c:v>
                </c:pt>
                <c:pt idx="1346">
                  <c:v>121.1871065678518</c:v>
                </c:pt>
                <c:pt idx="1347">
                  <c:v>120.70914729825051</c:v>
                </c:pt>
                <c:pt idx="1348">
                  <c:v>120.79979452754168</c:v>
                </c:pt>
                <c:pt idx="1349">
                  <c:v>120.95595499411513</c:v>
                </c:pt>
                <c:pt idx="1350">
                  <c:v>121.15590472256866</c:v>
                </c:pt>
                <c:pt idx="1351">
                  <c:v>120.85311159773227</c:v>
                </c:pt>
                <c:pt idx="1352">
                  <c:v>120.94396121331181</c:v>
                </c:pt>
                <c:pt idx="1353">
                  <c:v>121.0779930689132</c:v>
                </c:pt>
                <c:pt idx="1354">
                  <c:v>121.27762595568629</c:v>
                </c:pt>
                <c:pt idx="1355">
                  <c:v>120.86613716173645</c:v>
                </c:pt>
                <c:pt idx="1356">
                  <c:v>120.95645080712927</c:v>
                </c:pt>
                <c:pt idx="1357">
                  <c:v>121.00354226134823</c:v>
                </c:pt>
                <c:pt idx="1358">
                  <c:v>121.35561957993605</c:v>
                </c:pt>
                <c:pt idx="1359">
                  <c:v>120.94434955827518</c:v>
                </c:pt>
                <c:pt idx="1360">
                  <c:v>120.83841630252778</c:v>
                </c:pt>
                <c:pt idx="1361">
                  <c:v>121.01617409551534</c:v>
                </c:pt>
                <c:pt idx="1362">
                  <c:v>121.30274579439322</c:v>
                </c:pt>
                <c:pt idx="1363">
                  <c:v>120.89156216915353</c:v>
                </c:pt>
                <c:pt idx="1364">
                  <c:v>120.89467203149536</c:v>
                </c:pt>
                <c:pt idx="1365">
                  <c:v>121.09393162983008</c:v>
                </c:pt>
                <c:pt idx="1366">
                  <c:v>121.38029099573367</c:v>
                </c:pt>
                <c:pt idx="1367">
                  <c:v>121.03469171425036</c:v>
                </c:pt>
                <c:pt idx="1368">
                  <c:v>121.14667965641797</c:v>
                </c:pt>
                <c:pt idx="1369">
                  <c:v>121.30264831361978</c:v>
                </c:pt>
                <c:pt idx="1370">
                  <c:v>121.50120408116629</c:v>
                </c:pt>
                <c:pt idx="1371">
                  <c:v>121.04705430286248</c:v>
                </c:pt>
                <c:pt idx="1372">
                  <c:v>121.26780603387169</c:v>
                </c:pt>
                <c:pt idx="1373">
                  <c:v>121.35787424547294</c:v>
                </c:pt>
                <c:pt idx="1374">
                  <c:v>121.05614130583575</c:v>
                </c:pt>
                <c:pt idx="1375">
                  <c:v>121.21148724021225</c:v>
                </c:pt>
                <c:pt idx="1376">
                  <c:v>121.25798866140303</c:v>
                </c:pt>
                <c:pt idx="1377">
                  <c:v>121.52217039533946</c:v>
                </c:pt>
                <c:pt idx="1378">
                  <c:v>121.17691982329359</c:v>
                </c:pt>
                <c:pt idx="1379">
                  <c:v>121.09350978519808</c:v>
                </c:pt>
                <c:pt idx="1380">
                  <c:v>121.3352218436986</c:v>
                </c:pt>
                <c:pt idx="1381">
                  <c:v>121.55556943236206</c:v>
                </c:pt>
                <c:pt idx="1382">
                  <c:v>121.21050409336641</c:v>
                </c:pt>
                <c:pt idx="1383">
                  <c:v>121.25691451471101</c:v>
                </c:pt>
                <c:pt idx="1384">
                  <c:v>121.43369164118457</c:v>
                </c:pt>
                <c:pt idx="1385">
                  <c:v>121.41547051812535</c:v>
                </c:pt>
                <c:pt idx="1386">
                  <c:v>121.0706163612478</c:v>
                </c:pt>
                <c:pt idx="1387">
                  <c:v>121.13856500431876</c:v>
                </c:pt>
                <c:pt idx="1388">
                  <c:v>121.31568722325312</c:v>
                </c:pt>
                <c:pt idx="1389">
                  <c:v>121.5788412425768</c:v>
                </c:pt>
                <c:pt idx="1390">
                  <c:v>121.1691723085429</c:v>
                </c:pt>
                <c:pt idx="1391">
                  <c:v>121.2806081685365</c:v>
                </c:pt>
                <c:pt idx="1392">
                  <c:v>121.435412131833</c:v>
                </c:pt>
                <c:pt idx="1393">
                  <c:v>121.7637693970932</c:v>
                </c:pt>
                <c:pt idx="1394">
                  <c:v>121.22411748627877</c:v>
                </c:pt>
                <c:pt idx="1395">
                  <c:v>121.3789938713137</c:v>
                </c:pt>
                <c:pt idx="1396">
                  <c:v>121.36013668097706</c:v>
                </c:pt>
                <c:pt idx="1397">
                  <c:v>121.70996613073714</c:v>
                </c:pt>
                <c:pt idx="1398">
                  <c:v>121.32242230030386</c:v>
                </c:pt>
                <c:pt idx="1399">
                  <c:v>121.26020369259101</c:v>
                </c:pt>
                <c:pt idx="1400">
                  <c:v>121.47980396454153</c:v>
                </c:pt>
                <c:pt idx="1401">
                  <c:v>121.74267802438681</c:v>
                </c:pt>
                <c:pt idx="1402">
                  <c:v>121.29033473414552</c:v>
                </c:pt>
                <c:pt idx="1403">
                  <c:v>121.33647248476785</c:v>
                </c:pt>
                <c:pt idx="1404">
                  <c:v>121.62089243871441</c:v>
                </c:pt>
                <c:pt idx="1405">
                  <c:v>121.73193413044953</c:v>
                </c:pt>
                <c:pt idx="1406">
                  <c:v>121.51823238468944</c:v>
                </c:pt>
                <c:pt idx="1407">
                  <c:v>121.49932126851803</c:v>
                </c:pt>
                <c:pt idx="1408">
                  <c:v>121.82681659726512</c:v>
                </c:pt>
                <c:pt idx="1409">
                  <c:v>121.70023259435214</c:v>
                </c:pt>
                <c:pt idx="1410">
                  <c:v>121.20481453213972</c:v>
                </c:pt>
                <c:pt idx="1411">
                  <c:v>121.46726499468866</c:v>
                </c:pt>
                <c:pt idx="1412">
                  <c:v>121.6217509928498</c:v>
                </c:pt>
                <c:pt idx="1413">
                  <c:v>121.2783012641907</c:v>
                </c:pt>
                <c:pt idx="1414">
                  <c:v>121.49734019231471</c:v>
                </c:pt>
                <c:pt idx="1415">
                  <c:v>121.58623535260227</c:v>
                </c:pt>
                <c:pt idx="1416">
                  <c:v>121.82661471958932</c:v>
                </c:pt>
                <c:pt idx="1417">
                  <c:v>121.35375785328443</c:v>
                </c:pt>
                <c:pt idx="1418">
                  <c:v>121.52939078205401</c:v>
                </c:pt>
                <c:pt idx="1419">
                  <c:v>121.6404313229329</c:v>
                </c:pt>
                <c:pt idx="1420">
                  <c:v>121.83740910218103</c:v>
                </c:pt>
                <c:pt idx="1421">
                  <c:v>121.38642752147103</c:v>
                </c:pt>
                <c:pt idx="1422">
                  <c:v>121.49695867146175</c:v>
                </c:pt>
                <c:pt idx="1423">
                  <c:v>121.75849390189364</c:v>
                </c:pt>
                <c:pt idx="1424">
                  <c:v>121.97752099263937</c:v>
                </c:pt>
                <c:pt idx="1425">
                  <c:v>121.59155479428699</c:v>
                </c:pt>
                <c:pt idx="1426">
                  <c:v>121.65862695073406</c:v>
                </c:pt>
                <c:pt idx="1427">
                  <c:v>121.85549942663727</c:v>
                </c:pt>
                <c:pt idx="1428">
                  <c:v>121.59905986316915</c:v>
                </c:pt>
                <c:pt idx="1429">
                  <c:v>121.66639005802358</c:v>
                </c:pt>
                <c:pt idx="1430">
                  <c:v>121.56108259405153</c:v>
                </c:pt>
                <c:pt idx="1431">
                  <c:v>121.71483229083805</c:v>
                </c:pt>
                <c:pt idx="1432">
                  <c:v>122.04093067193219</c:v>
                </c:pt>
                <c:pt idx="1433">
                  <c:v>121.41831459540879</c:v>
                </c:pt>
                <c:pt idx="1434">
                  <c:v>121.6146597325469</c:v>
                </c:pt>
                <c:pt idx="1435">
                  <c:v>121.78999606922542</c:v>
                </c:pt>
                <c:pt idx="1436">
                  <c:v>121.96527272578805</c:v>
                </c:pt>
                <c:pt idx="1437">
                  <c:v>121.55809679295874</c:v>
                </c:pt>
                <c:pt idx="1438">
                  <c:v>121.79752686796468</c:v>
                </c:pt>
                <c:pt idx="1439">
                  <c:v>122.03687539658631</c:v>
                </c:pt>
                <c:pt idx="1440">
                  <c:v>122.08287956568199</c:v>
                </c:pt>
                <c:pt idx="1441">
                  <c:v>121.69730027423344</c:v>
                </c:pt>
                <c:pt idx="1442">
                  <c:v>121.87223655136557</c:v>
                </c:pt>
                <c:pt idx="1443">
                  <c:v>121.89653915935435</c:v>
                </c:pt>
                <c:pt idx="1444">
                  <c:v>122.09244190187769</c:v>
                </c:pt>
                <c:pt idx="1445">
                  <c:v>121.72891430584309</c:v>
                </c:pt>
                <c:pt idx="1446">
                  <c:v>121.79610004083941</c:v>
                </c:pt>
                <c:pt idx="1447">
                  <c:v>121.90583175677091</c:v>
                </c:pt>
                <c:pt idx="1448">
                  <c:v>122.16644342507885</c:v>
                </c:pt>
                <c:pt idx="1449">
                  <c:v>121.86780075362793</c:v>
                </c:pt>
                <c:pt idx="1450">
                  <c:v>121.87052718903607</c:v>
                </c:pt>
                <c:pt idx="1451">
                  <c:v>121.8729364265464</c:v>
                </c:pt>
                <c:pt idx="1452">
                  <c:v>122.26222548004534</c:v>
                </c:pt>
                <c:pt idx="1453">
                  <c:v>121.81292721838003</c:v>
                </c:pt>
                <c:pt idx="1454">
                  <c:v>121.90161930734575</c:v>
                </c:pt>
                <c:pt idx="1455">
                  <c:v>121.96831943581606</c:v>
                </c:pt>
                <c:pt idx="1456">
                  <c:v>122.20674708764494</c:v>
                </c:pt>
                <c:pt idx="1457">
                  <c:v>121.54363728085661</c:v>
                </c:pt>
                <c:pt idx="1458">
                  <c:v>121.7614961155229</c:v>
                </c:pt>
                <c:pt idx="1459">
                  <c:v>121.93492518201481</c:v>
                </c:pt>
                <c:pt idx="1460">
                  <c:v>122.00216018461833</c:v>
                </c:pt>
                <c:pt idx="1461">
                  <c:v>121.63899382043303</c:v>
                </c:pt>
                <c:pt idx="1462">
                  <c:v>121.77033667305341</c:v>
                </c:pt>
                <c:pt idx="1463">
                  <c:v>121.98749406084795</c:v>
                </c:pt>
                <c:pt idx="1464">
                  <c:v>122.26880777162768</c:v>
                </c:pt>
                <c:pt idx="1465">
                  <c:v>121.84204911361491</c:v>
                </c:pt>
                <c:pt idx="1466">
                  <c:v>121.84452304568606</c:v>
                </c:pt>
                <c:pt idx="1467">
                  <c:v>122.08249375278928</c:v>
                </c:pt>
                <c:pt idx="1468">
                  <c:v>122.19231611234943</c:v>
                </c:pt>
                <c:pt idx="1469">
                  <c:v>121.78710214277902</c:v>
                </c:pt>
                <c:pt idx="1470">
                  <c:v>121.89630106707904</c:v>
                </c:pt>
                <c:pt idx="1471">
                  <c:v>122.09152425640031</c:v>
                </c:pt>
                <c:pt idx="1472">
                  <c:v>122.28699268770379</c:v>
                </c:pt>
                <c:pt idx="1473">
                  <c:v>121.75278164152257</c:v>
                </c:pt>
                <c:pt idx="1474">
                  <c:v>121.9056837874989</c:v>
                </c:pt>
                <c:pt idx="1475">
                  <c:v>122.03617223897436</c:v>
                </c:pt>
                <c:pt idx="1476">
                  <c:v>122.40271856269635</c:v>
                </c:pt>
                <c:pt idx="1477">
                  <c:v>121.97620284495332</c:v>
                </c:pt>
                <c:pt idx="1478">
                  <c:v>122.02156513768779</c:v>
                </c:pt>
                <c:pt idx="1479">
                  <c:v>122.10957424828416</c:v>
                </c:pt>
                <c:pt idx="1480">
                  <c:v>122.17614180907731</c:v>
                </c:pt>
                <c:pt idx="1481">
                  <c:v>122.11441028756286</c:v>
                </c:pt>
                <c:pt idx="1482">
                  <c:v>121.75244763678938</c:v>
                </c:pt>
                <c:pt idx="1483">
                  <c:v>121.92585571385581</c:v>
                </c:pt>
                <c:pt idx="1484">
                  <c:v>122.18478167920256</c:v>
                </c:pt>
                <c:pt idx="1485">
                  <c:v>122.44393370559436</c:v>
                </c:pt>
                <c:pt idx="1486">
                  <c:v>121.97502592023625</c:v>
                </c:pt>
                <c:pt idx="1487">
                  <c:v>121.91334816014842</c:v>
                </c:pt>
                <c:pt idx="1488">
                  <c:v>122.0434891900494</c:v>
                </c:pt>
                <c:pt idx="1489">
                  <c:v>122.08869740505583</c:v>
                </c:pt>
                <c:pt idx="1490">
                  <c:v>122.32594257951052</c:v>
                </c:pt>
                <c:pt idx="1491">
                  <c:v>121.87938878113596</c:v>
                </c:pt>
                <c:pt idx="1492">
                  <c:v>122.11642375992074</c:v>
                </c:pt>
                <c:pt idx="1493">
                  <c:v>122.1186830847065</c:v>
                </c:pt>
                <c:pt idx="1494">
                  <c:v>122.29213760704215</c:v>
                </c:pt>
                <c:pt idx="1495">
                  <c:v>122.52850588385269</c:v>
                </c:pt>
                <c:pt idx="1496">
                  <c:v>122.14614833221395</c:v>
                </c:pt>
                <c:pt idx="1497">
                  <c:v>122.1485342237836</c:v>
                </c:pt>
                <c:pt idx="1498">
                  <c:v>122.2147993834019</c:v>
                </c:pt>
                <c:pt idx="1499">
                  <c:v>122.53653919794243</c:v>
                </c:pt>
                <c:pt idx="1500">
                  <c:v>122.04785035651059</c:v>
                </c:pt>
                <c:pt idx="1501">
                  <c:v>122.24226317863844</c:v>
                </c:pt>
                <c:pt idx="1502">
                  <c:v>122.28664247574511</c:v>
                </c:pt>
                <c:pt idx="1503">
                  <c:v>122.28849711015823</c:v>
                </c:pt>
                <c:pt idx="1504">
                  <c:v>122.54658662223704</c:v>
                </c:pt>
                <c:pt idx="1505">
                  <c:v>121.88797290932177</c:v>
                </c:pt>
                <c:pt idx="1506">
                  <c:v>121.84754387581603</c:v>
                </c:pt>
                <c:pt idx="1507">
                  <c:v>122.23299641306807</c:v>
                </c:pt>
                <c:pt idx="1508">
                  <c:v>122.19267106622834</c:v>
                </c:pt>
                <c:pt idx="1509">
                  <c:v>122.55678097251024</c:v>
                </c:pt>
                <c:pt idx="1510">
                  <c:v>122.82418326799899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3D-4216-AA4A-D5A82FE4467F}"/>
            </c:ext>
          </c:extLst>
        </c:ser>
        <c:ser>
          <c:idx val="1"/>
          <c:order val="1"/>
          <c:tx>
            <c:v>HCR3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2"/>
              </a:solidFill>
              <a:ln w="19050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4205433166519207E-2"/>
                  <c:y val="0.14282054548037085"/>
                </c:manualLayout>
              </c:layout>
              <c:numFmt formatCode="General" sourceLinked="0"/>
              <c:spPr>
                <a:solidFill>
                  <a:schemeClr val="lt1"/>
                </a:solidFill>
                <a:ln w="25400" cap="flat" cmpd="sng" algn="ctr">
                  <a:solidFill>
                    <a:schemeClr val="accent2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'INPUT YOUR TEST DATA HERE'!$AE$3:$AE$1512</c:f>
              <c:numCache>
                <c:formatCode>0.00</c:formatCode>
                <c:ptCount val="1510"/>
                <c:pt idx="0">
                  <c:v>146.20000000000005</c:v>
                </c:pt>
                <c:pt idx="1">
                  <c:v>147.19910022223229</c:v>
                </c:pt>
                <c:pt idx="2">
                  <c:v>148.46517872976028</c:v>
                </c:pt>
                <c:pt idx="3">
                  <c:v>149.26583250454962</c:v>
                </c:pt>
                <c:pt idx="4">
                  <c:v>149.39523678107764</c:v>
                </c:pt>
                <c:pt idx="5">
                  <c:v>149.8183719111554</c:v>
                </c:pt>
                <c:pt idx="6">
                  <c:v>149.92340530115416</c:v>
                </c:pt>
                <c:pt idx="7">
                  <c:v>149.53696696004101</c:v>
                </c:pt>
                <c:pt idx="8">
                  <c:v>149.40917396419877</c:v>
                </c:pt>
                <c:pt idx="9">
                  <c:v>149.32234915763183</c:v>
                </c:pt>
                <c:pt idx="10">
                  <c:v>148.50887666726805</c:v>
                </c:pt>
                <c:pt idx="11">
                  <c:v>148.34817685605276</c:v>
                </c:pt>
                <c:pt idx="12">
                  <c:v>148.1078328869782</c:v>
                </c:pt>
                <c:pt idx="13">
                  <c:v>147.80866040653655</c:v>
                </c:pt>
                <c:pt idx="14">
                  <c:v>147.58866839786845</c:v>
                </c:pt>
                <c:pt idx="15">
                  <c:v>147.32148234774996</c:v>
                </c:pt>
                <c:pt idx="16">
                  <c:v>147.02186631448387</c:v>
                </c:pt>
                <c:pt idx="17">
                  <c:v>146.77501871633694</c:v>
                </c:pt>
                <c:pt idx="18">
                  <c:v>146.2280973652409</c:v>
                </c:pt>
                <c:pt idx="19">
                  <c:v>145.96597055091036</c:v>
                </c:pt>
                <c:pt idx="20">
                  <c:v>146.33938100108128</c:v>
                </c:pt>
                <c:pt idx="21">
                  <c:v>145.69191361937862</c:v>
                </c:pt>
                <c:pt idx="22">
                  <c:v>145.49153153881343</c:v>
                </c:pt>
                <c:pt idx="23">
                  <c:v>145.15888010126037</c:v>
                </c:pt>
                <c:pt idx="24">
                  <c:v>145.01475665730482</c:v>
                </c:pt>
                <c:pt idx="25">
                  <c:v>144.78755591549168</c:v>
                </c:pt>
                <c:pt idx="26">
                  <c:v>145.09236624007463</c:v>
                </c:pt>
                <c:pt idx="27">
                  <c:v>145.02342999365385</c:v>
                </c:pt>
                <c:pt idx="28">
                  <c:v>144.92227110044661</c:v>
                </c:pt>
                <c:pt idx="29">
                  <c:v>144.72091568797754</c:v>
                </c:pt>
                <c:pt idx="30">
                  <c:v>144.65152776296884</c:v>
                </c:pt>
                <c:pt idx="31">
                  <c:v>144.49713090007725</c:v>
                </c:pt>
                <c:pt idx="32">
                  <c:v>144.0273948870265</c:v>
                </c:pt>
                <c:pt idx="33">
                  <c:v>143.91449524202102</c:v>
                </c:pt>
                <c:pt idx="34">
                  <c:v>144.07639451762054</c:v>
                </c:pt>
                <c:pt idx="35">
                  <c:v>143.7214621824395</c:v>
                </c:pt>
                <c:pt idx="36">
                  <c:v>144.07199583703084</c:v>
                </c:pt>
                <c:pt idx="37">
                  <c:v>143.97518675387488</c:v>
                </c:pt>
                <c:pt idx="38">
                  <c:v>143.89358184004186</c:v>
                </c:pt>
                <c:pt idx="39">
                  <c:v>143.79632058661156</c:v>
                </c:pt>
                <c:pt idx="40">
                  <c:v>143.89361826414222</c:v>
                </c:pt>
                <c:pt idx="41">
                  <c:v>143.91709077849134</c:v>
                </c:pt>
                <c:pt idx="42">
                  <c:v>143.41952519710219</c:v>
                </c:pt>
                <c:pt idx="43">
                  <c:v>143.39530196879855</c:v>
                </c:pt>
                <c:pt idx="44">
                  <c:v>143.44479009123057</c:v>
                </c:pt>
                <c:pt idx="45">
                  <c:v>143.11500817734259</c:v>
                </c:pt>
                <c:pt idx="46">
                  <c:v>143.24322227223354</c:v>
                </c:pt>
                <c:pt idx="47">
                  <c:v>142.87650318523322</c:v>
                </c:pt>
                <c:pt idx="48">
                  <c:v>142.97266946664467</c:v>
                </c:pt>
                <c:pt idx="49">
                  <c:v>143.2846621967127</c:v>
                </c:pt>
                <c:pt idx="50">
                  <c:v>143.44910257538822</c:v>
                </c:pt>
                <c:pt idx="51">
                  <c:v>143.35529556417993</c:v>
                </c:pt>
                <c:pt idx="52">
                  <c:v>143.4719512567338</c:v>
                </c:pt>
                <c:pt idx="53">
                  <c:v>144.01461417282468</c:v>
                </c:pt>
                <c:pt idx="54">
                  <c:v>143.92556693455236</c:v>
                </c:pt>
                <c:pt idx="55">
                  <c:v>143.8679095040614</c:v>
                </c:pt>
                <c:pt idx="56">
                  <c:v>144.36774361217681</c:v>
                </c:pt>
                <c:pt idx="57">
                  <c:v>144.41463962751163</c:v>
                </c:pt>
                <c:pt idx="58">
                  <c:v>144.48772994009232</c:v>
                </c:pt>
                <c:pt idx="59">
                  <c:v>145.15518105992186</c:v>
                </c:pt>
                <c:pt idx="60">
                  <c:v>145.05393987591594</c:v>
                </c:pt>
                <c:pt idx="61">
                  <c:v>145.24724784090085</c:v>
                </c:pt>
                <c:pt idx="62">
                  <c:v>145.51920864647298</c:v>
                </c:pt>
                <c:pt idx="63">
                  <c:v>146.06446742396992</c:v>
                </c:pt>
                <c:pt idx="64">
                  <c:v>146.47809251726676</c:v>
                </c:pt>
                <c:pt idx="65">
                  <c:v>146.4703611608669</c:v>
                </c:pt>
                <c:pt idx="66">
                  <c:v>146.48359852067659</c:v>
                </c:pt>
                <c:pt idx="67">
                  <c:v>146.69141422011813</c:v>
                </c:pt>
                <c:pt idx="68">
                  <c:v>147.25165671031539</c:v>
                </c:pt>
                <c:pt idx="69">
                  <c:v>147.16910581983109</c:v>
                </c:pt>
                <c:pt idx="70">
                  <c:v>148.02389098946225</c:v>
                </c:pt>
                <c:pt idx="71">
                  <c:v>147.90463196259185</c:v>
                </c:pt>
                <c:pt idx="72">
                  <c:v>148.13767794353731</c:v>
                </c:pt>
                <c:pt idx="73">
                  <c:v>148.33919724675457</c:v>
                </c:pt>
                <c:pt idx="74">
                  <c:v>148.79807282308161</c:v>
                </c:pt>
                <c:pt idx="75">
                  <c:v>148.57799262828678</c:v>
                </c:pt>
                <c:pt idx="76">
                  <c:v>149.18406579138144</c:v>
                </c:pt>
                <c:pt idx="77">
                  <c:v>149.55868657313994</c:v>
                </c:pt>
                <c:pt idx="78">
                  <c:v>150.03783010914606</c:v>
                </c:pt>
                <c:pt idx="79">
                  <c:v>150.15956377823267</c:v>
                </c:pt>
                <c:pt idx="80">
                  <c:v>150.3172392517456</c:v>
                </c:pt>
                <c:pt idx="81">
                  <c:v>150.71220912142724</c:v>
                </c:pt>
                <c:pt idx="82">
                  <c:v>150.84988467047663</c:v>
                </c:pt>
                <c:pt idx="83">
                  <c:v>151.65448067845051</c:v>
                </c:pt>
                <c:pt idx="84">
                  <c:v>151.58514361103306</c:v>
                </c:pt>
                <c:pt idx="85">
                  <c:v>152.27466736542118</c:v>
                </c:pt>
                <c:pt idx="86">
                  <c:v>152.14763610699549</c:v>
                </c:pt>
                <c:pt idx="87">
                  <c:v>152.56802206385669</c:v>
                </c:pt>
                <c:pt idx="88">
                  <c:v>153.24064502055114</c:v>
                </c:pt>
                <c:pt idx="89">
                  <c:v>153.48696198956873</c:v>
                </c:pt>
                <c:pt idx="90">
                  <c:v>153.65446401678014</c:v>
                </c:pt>
                <c:pt idx="91">
                  <c:v>153.92174897741683</c:v>
                </c:pt>
                <c:pt idx="92">
                  <c:v>154.71534391097748</c:v>
                </c:pt>
                <c:pt idx="93">
                  <c:v>155.08232713147811</c:v>
                </c:pt>
                <c:pt idx="94">
                  <c:v>155.47034316855849</c:v>
                </c:pt>
                <c:pt idx="95">
                  <c:v>155.53724414805112</c:v>
                </c:pt>
                <c:pt idx="96">
                  <c:v>155.89923658067619</c:v>
                </c:pt>
                <c:pt idx="97">
                  <c:v>156.19181240374814</c:v>
                </c:pt>
                <c:pt idx="98">
                  <c:v>156.67497540275951</c:v>
                </c:pt>
                <c:pt idx="99">
                  <c:v>156.84117451295788</c:v>
                </c:pt>
                <c:pt idx="100">
                  <c:v>157.5549061518264</c:v>
                </c:pt>
                <c:pt idx="101">
                  <c:v>157.76380605040731</c:v>
                </c:pt>
                <c:pt idx="102">
                  <c:v>158.25112717943671</c:v>
                </c:pt>
                <c:pt idx="103">
                  <c:v>158.48587354600375</c:v>
                </c:pt>
                <c:pt idx="104">
                  <c:v>158.87752489526588</c:v>
                </c:pt>
                <c:pt idx="105">
                  <c:v>159.28610043613969</c:v>
                </c:pt>
                <c:pt idx="106">
                  <c:v>159.77746422653462</c:v>
                </c:pt>
                <c:pt idx="107">
                  <c:v>160.36428280038024</c:v>
                </c:pt>
                <c:pt idx="108">
                  <c:v>160.34614019104299</c:v>
                </c:pt>
                <c:pt idx="109">
                  <c:v>160.65417668843179</c:v>
                </c:pt>
                <c:pt idx="110">
                  <c:v>161.24032550786387</c:v>
                </c:pt>
                <c:pt idx="111">
                  <c:v>161.54821185977505</c:v>
                </c:pt>
                <c:pt idx="112">
                  <c:v>162.1038318918209</c:v>
                </c:pt>
                <c:pt idx="113">
                  <c:v>162.51565563246692</c:v>
                </c:pt>
                <c:pt idx="114">
                  <c:v>162.72313194385862</c:v>
                </c:pt>
                <c:pt idx="115">
                  <c:v>163.06957629992348</c:v>
                </c:pt>
                <c:pt idx="116">
                  <c:v>163.48554950138117</c:v>
                </c:pt>
                <c:pt idx="117">
                  <c:v>163.82329467923921</c:v>
                </c:pt>
                <c:pt idx="118">
                  <c:v>164.38244252530853</c:v>
                </c:pt>
                <c:pt idx="119">
                  <c:v>164.63262932941825</c:v>
                </c:pt>
                <c:pt idx="120">
                  <c:v>165.23937574539514</c:v>
                </c:pt>
                <c:pt idx="121">
                  <c:v>165.55061013528132</c:v>
                </c:pt>
                <c:pt idx="122">
                  <c:v>166.25278783727805</c:v>
                </c:pt>
                <c:pt idx="123">
                  <c:v>166.62921595937343</c:v>
                </c:pt>
                <c:pt idx="124">
                  <c:v>166.63098569110889</c:v>
                </c:pt>
                <c:pt idx="125">
                  <c:v>167.25924568938143</c:v>
                </c:pt>
                <c:pt idx="126">
                  <c:v>167.51752231903401</c:v>
                </c:pt>
                <c:pt idx="127">
                  <c:v>167.92362524699843</c:v>
                </c:pt>
                <c:pt idx="128">
                  <c:v>168.57749148566836</c:v>
                </c:pt>
                <c:pt idx="129">
                  <c:v>168.44883780616124</c:v>
                </c:pt>
                <c:pt idx="130">
                  <c:v>168.98053952159353</c:v>
                </c:pt>
                <c:pt idx="131">
                  <c:v>169.63826370283891</c:v>
                </c:pt>
                <c:pt idx="132">
                  <c:v>169.55746654741387</c:v>
                </c:pt>
                <c:pt idx="133">
                  <c:v>170.36306878342691</c:v>
                </c:pt>
                <c:pt idx="134">
                  <c:v>170.81656234973843</c:v>
                </c:pt>
                <c:pt idx="135">
                  <c:v>171.54340057229774</c:v>
                </c:pt>
                <c:pt idx="136">
                  <c:v>171.69653383604356</c:v>
                </c:pt>
                <c:pt idx="137">
                  <c:v>172.4755180705871</c:v>
                </c:pt>
                <c:pt idx="138">
                  <c:v>172.25054323044094</c:v>
                </c:pt>
                <c:pt idx="139">
                  <c:v>172.69911533664924</c:v>
                </c:pt>
                <c:pt idx="140">
                  <c:v>173.17373037834898</c:v>
                </c:pt>
                <c:pt idx="141">
                  <c:v>173.63040959675612</c:v>
                </c:pt>
                <c:pt idx="142">
                  <c:v>174.0011409729218</c:v>
                </c:pt>
                <c:pt idx="143">
                  <c:v>174.32340574578529</c:v>
                </c:pt>
                <c:pt idx="144">
                  <c:v>174.75395562129836</c:v>
                </c:pt>
                <c:pt idx="145">
                  <c:v>175.1241469447283</c:v>
                </c:pt>
                <c:pt idx="146">
                  <c:v>175.5764918023861</c:v>
                </c:pt>
                <c:pt idx="147">
                  <c:v>175.92456269907848</c:v>
                </c:pt>
                <c:pt idx="148">
                  <c:v>176.12455762431705</c:v>
                </c:pt>
                <c:pt idx="149">
                  <c:v>176.16472491519386</c:v>
                </c:pt>
                <c:pt idx="150">
                  <c:v>176.71693474025915</c:v>
                </c:pt>
                <c:pt idx="151">
                  <c:v>177.39448772765809</c:v>
                </c:pt>
                <c:pt idx="152">
                  <c:v>177.61238659421258</c:v>
                </c:pt>
                <c:pt idx="153">
                  <c:v>177.81210630449857</c:v>
                </c:pt>
                <c:pt idx="154">
                  <c:v>178.11165219072848</c:v>
                </c:pt>
                <c:pt idx="155">
                  <c:v>178.48523642498043</c:v>
                </c:pt>
                <c:pt idx="156">
                  <c:v>178.73277702502878</c:v>
                </c:pt>
                <c:pt idx="157">
                  <c:v>179.25796012789488</c:v>
                </c:pt>
                <c:pt idx="158">
                  <c:v>179.41995663781177</c:v>
                </c:pt>
                <c:pt idx="159">
                  <c:v>179.79702166534736</c:v>
                </c:pt>
                <c:pt idx="160">
                  <c:v>180.2479347065397</c:v>
                </c:pt>
                <c:pt idx="161">
                  <c:v>180.7656545992707</c:v>
                </c:pt>
                <c:pt idx="162">
                  <c:v>181.08704210021193</c:v>
                </c:pt>
                <c:pt idx="163">
                  <c:v>181.50770687400728</c:v>
                </c:pt>
                <c:pt idx="164">
                  <c:v>181.92906746159156</c:v>
                </c:pt>
                <c:pt idx="165">
                  <c:v>182.12751784480429</c:v>
                </c:pt>
                <c:pt idx="166">
                  <c:v>182.74855674013884</c:v>
                </c:pt>
                <c:pt idx="167">
                  <c:v>183.24742596246824</c:v>
                </c:pt>
                <c:pt idx="168">
                  <c:v>183.26081113215491</c:v>
                </c:pt>
                <c:pt idx="169">
                  <c:v>183.71131009582427</c:v>
                </c:pt>
                <c:pt idx="170">
                  <c:v>183.70948583340538</c:v>
                </c:pt>
                <c:pt idx="171">
                  <c:v>184.37818136939046</c:v>
                </c:pt>
                <c:pt idx="172">
                  <c:v>184.57284060173356</c:v>
                </c:pt>
                <c:pt idx="173">
                  <c:v>185.07099372174343</c:v>
                </c:pt>
                <c:pt idx="174">
                  <c:v>185.53952547442492</c:v>
                </c:pt>
                <c:pt idx="175">
                  <c:v>185.90849694995296</c:v>
                </c:pt>
                <c:pt idx="176">
                  <c:v>186.49495745363424</c:v>
                </c:pt>
                <c:pt idx="177">
                  <c:v>186.45619443756544</c:v>
                </c:pt>
                <c:pt idx="178">
                  <c:v>186.79154380712839</c:v>
                </c:pt>
                <c:pt idx="179">
                  <c:v>186.83383820119292</c:v>
                </c:pt>
                <c:pt idx="180">
                  <c:v>187.30247113774493</c:v>
                </c:pt>
                <c:pt idx="181">
                  <c:v>187.69644865993325</c:v>
                </c:pt>
                <c:pt idx="182">
                  <c:v>188.04252835638795</c:v>
                </c:pt>
                <c:pt idx="183">
                  <c:v>188.33278097596963</c:v>
                </c:pt>
                <c:pt idx="184">
                  <c:v>188.65626866674165</c:v>
                </c:pt>
                <c:pt idx="185">
                  <c:v>188.64663396012736</c:v>
                </c:pt>
                <c:pt idx="186">
                  <c:v>189.54400928412269</c:v>
                </c:pt>
                <c:pt idx="187">
                  <c:v>189.86015650519425</c:v>
                </c:pt>
                <c:pt idx="188">
                  <c:v>190.10607239246696</c:v>
                </c:pt>
                <c:pt idx="189">
                  <c:v>190.82506124047387</c:v>
                </c:pt>
                <c:pt idx="190">
                  <c:v>190.71873653083969</c:v>
                </c:pt>
                <c:pt idx="191">
                  <c:v>191.10925895682448</c:v>
                </c:pt>
                <c:pt idx="192">
                  <c:v>191.17340394534534</c:v>
                </c:pt>
                <c:pt idx="193">
                  <c:v>191.54775012863416</c:v>
                </c:pt>
                <c:pt idx="194">
                  <c:v>191.73785513880466</c:v>
                </c:pt>
                <c:pt idx="195">
                  <c:v>192.35711619988967</c:v>
                </c:pt>
                <c:pt idx="196">
                  <c:v>192.6988165074788</c:v>
                </c:pt>
                <c:pt idx="197">
                  <c:v>192.86298657200228</c:v>
                </c:pt>
                <c:pt idx="198">
                  <c:v>192.95637057703618</c:v>
                </c:pt>
                <c:pt idx="199">
                  <c:v>193.24959858811269</c:v>
                </c:pt>
                <c:pt idx="200">
                  <c:v>193.6167479517436</c:v>
                </c:pt>
                <c:pt idx="201">
                  <c:v>194.032626608567</c:v>
                </c:pt>
                <c:pt idx="202">
                  <c:v>194.09999518666558</c:v>
                </c:pt>
                <c:pt idx="203">
                  <c:v>194.51559469504582</c:v>
                </c:pt>
                <c:pt idx="204">
                  <c:v>194.75988203956513</c:v>
                </c:pt>
                <c:pt idx="205">
                  <c:v>195.45290778641333</c:v>
                </c:pt>
                <c:pt idx="206">
                  <c:v>195.54577624539297</c:v>
                </c:pt>
                <c:pt idx="207">
                  <c:v>196.0449580930902</c:v>
                </c:pt>
                <c:pt idx="208">
                  <c:v>196.10249136868356</c:v>
                </c:pt>
                <c:pt idx="209">
                  <c:v>196.34648064777514</c:v>
                </c:pt>
                <c:pt idx="210">
                  <c:v>196.48453156542638</c:v>
                </c:pt>
                <c:pt idx="211">
                  <c:v>196.8030457808573</c:v>
                </c:pt>
                <c:pt idx="212">
                  <c:v>197.06983691218079</c:v>
                </c:pt>
                <c:pt idx="213">
                  <c:v>197.56193748650708</c:v>
                </c:pt>
                <c:pt idx="214">
                  <c:v>198.06089393484018</c:v>
                </c:pt>
                <c:pt idx="215">
                  <c:v>198.01807298925144</c:v>
                </c:pt>
                <c:pt idx="216">
                  <c:v>198.45891514892855</c:v>
                </c:pt>
                <c:pt idx="217">
                  <c:v>198.82243070131483</c:v>
                </c:pt>
                <c:pt idx="218">
                  <c:v>198.94351176865831</c:v>
                </c:pt>
                <c:pt idx="219">
                  <c:v>199.55846313094526</c:v>
                </c:pt>
                <c:pt idx="220">
                  <c:v>199.747311494374</c:v>
                </c:pt>
                <c:pt idx="221">
                  <c:v>200.1138006785356</c:v>
                </c:pt>
                <c:pt idx="222">
                  <c:v>200.33173276323225</c:v>
                </c:pt>
                <c:pt idx="223">
                  <c:v>200.79494196915783</c:v>
                </c:pt>
                <c:pt idx="224">
                  <c:v>200.88714090662791</c:v>
                </c:pt>
                <c:pt idx="225">
                  <c:v>200.67570740439959</c:v>
                </c:pt>
                <c:pt idx="226">
                  <c:v>201.49354304094118</c:v>
                </c:pt>
                <c:pt idx="227">
                  <c:v>201.55684326059389</c:v>
                </c:pt>
                <c:pt idx="228">
                  <c:v>201.7200163405135</c:v>
                </c:pt>
                <c:pt idx="229">
                  <c:v>202.06033288750592</c:v>
                </c:pt>
                <c:pt idx="230">
                  <c:v>202.47786973402947</c:v>
                </c:pt>
                <c:pt idx="231">
                  <c:v>202.8692012850604</c:v>
                </c:pt>
                <c:pt idx="232">
                  <c:v>203.36954932559081</c:v>
                </c:pt>
                <c:pt idx="233">
                  <c:v>203.07533063697446</c:v>
                </c:pt>
                <c:pt idx="234">
                  <c:v>203.43570895542916</c:v>
                </c:pt>
                <c:pt idx="235">
                  <c:v>203.65288782842765</c:v>
                </c:pt>
                <c:pt idx="236">
                  <c:v>204.42988027440794</c:v>
                </c:pt>
                <c:pt idx="237">
                  <c:v>204.45826634944052</c:v>
                </c:pt>
                <c:pt idx="238">
                  <c:v>204.54958770444978</c:v>
                </c:pt>
                <c:pt idx="239">
                  <c:v>205.14074597486734</c:v>
                </c:pt>
                <c:pt idx="240">
                  <c:v>205.30353913652471</c:v>
                </c:pt>
                <c:pt idx="241">
                  <c:v>205.39471451245083</c:v>
                </c:pt>
                <c:pt idx="242">
                  <c:v>205.85485066244985</c:v>
                </c:pt>
                <c:pt idx="243">
                  <c:v>206.12016523385188</c:v>
                </c:pt>
                <c:pt idx="244">
                  <c:v>206.28275072273101</c:v>
                </c:pt>
                <c:pt idx="245">
                  <c:v>206.62487438862451</c:v>
                </c:pt>
                <c:pt idx="246">
                  <c:v>207.04435933863414</c:v>
                </c:pt>
                <c:pt idx="247">
                  <c:v>207.15561517010315</c:v>
                </c:pt>
                <c:pt idx="248">
                  <c:v>207.41817773087257</c:v>
                </c:pt>
                <c:pt idx="249">
                  <c:v>207.51421369180787</c:v>
                </c:pt>
                <c:pt idx="250">
                  <c:v>207.54833120597141</c:v>
                </c:pt>
                <c:pt idx="251">
                  <c:v>208.03634158062766</c:v>
                </c:pt>
                <c:pt idx="252">
                  <c:v>208.19879211454901</c:v>
                </c:pt>
                <c:pt idx="253">
                  <c:v>208.23825232510546</c:v>
                </c:pt>
                <c:pt idx="254">
                  <c:v>209.01105680347098</c:v>
                </c:pt>
                <c:pt idx="255">
                  <c:v>208.78646502038924</c:v>
                </c:pt>
                <c:pt idx="256">
                  <c:v>209.25353862894502</c:v>
                </c:pt>
                <c:pt idx="257">
                  <c:v>209.0414866370723</c:v>
                </c:pt>
                <c:pt idx="258">
                  <c:v>209.55480764512981</c:v>
                </c:pt>
                <c:pt idx="259">
                  <c:v>209.79415960705944</c:v>
                </c:pt>
                <c:pt idx="260">
                  <c:v>210.03067242636359</c:v>
                </c:pt>
                <c:pt idx="261">
                  <c:v>210.37485862926638</c:v>
                </c:pt>
                <c:pt idx="262">
                  <c:v>210.331926614324</c:v>
                </c:pt>
                <c:pt idx="263">
                  <c:v>210.85720303145064</c:v>
                </c:pt>
                <c:pt idx="264">
                  <c:v>211.29160562017148</c:v>
                </c:pt>
                <c:pt idx="265">
                  <c:v>211.35390486997312</c:v>
                </c:pt>
                <c:pt idx="266">
                  <c:v>211.61789144835939</c:v>
                </c:pt>
                <c:pt idx="267">
                  <c:v>211.52872683626134</c:v>
                </c:pt>
                <c:pt idx="268">
                  <c:v>211.84168534210391</c:v>
                </c:pt>
                <c:pt idx="269">
                  <c:v>211.98276246658725</c:v>
                </c:pt>
                <c:pt idx="270">
                  <c:v>212.54225626721586</c:v>
                </c:pt>
                <c:pt idx="271">
                  <c:v>212.60649893654443</c:v>
                </c:pt>
                <c:pt idx="272">
                  <c:v>212.76850648696222</c:v>
                </c:pt>
                <c:pt idx="273">
                  <c:v>213.16075455768464</c:v>
                </c:pt>
                <c:pt idx="274">
                  <c:v>213.27371492675968</c:v>
                </c:pt>
                <c:pt idx="275">
                  <c:v>213.38189291483008</c:v>
                </c:pt>
                <c:pt idx="276">
                  <c:v>213.97138359224857</c:v>
                </c:pt>
                <c:pt idx="277">
                  <c:v>214.13548944338663</c:v>
                </c:pt>
                <c:pt idx="278">
                  <c:v>214.45042953914219</c:v>
                </c:pt>
                <c:pt idx="279">
                  <c:v>214.48679076378784</c:v>
                </c:pt>
                <c:pt idx="280">
                  <c:v>214.64857244903362</c:v>
                </c:pt>
                <c:pt idx="281">
                  <c:v>214.7375996473923</c:v>
                </c:pt>
                <c:pt idx="282">
                  <c:v>215.05040655857647</c:v>
                </c:pt>
                <c:pt idx="283">
                  <c:v>215.16295008115821</c:v>
                </c:pt>
                <c:pt idx="284">
                  <c:v>215.45003988961719</c:v>
                </c:pt>
                <c:pt idx="285">
                  <c:v>215.83721765817234</c:v>
                </c:pt>
                <c:pt idx="286">
                  <c:v>216.04966592299758</c:v>
                </c:pt>
                <c:pt idx="287">
                  <c:v>216.26452380362338</c:v>
                </c:pt>
                <c:pt idx="288">
                  <c:v>216.57677490223108</c:v>
                </c:pt>
                <c:pt idx="289">
                  <c:v>216.88933868746511</c:v>
                </c:pt>
                <c:pt idx="290">
                  <c:v>216.77600714661912</c:v>
                </c:pt>
                <c:pt idx="291">
                  <c:v>217.08827475553608</c:v>
                </c:pt>
                <c:pt idx="292">
                  <c:v>217.45163904017852</c:v>
                </c:pt>
                <c:pt idx="293">
                  <c:v>217.86394787311235</c:v>
                </c:pt>
                <c:pt idx="294">
                  <c:v>217.59983728590896</c:v>
                </c:pt>
                <c:pt idx="295">
                  <c:v>218.01384452330888</c:v>
                </c:pt>
                <c:pt idx="296">
                  <c:v>218.19857913788024</c:v>
                </c:pt>
                <c:pt idx="297">
                  <c:v>218.64041326865885</c:v>
                </c:pt>
                <c:pt idx="298">
                  <c:v>218.8503536580526</c:v>
                </c:pt>
                <c:pt idx="299">
                  <c:v>218.63140180868822</c:v>
                </c:pt>
                <c:pt idx="300">
                  <c:v>219.63497109762466</c:v>
                </c:pt>
                <c:pt idx="301">
                  <c:v>219.46310561990714</c:v>
                </c:pt>
                <c:pt idx="302">
                  <c:v>219.59832302688426</c:v>
                </c:pt>
                <c:pt idx="303">
                  <c:v>220.26322690130883</c:v>
                </c:pt>
                <c:pt idx="304">
                  <c:v>219.82222122626285</c:v>
                </c:pt>
                <c:pt idx="305">
                  <c:v>220.3579652551756</c:v>
                </c:pt>
                <c:pt idx="306">
                  <c:v>220.26616084044082</c:v>
                </c:pt>
                <c:pt idx="307">
                  <c:v>220.53076789159252</c:v>
                </c:pt>
                <c:pt idx="308">
                  <c:v>220.89155737970634</c:v>
                </c:pt>
                <c:pt idx="309">
                  <c:v>220.82879358948793</c:v>
                </c:pt>
                <c:pt idx="310">
                  <c:v>221.29143543164497</c:v>
                </c:pt>
                <c:pt idx="311">
                  <c:v>221.47746410337322</c:v>
                </c:pt>
                <c:pt idx="312">
                  <c:v>221.88926046976206</c:v>
                </c:pt>
                <c:pt idx="313">
                  <c:v>221.8500322312899</c:v>
                </c:pt>
                <c:pt idx="314">
                  <c:v>221.71263341875107</c:v>
                </c:pt>
                <c:pt idx="315">
                  <c:v>222.37494942814197</c:v>
                </c:pt>
                <c:pt idx="316">
                  <c:v>222.0845430234051</c:v>
                </c:pt>
                <c:pt idx="317">
                  <c:v>222.89798655536902</c:v>
                </c:pt>
                <c:pt idx="318">
                  <c:v>222.95705854088459</c:v>
                </c:pt>
                <c:pt idx="319">
                  <c:v>223.11910552021936</c:v>
                </c:pt>
                <c:pt idx="320">
                  <c:v>223.17993320459738</c:v>
                </c:pt>
                <c:pt idx="321">
                  <c:v>223.31636964774896</c:v>
                </c:pt>
                <c:pt idx="322">
                  <c:v>223.80369532675195</c:v>
                </c:pt>
                <c:pt idx="323">
                  <c:v>223.96467545977004</c:v>
                </c:pt>
                <c:pt idx="324">
                  <c:v>223.80111190292149</c:v>
                </c:pt>
                <c:pt idx="325">
                  <c:v>224.48683660898604</c:v>
                </c:pt>
                <c:pt idx="326">
                  <c:v>224.548950638809</c:v>
                </c:pt>
                <c:pt idx="327">
                  <c:v>224.73461064930405</c:v>
                </c:pt>
                <c:pt idx="328">
                  <c:v>224.87125499813772</c:v>
                </c:pt>
                <c:pt idx="329">
                  <c:v>225.00749650059925</c:v>
                </c:pt>
                <c:pt idx="330">
                  <c:v>225.44278776403848</c:v>
                </c:pt>
                <c:pt idx="331">
                  <c:v>225.20145692906038</c:v>
                </c:pt>
                <c:pt idx="332">
                  <c:v>226.0392208381607</c:v>
                </c:pt>
                <c:pt idx="333">
                  <c:v>226.12335541426427</c:v>
                </c:pt>
                <c:pt idx="334">
                  <c:v>226.23589496797479</c:v>
                </c:pt>
                <c:pt idx="335">
                  <c:v>226.59740789832261</c:v>
                </c:pt>
                <c:pt idx="336">
                  <c:v>226.70852188172273</c:v>
                </c:pt>
                <c:pt idx="337">
                  <c:v>227.01745327901472</c:v>
                </c:pt>
                <c:pt idx="338">
                  <c:v>227.60444505124451</c:v>
                </c:pt>
                <c:pt idx="339">
                  <c:v>227.61406962274623</c:v>
                </c:pt>
                <c:pt idx="340">
                  <c:v>227.52445565159843</c:v>
                </c:pt>
                <c:pt idx="341">
                  <c:v>228.36200114845627</c:v>
                </c:pt>
                <c:pt idx="342">
                  <c:v>228.29677753867531</c:v>
                </c:pt>
                <c:pt idx="343">
                  <c:v>228.28184183236652</c:v>
                </c:pt>
                <c:pt idx="344">
                  <c:v>228.56820196881222</c:v>
                </c:pt>
                <c:pt idx="345">
                  <c:v>228.27627336446221</c:v>
                </c:pt>
                <c:pt idx="346">
                  <c:v>229.28837715469501</c:v>
                </c:pt>
                <c:pt idx="347">
                  <c:v>228.97460795175817</c:v>
                </c:pt>
                <c:pt idx="348">
                  <c:v>229.23558962796761</c:v>
                </c:pt>
                <c:pt idx="349">
                  <c:v>229.72095180593897</c:v>
                </c:pt>
                <c:pt idx="350">
                  <c:v>229.58184862743929</c:v>
                </c:pt>
                <c:pt idx="351">
                  <c:v>229.71616205616311</c:v>
                </c:pt>
                <c:pt idx="352">
                  <c:v>229.95058541559865</c:v>
                </c:pt>
                <c:pt idx="353">
                  <c:v>229.98607280062402</c:v>
                </c:pt>
                <c:pt idx="354">
                  <c:v>230.67248484879468</c:v>
                </c:pt>
                <c:pt idx="355">
                  <c:v>230.63045721665486</c:v>
                </c:pt>
                <c:pt idx="356">
                  <c:v>230.74208137981361</c:v>
                </c:pt>
                <c:pt idx="357">
                  <c:v>230.85020385908535</c:v>
                </c:pt>
                <c:pt idx="358">
                  <c:v>231.26024141172212</c:v>
                </c:pt>
                <c:pt idx="359">
                  <c:v>231.49676911788072</c:v>
                </c:pt>
                <c:pt idx="360">
                  <c:v>231.42990978070145</c:v>
                </c:pt>
                <c:pt idx="361">
                  <c:v>231.9168889924884</c:v>
                </c:pt>
                <c:pt idx="362">
                  <c:v>231.84797520180905</c:v>
                </c:pt>
                <c:pt idx="363">
                  <c:v>232.05988342077211</c:v>
                </c:pt>
                <c:pt idx="364">
                  <c:v>232.36984830734514</c:v>
                </c:pt>
                <c:pt idx="365">
                  <c:v>232.35568332279252</c:v>
                </c:pt>
                <c:pt idx="366">
                  <c:v>232.56429496870186</c:v>
                </c:pt>
                <c:pt idx="367">
                  <c:v>232.72466705737725</c:v>
                </c:pt>
                <c:pt idx="368">
                  <c:v>232.75874452842004</c:v>
                </c:pt>
                <c:pt idx="369">
                  <c:v>233.49661922908723</c:v>
                </c:pt>
                <c:pt idx="370">
                  <c:v>233.70427636606667</c:v>
                </c:pt>
                <c:pt idx="371">
                  <c:v>233.71411931443038</c:v>
                </c:pt>
                <c:pt idx="372">
                  <c:v>233.87333087760453</c:v>
                </c:pt>
                <c:pt idx="373">
                  <c:v>234.10796715359595</c:v>
                </c:pt>
                <c:pt idx="374">
                  <c:v>234.34319368608521</c:v>
                </c:pt>
                <c:pt idx="375">
                  <c:v>234.57594294071043</c:v>
                </c:pt>
                <c:pt idx="376">
                  <c:v>234.73684774908094</c:v>
                </c:pt>
                <c:pt idx="377">
                  <c:v>235.42452073715037</c:v>
                </c:pt>
                <c:pt idx="378">
                  <c:v>235.05622828272044</c:v>
                </c:pt>
                <c:pt idx="379">
                  <c:v>235.53995808796071</c:v>
                </c:pt>
                <c:pt idx="380">
                  <c:v>235.74937665926689</c:v>
                </c:pt>
                <c:pt idx="381">
                  <c:v>235.85863416448325</c:v>
                </c:pt>
                <c:pt idx="382">
                  <c:v>236.04303747648021</c:v>
                </c:pt>
                <c:pt idx="383">
                  <c:v>236.15143645511353</c:v>
                </c:pt>
                <c:pt idx="384">
                  <c:v>236.38553307604479</c:v>
                </c:pt>
                <c:pt idx="385">
                  <c:v>236.59455470121486</c:v>
                </c:pt>
                <c:pt idx="386">
                  <c:v>236.50291618229608</c:v>
                </c:pt>
                <c:pt idx="387">
                  <c:v>236.48695318797854</c:v>
                </c:pt>
                <c:pt idx="388">
                  <c:v>236.87070765517001</c:v>
                </c:pt>
                <c:pt idx="389">
                  <c:v>237.3807087100032</c:v>
                </c:pt>
                <c:pt idx="390">
                  <c:v>237.26490339172767</c:v>
                </c:pt>
                <c:pt idx="391">
                  <c:v>237.22351553751128</c:v>
                </c:pt>
                <c:pt idx="392">
                  <c:v>237.53257137369837</c:v>
                </c:pt>
                <c:pt idx="393">
                  <c:v>237.49153721359727</c:v>
                </c:pt>
                <c:pt idx="394">
                  <c:v>237.90000200056386</c:v>
                </c:pt>
                <c:pt idx="395">
                  <c:v>238.23386319775466</c:v>
                </c:pt>
                <c:pt idx="396">
                  <c:v>238.14304379287796</c:v>
                </c:pt>
                <c:pt idx="397">
                  <c:v>238.32579207231862</c:v>
                </c:pt>
                <c:pt idx="398">
                  <c:v>238.71095496893122</c:v>
                </c:pt>
                <c:pt idx="399">
                  <c:v>239.01976972354828</c:v>
                </c:pt>
                <c:pt idx="400">
                  <c:v>238.95256501554081</c:v>
                </c:pt>
                <c:pt idx="401">
                  <c:v>239.21161050862486</c:v>
                </c:pt>
                <c:pt idx="402">
                  <c:v>239.44534505776875</c:v>
                </c:pt>
                <c:pt idx="403">
                  <c:v>239.65443033387686</c:v>
                </c:pt>
                <c:pt idx="404">
                  <c:v>239.88731469872943</c:v>
                </c:pt>
                <c:pt idx="405">
                  <c:v>239.97158082073838</c:v>
                </c:pt>
                <c:pt idx="406">
                  <c:v>240.02918941835048</c:v>
                </c:pt>
                <c:pt idx="407">
                  <c:v>240.08820873904381</c:v>
                </c:pt>
                <c:pt idx="408">
                  <c:v>240.37103346276939</c:v>
                </c:pt>
                <c:pt idx="409">
                  <c:v>240.45450876514167</c:v>
                </c:pt>
                <c:pt idx="410">
                  <c:v>240.51304467366623</c:v>
                </c:pt>
                <c:pt idx="411">
                  <c:v>240.89681778955747</c:v>
                </c:pt>
                <c:pt idx="412">
                  <c:v>241.28001423502064</c:v>
                </c:pt>
                <c:pt idx="413">
                  <c:v>241.36316587839792</c:v>
                </c:pt>
                <c:pt idx="414">
                  <c:v>241.37113076613588</c:v>
                </c:pt>
                <c:pt idx="415">
                  <c:v>241.57935563605258</c:v>
                </c:pt>
                <c:pt idx="416">
                  <c:v>241.96252503876769</c:v>
                </c:pt>
                <c:pt idx="417">
                  <c:v>242.1707130580881</c:v>
                </c:pt>
                <c:pt idx="418">
                  <c:v>242.30442442033996</c:v>
                </c:pt>
                <c:pt idx="419">
                  <c:v>242.46221042957939</c:v>
                </c:pt>
                <c:pt idx="420">
                  <c:v>242.52026745199635</c:v>
                </c:pt>
                <c:pt idx="421">
                  <c:v>242.90334576334953</c:v>
                </c:pt>
                <c:pt idx="422">
                  <c:v>243.03636871298556</c:v>
                </c:pt>
                <c:pt idx="423">
                  <c:v>243.39469014275824</c:v>
                </c:pt>
                <c:pt idx="424">
                  <c:v>243.15209484581351</c:v>
                </c:pt>
                <c:pt idx="425">
                  <c:v>243.76046122475339</c:v>
                </c:pt>
                <c:pt idx="426">
                  <c:v>243.79300269358538</c:v>
                </c:pt>
                <c:pt idx="427">
                  <c:v>244.12658468107418</c:v>
                </c:pt>
                <c:pt idx="428">
                  <c:v>244.35960101538626</c:v>
                </c:pt>
                <c:pt idx="429">
                  <c:v>244.14212172169152</c:v>
                </c:pt>
                <c:pt idx="430">
                  <c:v>244.4750325832207</c:v>
                </c:pt>
                <c:pt idx="431">
                  <c:v>244.6824220263095</c:v>
                </c:pt>
                <c:pt idx="432">
                  <c:v>245.01588350576509</c:v>
                </c:pt>
                <c:pt idx="433">
                  <c:v>244.67264696534028</c:v>
                </c:pt>
                <c:pt idx="434">
                  <c:v>245.08062518036559</c:v>
                </c:pt>
                <c:pt idx="435">
                  <c:v>245.21314952731313</c:v>
                </c:pt>
                <c:pt idx="436">
                  <c:v>245.29593229292902</c:v>
                </c:pt>
                <c:pt idx="437">
                  <c:v>245.77855492407133</c:v>
                </c:pt>
                <c:pt idx="438">
                  <c:v>245.5363194448795</c:v>
                </c:pt>
                <c:pt idx="439">
                  <c:v>245.89373578363495</c:v>
                </c:pt>
                <c:pt idx="440">
                  <c:v>246.20100814411899</c:v>
                </c:pt>
                <c:pt idx="441">
                  <c:v>246.35878443952078</c:v>
                </c:pt>
                <c:pt idx="442">
                  <c:v>246.74085652086904</c:v>
                </c:pt>
                <c:pt idx="443">
                  <c:v>246.67343296756269</c:v>
                </c:pt>
                <c:pt idx="444">
                  <c:v>246.8307923293342</c:v>
                </c:pt>
                <c:pt idx="445">
                  <c:v>246.8629636196199</c:v>
                </c:pt>
                <c:pt idx="446">
                  <c:v>246.94532480302678</c:v>
                </c:pt>
                <c:pt idx="447">
                  <c:v>247.57775581408021</c:v>
                </c:pt>
                <c:pt idx="448">
                  <c:v>247.55978699832633</c:v>
                </c:pt>
                <c:pt idx="449">
                  <c:v>247.36730372691534</c:v>
                </c:pt>
                <c:pt idx="450">
                  <c:v>247.62417100731176</c:v>
                </c:pt>
                <c:pt idx="451">
                  <c:v>248.03162699970017</c:v>
                </c:pt>
                <c:pt idx="452">
                  <c:v>247.96360886823209</c:v>
                </c:pt>
                <c:pt idx="453">
                  <c:v>248.0708804877496</c:v>
                </c:pt>
                <c:pt idx="454">
                  <c:v>248.62690454671417</c:v>
                </c:pt>
                <c:pt idx="455">
                  <c:v>248.23499277534324</c:v>
                </c:pt>
                <c:pt idx="456">
                  <c:v>248.59232230214684</c:v>
                </c:pt>
                <c:pt idx="457">
                  <c:v>248.94881545837524</c:v>
                </c:pt>
                <c:pt idx="458">
                  <c:v>249.77967810730206</c:v>
                </c:pt>
                <c:pt idx="459">
                  <c:v>249.46309386650091</c:v>
                </c:pt>
                <c:pt idx="460">
                  <c:v>249.47020947568564</c:v>
                </c:pt>
                <c:pt idx="461">
                  <c:v>249.27708060374994</c:v>
                </c:pt>
                <c:pt idx="462">
                  <c:v>249.73434259525254</c:v>
                </c:pt>
                <c:pt idx="463">
                  <c:v>250.09074139258877</c:v>
                </c:pt>
                <c:pt idx="464">
                  <c:v>250.19704288647426</c:v>
                </c:pt>
                <c:pt idx="465">
                  <c:v>250.3550111845791</c:v>
                </c:pt>
                <c:pt idx="466">
                  <c:v>250.28630778126302</c:v>
                </c:pt>
                <c:pt idx="467">
                  <c:v>250.46823547847612</c:v>
                </c:pt>
                <c:pt idx="468">
                  <c:v>250.72508971624563</c:v>
                </c:pt>
                <c:pt idx="469">
                  <c:v>251.10631985632625</c:v>
                </c:pt>
                <c:pt idx="470">
                  <c:v>250.76297956745748</c:v>
                </c:pt>
                <c:pt idx="471">
                  <c:v>251.56969215599599</c:v>
                </c:pt>
                <c:pt idx="472">
                  <c:v>251.45175202282087</c:v>
                </c:pt>
                <c:pt idx="473">
                  <c:v>252.2303882276027</c:v>
                </c:pt>
                <c:pt idx="474">
                  <c:v>251.83971139114044</c:v>
                </c:pt>
                <c:pt idx="475">
                  <c:v>252.46985984586308</c:v>
                </c:pt>
                <c:pt idx="476">
                  <c:v>252.20192490602369</c:v>
                </c:pt>
                <c:pt idx="477">
                  <c:v>252.30905468697483</c:v>
                </c:pt>
                <c:pt idx="478">
                  <c:v>252.96424964553</c:v>
                </c:pt>
                <c:pt idx="479">
                  <c:v>252.82080193613768</c:v>
                </c:pt>
                <c:pt idx="480">
                  <c:v>252.72853223086719</c:v>
                </c:pt>
                <c:pt idx="481">
                  <c:v>252.88383764720083</c:v>
                </c:pt>
                <c:pt idx="482">
                  <c:v>253.2156139390911</c:v>
                </c:pt>
                <c:pt idx="483">
                  <c:v>253.24680769569773</c:v>
                </c:pt>
                <c:pt idx="484">
                  <c:v>253.95167633798832</c:v>
                </c:pt>
                <c:pt idx="485">
                  <c:v>253.83379311103613</c:v>
                </c:pt>
                <c:pt idx="486">
                  <c:v>253.69004065963315</c:v>
                </c:pt>
                <c:pt idx="487">
                  <c:v>253.94674714222435</c:v>
                </c:pt>
                <c:pt idx="488">
                  <c:v>253.97868018804263</c:v>
                </c:pt>
                <c:pt idx="489">
                  <c:v>254.26036740838725</c:v>
                </c:pt>
                <c:pt idx="490">
                  <c:v>254.41604065785089</c:v>
                </c:pt>
                <c:pt idx="491">
                  <c:v>254.42186352703959</c:v>
                </c:pt>
                <c:pt idx="492">
                  <c:v>254.72847732200671</c:v>
                </c:pt>
                <c:pt idx="493">
                  <c:v>254.73424566576955</c:v>
                </c:pt>
                <c:pt idx="494">
                  <c:v>254.71543676510669</c:v>
                </c:pt>
                <c:pt idx="495">
                  <c:v>255.31882063457522</c:v>
                </c:pt>
                <c:pt idx="496">
                  <c:v>255.25102424676743</c:v>
                </c:pt>
                <c:pt idx="497">
                  <c:v>255.70743894283794</c:v>
                </c:pt>
                <c:pt idx="498">
                  <c:v>255.63846606953587</c:v>
                </c:pt>
                <c:pt idx="499">
                  <c:v>256.0201496410503</c:v>
                </c:pt>
                <c:pt idx="500">
                  <c:v>255.89996416443591</c:v>
                </c:pt>
                <c:pt idx="501">
                  <c:v>256.62703456610512</c:v>
                </c:pt>
                <c:pt idx="502">
                  <c:v>256.53601704964763</c:v>
                </c:pt>
                <c:pt idx="503">
                  <c:v>256.4422870264803</c:v>
                </c:pt>
                <c:pt idx="504">
                  <c:v>256.74826288775182</c:v>
                </c:pt>
                <c:pt idx="505">
                  <c:v>256.67814639430463</c:v>
                </c:pt>
                <c:pt idx="506">
                  <c:v>256.93406774784046</c:v>
                </c:pt>
                <c:pt idx="507">
                  <c:v>256.78996876108909</c:v>
                </c:pt>
                <c:pt idx="508">
                  <c:v>257.34522806242092</c:v>
                </c:pt>
                <c:pt idx="509">
                  <c:v>257.5749641665883</c:v>
                </c:pt>
                <c:pt idx="510">
                  <c:v>257.63092154261716</c:v>
                </c:pt>
                <c:pt idx="511">
                  <c:v>257.76100948716959</c:v>
                </c:pt>
                <c:pt idx="512">
                  <c:v>257.79187288232026</c:v>
                </c:pt>
                <c:pt idx="513">
                  <c:v>257.87460344467718</c:v>
                </c:pt>
                <c:pt idx="514">
                  <c:v>258.00461696344655</c:v>
                </c:pt>
                <c:pt idx="515">
                  <c:v>257.98523040898283</c:v>
                </c:pt>
                <c:pt idx="516">
                  <c:v>258.19171711597323</c:v>
                </c:pt>
                <c:pt idx="517">
                  <c:v>258.32106584894871</c:v>
                </c:pt>
                <c:pt idx="518">
                  <c:v>258.80013689084979</c:v>
                </c:pt>
                <c:pt idx="519">
                  <c:v>258.93101614935409</c:v>
                </c:pt>
                <c:pt idx="520">
                  <c:v>258.98569124969339</c:v>
                </c:pt>
                <c:pt idx="521">
                  <c:v>259.21652648933213</c:v>
                </c:pt>
                <c:pt idx="522">
                  <c:v>259.59680155116189</c:v>
                </c:pt>
                <c:pt idx="523">
                  <c:v>259.20302194531013</c:v>
                </c:pt>
                <c:pt idx="524">
                  <c:v>259.53045240976746</c:v>
                </c:pt>
                <c:pt idx="525">
                  <c:v>259.93732137356301</c:v>
                </c:pt>
                <c:pt idx="526">
                  <c:v>259.99291746365361</c:v>
                </c:pt>
                <c:pt idx="527">
                  <c:v>260.02205117443435</c:v>
                </c:pt>
                <c:pt idx="528">
                  <c:v>260.25331896865066</c:v>
                </c:pt>
                <c:pt idx="529">
                  <c:v>260.45768150356673</c:v>
                </c:pt>
                <c:pt idx="530">
                  <c:v>260.18848346380469</c:v>
                </c:pt>
                <c:pt idx="531">
                  <c:v>261.04125081168866</c:v>
                </c:pt>
                <c:pt idx="532">
                  <c:v>261.24672904414183</c:v>
                </c:pt>
                <c:pt idx="533">
                  <c:v>261.0519619414934</c:v>
                </c:pt>
                <c:pt idx="534">
                  <c:v>261.17861722363705</c:v>
                </c:pt>
                <c:pt idx="535">
                  <c:v>261.1376220482781</c:v>
                </c:pt>
                <c:pt idx="536">
                  <c:v>261.61694209998927</c:v>
                </c:pt>
                <c:pt idx="537">
                  <c:v>261.7956564622765</c:v>
                </c:pt>
                <c:pt idx="538">
                  <c:v>262.37562761019899</c:v>
                </c:pt>
                <c:pt idx="539">
                  <c:v>261.90741391008987</c:v>
                </c:pt>
                <c:pt idx="540">
                  <c:v>262.28897701845386</c:v>
                </c:pt>
                <c:pt idx="541">
                  <c:v>262.64110416486039</c:v>
                </c:pt>
                <c:pt idx="542">
                  <c:v>262.49617430584931</c:v>
                </c:pt>
                <c:pt idx="543">
                  <c:v>262.92547948576748</c:v>
                </c:pt>
                <c:pt idx="544">
                  <c:v>262.93215299130839</c:v>
                </c:pt>
                <c:pt idx="545">
                  <c:v>263.08576667025648</c:v>
                </c:pt>
                <c:pt idx="546">
                  <c:v>263.14104145627084</c:v>
                </c:pt>
                <c:pt idx="547">
                  <c:v>263.83655019021921</c:v>
                </c:pt>
                <c:pt idx="548">
                  <c:v>263.65080647806747</c:v>
                </c:pt>
                <c:pt idx="549">
                  <c:v>263.43007593784318</c:v>
                </c:pt>
                <c:pt idx="550">
                  <c:v>264.25164982030492</c:v>
                </c:pt>
                <c:pt idx="551">
                  <c:v>264.13731864152845</c:v>
                </c:pt>
                <c:pt idx="552">
                  <c:v>263.89321580842363</c:v>
                </c:pt>
                <c:pt idx="553">
                  <c:v>263.99577053260009</c:v>
                </c:pt>
                <c:pt idx="554">
                  <c:v>264.34859083684046</c:v>
                </c:pt>
                <c:pt idx="555">
                  <c:v>264.82824823712912</c:v>
                </c:pt>
                <c:pt idx="556">
                  <c:v>264.88453065320141</c:v>
                </c:pt>
                <c:pt idx="557">
                  <c:v>265.08660657840716</c:v>
                </c:pt>
                <c:pt idx="558">
                  <c:v>265.51509980305002</c:v>
                </c:pt>
                <c:pt idx="559">
                  <c:v>265.66844618578318</c:v>
                </c:pt>
                <c:pt idx="560">
                  <c:v>265.75058524948736</c:v>
                </c:pt>
                <c:pt idx="561">
                  <c:v>265.52965200510482</c:v>
                </c:pt>
                <c:pt idx="562">
                  <c:v>265.9578730943042</c:v>
                </c:pt>
                <c:pt idx="563">
                  <c:v>266.3371716670863</c:v>
                </c:pt>
                <c:pt idx="564">
                  <c:v>266.41659008194125</c:v>
                </c:pt>
                <c:pt idx="565">
                  <c:v>266.12529995472971</c:v>
                </c:pt>
                <c:pt idx="566">
                  <c:v>266.62758846957695</c:v>
                </c:pt>
                <c:pt idx="567">
                  <c:v>266.90621203466515</c:v>
                </c:pt>
                <c:pt idx="568">
                  <c:v>266.68524890092954</c:v>
                </c:pt>
                <c:pt idx="569">
                  <c:v>267.06455288226118</c:v>
                </c:pt>
                <c:pt idx="570">
                  <c:v>267.11867751044122</c:v>
                </c:pt>
                <c:pt idx="571">
                  <c:v>267.269706488373</c:v>
                </c:pt>
                <c:pt idx="572">
                  <c:v>267.3503866057265</c:v>
                </c:pt>
                <c:pt idx="573">
                  <c:v>267.50086098735846</c:v>
                </c:pt>
                <c:pt idx="574">
                  <c:v>267.68315544982062</c:v>
                </c:pt>
                <c:pt idx="575">
                  <c:v>267.66185111165146</c:v>
                </c:pt>
                <c:pt idx="576">
                  <c:v>267.99202407568453</c:v>
                </c:pt>
                <c:pt idx="577">
                  <c:v>267.82144444909693</c:v>
                </c:pt>
                <c:pt idx="578">
                  <c:v>268.05114689519223</c:v>
                </c:pt>
                <c:pt idx="579">
                  <c:v>268.32415224264116</c:v>
                </c:pt>
                <c:pt idx="580">
                  <c:v>268.60501715641925</c:v>
                </c:pt>
                <c:pt idx="581">
                  <c:v>268.80981512789856</c:v>
                </c:pt>
                <c:pt idx="582">
                  <c:v>268.71490298728554</c:v>
                </c:pt>
                <c:pt idx="583">
                  <c:v>268.84258213463841</c:v>
                </c:pt>
                <c:pt idx="584">
                  <c:v>268.94347172424733</c:v>
                </c:pt>
                <c:pt idx="585">
                  <c:v>269.19752068448929</c:v>
                </c:pt>
                <c:pt idx="586">
                  <c:v>269.2052368238281</c:v>
                </c:pt>
                <c:pt idx="587">
                  <c:v>269.35669453586212</c:v>
                </c:pt>
                <c:pt idx="588">
                  <c:v>269.4578543459258</c:v>
                </c:pt>
                <c:pt idx="589">
                  <c:v>269.61180854009746</c:v>
                </c:pt>
                <c:pt idx="590">
                  <c:v>270.0369145281237</c:v>
                </c:pt>
                <c:pt idx="591">
                  <c:v>269.77314874505612</c:v>
                </c:pt>
                <c:pt idx="592">
                  <c:v>270.04920945035246</c:v>
                </c:pt>
                <c:pt idx="593">
                  <c:v>270.40278665050164</c:v>
                </c:pt>
                <c:pt idx="594">
                  <c:v>271.01943484520655</c:v>
                </c:pt>
                <c:pt idx="595">
                  <c:v>270.95988500674656</c:v>
                </c:pt>
                <c:pt idx="596">
                  <c:v>270.86429304508948</c:v>
                </c:pt>
                <c:pt idx="597">
                  <c:v>270.81823769019513</c:v>
                </c:pt>
                <c:pt idx="598">
                  <c:v>270.84481843616925</c:v>
                </c:pt>
                <c:pt idx="599">
                  <c:v>270.97439700318813</c:v>
                </c:pt>
                <c:pt idx="600">
                  <c:v>271.27504579588754</c:v>
                </c:pt>
                <c:pt idx="601">
                  <c:v>271.72873209864508</c:v>
                </c:pt>
                <c:pt idx="602">
                  <c:v>271.90467394524114</c:v>
                </c:pt>
                <c:pt idx="603">
                  <c:v>271.93339891891617</c:v>
                </c:pt>
                <c:pt idx="604">
                  <c:v>272.03811376952774</c:v>
                </c:pt>
                <c:pt idx="605">
                  <c:v>272.26504648527805</c:v>
                </c:pt>
                <c:pt idx="606">
                  <c:v>272.41622905999407</c:v>
                </c:pt>
                <c:pt idx="607">
                  <c:v>272.47440838554439</c:v>
                </c:pt>
                <c:pt idx="608">
                  <c:v>272.50110193471346</c:v>
                </c:pt>
                <c:pt idx="609">
                  <c:v>272.53018030146723</c:v>
                </c:pt>
                <c:pt idx="610">
                  <c:v>272.85695691974763</c:v>
                </c:pt>
                <c:pt idx="611">
                  <c:v>273.13254198321704</c:v>
                </c:pt>
                <c:pt idx="612">
                  <c:v>273.15907886559501</c:v>
                </c:pt>
                <c:pt idx="613">
                  <c:v>273.48775218632738</c:v>
                </c:pt>
                <c:pt idx="614">
                  <c:v>273.59260416566804</c:v>
                </c:pt>
                <c:pt idx="615">
                  <c:v>273.69228198138228</c:v>
                </c:pt>
                <c:pt idx="616">
                  <c:v>274.07031666151897</c:v>
                </c:pt>
                <c:pt idx="617">
                  <c:v>273.67957396233828</c:v>
                </c:pt>
                <c:pt idx="618">
                  <c:v>274.20608954693466</c:v>
                </c:pt>
                <c:pt idx="619">
                  <c:v>274.60621342566151</c:v>
                </c:pt>
                <c:pt idx="620">
                  <c:v>274.71005832788933</c:v>
                </c:pt>
                <c:pt idx="621">
                  <c:v>274.81206785906488</c:v>
                </c:pt>
                <c:pt idx="622">
                  <c:v>275.06802470115326</c:v>
                </c:pt>
                <c:pt idx="623">
                  <c:v>274.99391343743787</c:v>
                </c:pt>
                <c:pt idx="624">
                  <c:v>275.22269676651661</c:v>
                </c:pt>
                <c:pt idx="625">
                  <c:v>275.79772883813632</c:v>
                </c:pt>
                <c:pt idx="626">
                  <c:v>275.57802290408756</c:v>
                </c:pt>
                <c:pt idx="627">
                  <c:v>275.48222898874076</c:v>
                </c:pt>
                <c:pt idx="628">
                  <c:v>275.93009704466022</c:v>
                </c:pt>
                <c:pt idx="629">
                  <c:v>276.08298223512008</c:v>
                </c:pt>
                <c:pt idx="630">
                  <c:v>276.01133368245507</c:v>
                </c:pt>
                <c:pt idx="631">
                  <c:v>276.43801781194929</c:v>
                </c:pt>
                <c:pt idx="632">
                  <c:v>276.83984860220551</c:v>
                </c:pt>
                <c:pt idx="633">
                  <c:v>276.8924850511396</c:v>
                </c:pt>
                <c:pt idx="634">
                  <c:v>277.08364584777155</c:v>
                </c:pt>
                <c:pt idx="635">
                  <c:v>277.07087893023061</c:v>
                </c:pt>
                <c:pt idx="636">
                  <c:v>277.14870619637145</c:v>
                </c:pt>
                <c:pt idx="637">
                  <c:v>277.32527515956394</c:v>
                </c:pt>
                <c:pt idx="638">
                  <c:v>277.17589384769644</c:v>
                </c:pt>
                <c:pt idx="639">
                  <c:v>277.50136480587162</c:v>
                </c:pt>
                <c:pt idx="640">
                  <c:v>277.8326485505786</c:v>
                </c:pt>
                <c:pt idx="641">
                  <c:v>278.18494234589866</c:v>
                </c:pt>
                <c:pt idx="642">
                  <c:v>278.11305051201418</c:v>
                </c:pt>
                <c:pt idx="643">
                  <c:v>277.99343975808722</c:v>
                </c:pt>
                <c:pt idx="644">
                  <c:v>278.09752393040924</c:v>
                </c:pt>
                <c:pt idx="645">
                  <c:v>278.51715648260688</c:v>
                </c:pt>
                <c:pt idx="646">
                  <c:v>278.72133777591773</c:v>
                </c:pt>
                <c:pt idx="647">
                  <c:v>278.55245038790451</c:v>
                </c:pt>
                <c:pt idx="648">
                  <c:v>278.55102030493038</c:v>
                </c:pt>
                <c:pt idx="649">
                  <c:v>279.24624617610186</c:v>
                </c:pt>
                <c:pt idx="650">
                  <c:v>278.83737593396995</c:v>
                </c:pt>
                <c:pt idx="651">
                  <c:v>279.58832000933148</c:v>
                </c:pt>
                <c:pt idx="652">
                  <c:v>279.33392098283412</c:v>
                </c:pt>
                <c:pt idx="653">
                  <c:v>279.33512940171192</c:v>
                </c:pt>
                <c:pt idx="654">
                  <c:v>279.4633125370533</c:v>
                </c:pt>
                <c:pt idx="655">
                  <c:v>280.1948394538598</c:v>
                </c:pt>
                <c:pt idx="656">
                  <c:v>279.66787041948783</c:v>
                </c:pt>
                <c:pt idx="657">
                  <c:v>279.99307974877979</c:v>
                </c:pt>
                <c:pt idx="658">
                  <c:v>280.24235737539163</c:v>
                </c:pt>
                <c:pt idx="659">
                  <c:v>280.47307669007228</c:v>
                </c:pt>
                <c:pt idx="660">
                  <c:v>280.87158682839186</c:v>
                </c:pt>
                <c:pt idx="661">
                  <c:v>280.97459123165913</c:v>
                </c:pt>
                <c:pt idx="662">
                  <c:v>281.24828630463981</c:v>
                </c:pt>
                <c:pt idx="663">
                  <c:v>281.40084387673573</c:v>
                </c:pt>
                <c:pt idx="664">
                  <c:v>281.12866683890275</c:v>
                </c:pt>
                <c:pt idx="665">
                  <c:v>281.27799593730947</c:v>
                </c:pt>
                <c:pt idx="666">
                  <c:v>281.18137989654383</c:v>
                </c:pt>
                <c:pt idx="667">
                  <c:v>281.43353959088734</c:v>
                </c:pt>
                <c:pt idx="668">
                  <c:v>282.00652008836391</c:v>
                </c:pt>
                <c:pt idx="669">
                  <c:v>282.18038939945234</c:v>
                </c:pt>
                <c:pt idx="670">
                  <c:v>282.01474955738195</c:v>
                </c:pt>
                <c:pt idx="671">
                  <c:v>282.09353316293323</c:v>
                </c:pt>
                <c:pt idx="672">
                  <c:v>282.26981544711828</c:v>
                </c:pt>
                <c:pt idx="673">
                  <c:v>282.54607061092054</c:v>
                </c:pt>
                <c:pt idx="674">
                  <c:v>282.64966646108405</c:v>
                </c:pt>
                <c:pt idx="675">
                  <c:v>282.87429223633933</c:v>
                </c:pt>
                <c:pt idx="676">
                  <c:v>282.80524572310333</c:v>
                </c:pt>
                <c:pt idx="677">
                  <c:v>283.2202239888951</c:v>
                </c:pt>
                <c:pt idx="678">
                  <c:v>283.07838745109166</c:v>
                </c:pt>
                <c:pt idx="679">
                  <c:v>283.05448656918031</c:v>
                </c:pt>
                <c:pt idx="680">
                  <c:v>283.57538436919378</c:v>
                </c:pt>
                <c:pt idx="681">
                  <c:v>283.63094858680995</c:v>
                </c:pt>
                <c:pt idx="682">
                  <c:v>283.77935554044757</c:v>
                </c:pt>
                <c:pt idx="683">
                  <c:v>283.72803173116711</c:v>
                </c:pt>
                <c:pt idx="684">
                  <c:v>283.85859368034448</c:v>
                </c:pt>
                <c:pt idx="685">
                  <c:v>284.21051174967511</c:v>
                </c:pt>
                <c:pt idx="686">
                  <c:v>284.48610370625545</c:v>
                </c:pt>
                <c:pt idx="687">
                  <c:v>284.63766033437844</c:v>
                </c:pt>
                <c:pt idx="688">
                  <c:v>284.36885681770138</c:v>
                </c:pt>
                <c:pt idx="689">
                  <c:v>284.96182877286651</c:v>
                </c:pt>
                <c:pt idx="690">
                  <c:v>284.84067888546326</c:v>
                </c:pt>
                <c:pt idx="691">
                  <c:v>285.26540141941246</c:v>
                </c:pt>
                <c:pt idx="692">
                  <c:v>285.16529752748033</c:v>
                </c:pt>
                <c:pt idx="693">
                  <c:v>285.44053523700052</c:v>
                </c:pt>
                <c:pt idx="694">
                  <c:v>285.7889713295225</c:v>
                </c:pt>
                <c:pt idx="695">
                  <c:v>285.64704866897694</c:v>
                </c:pt>
                <c:pt idx="696">
                  <c:v>285.65061418985749</c:v>
                </c:pt>
                <c:pt idx="697">
                  <c:v>285.8019598069111</c:v>
                </c:pt>
                <c:pt idx="698">
                  <c:v>285.70170310404399</c:v>
                </c:pt>
                <c:pt idx="699">
                  <c:v>286.00458955434897</c:v>
                </c:pt>
                <c:pt idx="700">
                  <c:v>286.0528430242174</c:v>
                </c:pt>
                <c:pt idx="701">
                  <c:v>286.57661049629144</c:v>
                </c:pt>
                <c:pt idx="702">
                  <c:v>286.67991883934417</c:v>
                </c:pt>
                <c:pt idx="703">
                  <c:v>286.45120558093345</c:v>
                </c:pt>
                <c:pt idx="704">
                  <c:v>286.6547974199716</c:v>
                </c:pt>
                <c:pt idx="705">
                  <c:v>287.05400286401812</c:v>
                </c:pt>
                <c:pt idx="706">
                  <c:v>286.7092033113862</c:v>
                </c:pt>
                <c:pt idx="707">
                  <c:v>287.13245979197427</c:v>
                </c:pt>
                <c:pt idx="708">
                  <c:v>287.22860398743956</c:v>
                </c:pt>
                <c:pt idx="709">
                  <c:v>287.40374522292643</c:v>
                </c:pt>
                <c:pt idx="710">
                  <c:v>287.33068206281735</c:v>
                </c:pt>
                <c:pt idx="711">
                  <c:v>287.70577547533912</c:v>
                </c:pt>
                <c:pt idx="712">
                  <c:v>288.18132506926077</c:v>
                </c:pt>
                <c:pt idx="713">
                  <c:v>287.83548888657981</c:v>
                </c:pt>
                <c:pt idx="714">
                  <c:v>288.30311635962187</c:v>
                </c:pt>
                <c:pt idx="715">
                  <c:v>288.01378803498119</c:v>
                </c:pt>
                <c:pt idx="716">
                  <c:v>288.53334267733726</c:v>
                </c:pt>
                <c:pt idx="717">
                  <c:v>288.40876427754415</c:v>
                </c:pt>
                <c:pt idx="718">
                  <c:v>289.03147314895386</c:v>
                </c:pt>
                <c:pt idx="719">
                  <c:v>289.20995498849072</c:v>
                </c:pt>
                <c:pt idx="720">
                  <c:v>289.00919485058012</c:v>
                </c:pt>
                <c:pt idx="721">
                  <c:v>289.01187251534327</c:v>
                </c:pt>
                <c:pt idx="722">
                  <c:v>289.18701054192991</c:v>
                </c:pt>
                <c:pt idx="723">
                  <c:v>289.2664302601986</c:v>
                </c:pt>
                <c:pt idx="724">
                  <c:v>289.51683861959793</c:v>
                </c:pt>
                <c:pt idx="725">
                  <c:v>289.56787499182929</c:v>
                </c:pt>
                <c:pt idx="726">
                  <c:v>289.84260083000356</c:v>
                </c:pt>
                <c:pt idx="727">
                  <c:v>289.89343092688125</c:v>
                </c:pt>
                <c:pt idx="728">
                  <c:v>290.2645404543664</c:v>
                </c:pt>
                <c:pt idx="729">
                  <c:v>290.3229579631253</c:v>
                </c:pt>
                <c:pt idx="730">
                  <c:v>290.46622794965208</c:v>
                </c:pt>
                <c:pt idx="731">
                  <c:v>290.47629901722269</c:v>
                </c:pt>
                <c:pt idx="732">
                  <c:v>290.96718278055243</c:v>
                </c:pt>
                <c:pt idx="733">
                  <c:v>290.9422102812282</c:v>
                </c:pt>
                <c:pt idx="734">
                  <c:v>290.6922253950778</c:v>
                </c:pt>
                <c:pt idx="735">
                  <c:v>290.77069822899159</c:v>
                </c:pt>
                <c:pt idx="736">
                  <c:v>291.50933732303031</c:v>
                </c:pt>
                <c:pt idx="737">
                  <c:v>291.22027122247198</c:v>
                </c:pt>
                <c:pt idx="738">
                  <c:v>291.70676923776568</c:v>
                </c:pt>
                <c:pt idx="739">
                  <c:v>291.54492905362838</c:v>
                </c:pt>
                <c:pt idx="740">
                  <c:v>291.9157344860588</c:v>
                </c:pt>
                <c:pt idx="741">
                  <c:v>292.09022558282868</c:v>
                </c:pt>
                <c:pt idx="742">
                  <c:v>292.20840490089051</c:v>
                </c:pt>
                <c:pt idx="743">
                  <c:v>292.5869153876256</c:v>
                </c:pt>
                <c:pt idx="744">
                  <c:v>292.33734514831917</c:v>
                </c:pt>
                <c:pt idx="745">
                  <c:v>292.43981516618248</c:v>
                </c:pt>
                <c:pt idx="746">
                  <c:v>292.666244715174</c:v>
                </c:pt>
                <c:pt idx="747">
                  <c:v>293.0366026354111</c:v>
                </c:pt>
                <c:pt idx="748">
                  <c:v>292.72338920542563</c:v>
                </c:pt>
                <c:pt idx="749">
                  <c:v>292.91715599398162</c:v>
                </c:pt>
                <c:pt idx="750">
                  <c:v>293.06747380546176</c:v>
                </c:pt>
                <c:pt idx="751">
                  <c:v>293.21810044771257</c:v>
                </c:pt>
                <c:pt idx="752">
                  <c:v>293.64005098353505</c:v>
                </c:pt>
                <c:pt idx="753">
                  <c:v>293.4666846858654</c:v>
                </c:pt>
                <c:pt idx="754">
                  <c:v>293.46462815225516</c:v>
                </c:pt>
                <c:pt idx="755">
                  <c:v>293.71875775855733</c:v>
                </c:pt>
                <c:pt idx="756">
                  <c:v>293.8210887585808</c:v>
                </c:pt>
                <c:pt idx="757">
                  <c:v>294.06270292670217</c:v>
                </c:pt>
                <c:pt idx="758">
                  <c:v>294.33676328037052</c:v>
                </c:pt>
                <c:pt idx="759">
                  <c:v>294.06742848367674</c:v>
                </c:pt>
                <c:pt idx="760">
                  <c:v>294.31753618982555</c:v>
                </c:pt>
                <c:pt idx="761">
                  <c:v>294.55861599842115</c:v>
                </c:pt>
                <c:pt idx="762">
                  <c:v>294.76066606440395</c:v>
                </c:pt>
                <c:pt idx="763">
                  <c:v>294.7628749709487</c:v>
                </c:pt>
                <c:pt idx="764">
                  <c:v>294.7889823101259</c:v>
                </c:pt>
                <c:pt idx="765">
                  <c:v>295.33475110783081</c:v>
                </c:pt>
                <c:pt idx="766">
                  <c:v>295.5365841072387</c:v>
                </c:pt>
                <c:pt idx="767">
                  <c:v>295.38653217060028</c:v>
                </c:pt>
                <c:pt idx="768">
                  <c:v>296.05148453360039</c:v>
                </c:pt>
                <c:pt idx="769">
                  <c:v>295.7863672764621</c:v>
                </c:pt>
                <c:pt idx="770">
                  <c:v>296.07939700133409</c:v>
                </c:pt>
                <c:pt idx="771">
                  <c:v>295.9055283037502</c:v>
                </c:pt>
                <c:pt idx="772">
                  <c:v>295.80743510786374</c:v>
                </c:pt>
                <c:pt idx="773">
                  <c:v>296.94511434957701</c:v>
                </c:pt>
                <c:pt idx="774">
                  <c:v>296.18785651335077</c:v>
                </c:pt>
                <c:pt idx="775">
                  <c:v>296.73312021980564</c:v>
                </c:pt>
                <c:pt idx="776">
                  <c:v>296.59196239028256</c:v>
                </c:pt>
                <c:pt idx="777">
                  <c:v>297.2087552046554</c:v>
                </c:pt>
                <c:pt idx="778">
                  <c:v>297.08183311728385</c:v>
                </c:pt>
                <c:pt idx="779">
                  <c:v>297.13678060497523</c:v>
                </c:pt>
                <c:pt idx="780">
                  <c:v>297.35342790607331</c:v>
                </c:pt>
                <c:pt idx="781">
                  <c:v>297.60273988259564</c:v>
                </c:pt>
                <c:pt idx="782">
                  <c:v>297.51359032475273</c:v>
                </c:pt>
                <c:pt idx="783">
                  <c:v>298.12646790604879</c:v>
                </c:pt>
                <c:pt idx="784">
                  <c:v>297.85587250622314</c:v>
                </c:pt>
                <c:pt idx="785">
                  <c:v>298.02478797404297</c:v>
                </c:pt>
                <c:pt idx="786">
                  <c:v>298.15066613563476</c:v>
                </c:pt>
                <c:pt idx="787">
                  <c:v>298.45220070731978</c:v>
                </c:pt>
                <c:pt idx="788">
                  <c:v>298.47788747353877</c:v>
                </c:pt>
                <c:pt idx="789">
                  <c:v>298.42704550048393</c:v>
                </c:pt>
                <c:pt idx="790">
                  <c:v>298.65286947306674</c:v>
                </c:pt>
                <c:pt idx="791">
                  <c:v>298.82139342917833</c:v>
                </c:pt>
                <c:pt idx="792">
                  <c:v>298.74700217254053</c:v>
                </c:pt>
                <c:pt idx="793">
                  <c:v>299.08719503075667</c:v>
                </c:pt>
                <c:pt idx="794">
                  <c:v>299.11224100029915</c:v>
                </c:pt>
                <c:pt idx="795">
                  <c:v>299.4043782627291</c:v>
                </c:pt>
                <c:pt idx="796">
                  <c:v>299.43469216909307</c:v>
                </c:pt>
                <c:pt idx="797">
                  <c:v>299.58364821647024</c:v>
                </c:pt>
                <c:pt idx="798">
                  <c:v>299.81430964155527</c:v>
                </c:pt>
                <c:pt idx="799">
                  <c:v>300.03493852452777</c:v>
                </c:pt>
                <c:pt idx="800">
                  <c:v>299.69911858067599</c:v>
                </c:pt>
                <c:pt idx="801">
                  <c:v>300.25734507925711</c:v>
                </c:pt>
                <c:pt idx="802">
                  <c:v>300.28749002667189</c:v>
                </c:pt>
                <c:pt idx="803">
                  <c:v>300.16570099879846</c:v>
                </c:pt>
                <c:pt idx="804">
                  <c:v>300.31454470878884</c:v>
                </c:pt>
                <c:pt idx="805">
                  <c:v>300.45877015486633</c:v>
                </c:pt>
                <c:pt idx="806">
                  <c:v>300.61267759658278</c:v>
                </c:pt>
                <c:pt idx="807">
                  <c:v>301.00435357960237</c:v>
                </c:pt>
                <c:pt idx="808">
                  <c:v>300.73979971736151</c:v>
                </c:pt>
                <c:pt idx="809">
                  <c:v>301.07375016821015</c:v>
                </c:pt>
                <c:pt idx="810">
                  <c:v>301.19919963108032</c:v>
                </c:pt>
                <c:pt idx="811">
                  <c:v>301.52429621843623</c:v>
                </c:pt>
                <c:pt idx="812">
                  <c:v>301.41523524128479</c:v>
                </c:pt>
                <c:pt idx="813">
                  <c:v>301.52209600168214</c:v>
                </c:pt>
                <c:pt idx="814">
                  <c:v>301.52340934039773</c:v>
                </c:pt>
                <c:pt idx="815">
                  <c:v>302.61852907510502</c:v>
                </c:pt>
                <c:pt idx="816">
                  <c:v>301.94533903702336</c:v>
                </c:pt>
                <c:pt idx="817">
                  <c:v>302.21796107879095</c:v>
                </c:pt>
                <c:pt idx="818">
                  <c:v>302.67453727102895</c:v>
                </c:pt>
                <c:pt idx="819">
                  <c:v>302.70526473735129</c:v>
                </c:pt>
                <c:pt idx="820">
                  <c:v>302.79087969350212</c:v>
                </c:pt>
                <c:pt idx="821">
                  <c:v>302.95543099870633</c:v>
                </c:pt>
                <c:pt idx="822">
                  <c:v>303.16482338089622</c:v>
                </c:pt>
                <c:pt idx="823">
                  <c:v>303.08132587041007</c:v>
                </c:pt>
                <c:pt idx="824">
                  <c:v>303.21984950529884</c:v>
                </c:pt>
                <c:pt idx="825">
                  <c:v>303.13207340851784</c:v>
                </c:pt>
                <c:pt idx="826">
                  <c:v>303.59334935520803</c:v>
                </c:pt>
                <c:pt idx="827">
                  <c:v>303.82946674831783</c:v>
                </c:pt>
                <c:pt idx="828">
                  <c:v>303.94343567871738</c:v>
                </c:pt>
                <c:pt idx="829">
                  <c:v>303.47363453048047</c:v>
                </c:pt>
                <c:pt idx="830">
                  <c:v>304.11663510827998</c:v>
                </c:pt>
                <c:pt idx="831">
                  <c:v>304.19947513554052</c:v>
                </c:pt>
                <c:pt idx="832">
                  <c:v>304.1429318947396</c:v>
                </c:pt>
                <c:pt idx="833">
                  <c:v>304.5230519620111</c:v>
                </c:pt>
                <c:pt idx="834">
                  <c:v>304.39268425971932</c:v>
                </c:pt>
                <c:pt idx="835">
                  <c:v>304.6068539792883</c:v>
                </c:pt>
                <c:pt idx="836">
                  <c:v>304.49488909615911</c:v>
                </c:pt>
                <c:pt idx="837">
                  <c:v>304.60881211858259</c:v>
                </c:pt>
                <c:pt idx="838">
                  <c:v>305.52478459965823</c:v>
                </c:pt>
                <c:pt idx="839">
                  <c:v>305.14047854329897</c:v>
                </c:pt>
                <c:pt idx="840">
                  <c:v>305.69632517653906</c:v>
                </c:pt>
                <c:pt idx="841">
                  <c:v>305.8865560675622</c:v>
                </c:pt>
                <c:pt idx="842">
                  <c:v>305.43265010581263</c:v>
                </c:pt>
                <c:pt idx="843">
                  <c:v>305.88846842827138</c:v>
                </c:pt>
                <c:pt idx="844">
                  <c:v>306.00555180636456</c:v>
                </c:pt>
                <c:pt idx="845">
                  <c:v>305.81929021351084</c:v>
                </c:pt>
                <c:pt idx="846">
                  <c:v>306.22214872185361</c:v>
                </c:pt>
                <c:pt idx="847">
                  <c:v>306.01548963539335</c:v>
                </c:pt>
                <c:pt idx="848">
                  <c:v>306.082350113144</c:v>
                </c:pt>
                <c:pt idx="849">
                  <c:v>306.33608787132084</c:v>
                </c:pt>
                <c:pt idx="850">
                  <c:v>306.63133943269895</c:v>
                </c:pt>
                <c:pt idx="851">
                  <c:v>306.90277387083643</c:v>
                </c:pt>
                <c:pt idx="852">
                  <c:v>306.78602127315889</c:v>
                </c:pt>
                <c:pt idx="853">
                  <c:v>306.8105684657387</c:v>
                </c:pt>
                <c:pt idx="854">
                  <c:v>307.21252454852197</c:v>
                </c:pt>
                <c:pt idx="855">
                  <c:v>307.34804635421892</c:v>
                </c:pt>
                <c:pt idx="856">
                  <c:v>307.27850054645592</c:v>
                </c:pt>
                <c:pt idx="857">
                  <c:v>307.68725172444135</c:v>
                </c:pt>
                <c:pt idx="858">
                  <c:v>307.12161702561457</c:v>
                </c:pt>
                <c:pt idx="859">
                  <c:v>307.67019753467378</c:v>
                </c:pt>
                <c:pt idx="860">
                  <c:v>307.61746590102325</c:v>
                </c:pt>
                <c:pt idx="861">
                  <c:v>307.81294604478751</c:v>
                </c:pt>
                <c:pt idx="862">
                  <c:v>307.84268918095927</c:v>
                </c:pt>
                <c:pt idx="863">
                  <c:v>307.93760385956796</c:v>
                </c:pt>
                <c:pt idx="864">
                  <c:v>308.58614487845159</c:v>
                </c:pt>
                <c:pt idx="865">
                  <c:v>308.12785306515298</c:v>
                </c:pt>
                <c:pt idx="866">
                  <c:v>308.51690160582632</c:v>
                </c:pt>
                <c:pt idx="867">
                  <c:v>308.34730023750819</c:v>
                </c:pt>
                <c:pt idx="868">
                  <c:v>308.71815412348337</c:v>
                </c:pt>
                <c:pt idx="869">
                  <c:v>309.1724388762849</c:v>
                </c:pt>
                <c:pt idx="870">
                  <c:v>309.13693172257251</c:v>
                </c:pt>
                <c:pt idx="871">
                  <c:v>309.00274770329293</c:v>
                </c:pt>
                <c:pt idx="872">
                  <c:v>309.01490636749975</c:v>
                </c:pt>
                <c:pt idx="873">
                  <c:v>309.6275606321708</c:v>
                </c:pt>
                <c:pt idx="874">
                  <c:v>309.51091841165862</c:v>
                </c:pt>
                <c:pt idx="875">
                  <c:v>309.72827969604009</c:v>
                </c:pt>
                <c:pt idx="876">
                  <c:v>309.78784139128641</c:v>
                </c:pt>
                <c:pt idx="877">
                  <c:v>309.8007611600508</c:v>
                </c:pt>
                <c:pt idx="878">
                  <c:v>309.57730575545509</c:v>
                </c:pt>
                <c:pt idx="879">
                  <c:v>310.08393403237778</c:v>
                </c:pt>
                <c:pt idx="880">
                  <c:v>309.94917760605369</c:v>
                </c:pt>
                <c:pt idx="881">
                  <c:v>310.09043626858397</c:v>
                </c:pt>
                <c:pt idx="882">
                  <c:v>310.87295686804828</c:v>
                </c:pt>
                <c:pt idx="883">
                  <c:v>310.78550186179393</c:v>
                </c:pt>
                <c:pt idx="884">
                  <c:v>310.80332207719084</c:v>
                </c:pt>
                <c:pt idx="885">
                  <c:v>310.71052942469305</c:v>
                </c:pt>
                <c:pt idx="886">
                  <c:v>311.10463232917402</c:v>
                </c:pt>
                <c:pt idx="887">
                  <c:v>311.16346653568064</c:v>
                </c:pt>
                <c:pt idx="888">
                  <c:v>310.8584197663248</c:v>
                </c:pt>
                <c:pt idx="889">
                  <c:v>310.94065321444975</c:v>
                </c:pt>
                <c:pt idx="890">
                  <c:v>311.24106824224373</c:v>
                </c:pt>
                <c:pt idx="891">
                  <c:v>311.71782628127096</c:v>
                </c:pt>
                <c:pt idx="892">
                  <c:v>311.72370331324078</c:v>
                </c:pt>
                <c:pt idx="893">
                  <c:v>311.48903114642644</c:v>
                </c:pt>
                <c:pt idx="894">
                  <c:v>311.78326799661443</c:v>
                </c:pt>
                <c:pt idx="895">
                  <c:v>312.48762230842829</c:v>
                </c:pt>
                <c:pt idx="896">
                  <c:v>311.83089705300347</c:v>
                </c:pt>
                <c:pt idx="897">
                  <c:v>312.2424980738034</c:v>
                </c:pt>
                <c:pt idx="898">
                  <c:v>312.35180212374985</c:v>
                </c:pt>
                <c:pt idx="899">
                  <c:v>312.14895626526595</c:v>
                </c:pt>
                <c:pt idx="900">
                  <c:v>312.55384878593748</c:v>
                </c:pt>
                <c:pt idx="901">
                  <c:v>312.60722070360794</c:v>
                </c:pt>
                <c:pt idx="902">
                  <c:v>312.58439012882229</c:v>
                </c:pt>
                <c:pt idx="903">
                  <c:v>313.01217488487305</c:v>
                </c:pt>
                <c:pt idx="904">
                  <c:v>312.521047722714</c:v>
                </c:pt>
                <c:pt idx="905">
                  <c:v>312.98493939841569</c:v>
                </c:pt>
                <c:pt idx="906">
                  <c:v>313.64732545946981</c:v>
                </c:pt>
                <c:pt idx="907">
                  <c:v>313.54932854994513</c:v>
                </c:pt>
                <c:pt idx="908">
                  <c:v>313.61941434424114</c:v>
                </c:pt>
                <c:pt idx="909">
                  <c:v>313.30904868383323</c:v>
                </c:pt>
                <c:pt idx="910">
                  <c:v>313.54369806336058</c:v>
                </c:pt>
                <c:pt idx="911">
                  <c:v>314.02437547952627</c:v>
                </c:pt>
                <c:pt idx="912">
                  <c:v>313.8369071525085</c:v>
                </c:pt>
                <c:pt idx="913">
                  <c:v>314.05403440072155</c:v>
                </c:pt>
                <c:pt idx="914">
                  <c:v>314.62241811286458</c:v>
                </c:pt>
                <c:pt idx="915">
                  <c:v>314.17727734927553</c:v>
                </c:pt>
                <c:pt idx="916">
                  <c:v>314.30111177782715</c:v>
                </c:pt>
                <c:pt idx="917">
                  <c:v>315.33296662581529</c:v>
                </c:pt>
                <c:pt idx="918">
                  <c:v>314.94155840022427</c:v>
                </c:pt>
                <c:pt idx="919">
                  <c:v>314.9516587684725</c:v>
                </c:pt>
                <c:pt idx="920">
                  <c:v>315.06466168398276</c:v>
                </c:pt>
                <c:pt idx="921">
                  <c:v>315.18208637654618</c:v>
                </c:pt>
                <c:pt idx="922">
                  <c:v>315.74911207692935</c:v>
                </c:pt>
                <c:pt idx="923">
                  <c:v>315.36883482723158</c:v>
                </c:pt>
                <c:pt idx="924">
                  <c:v>315.76224737822963</c:v>
                </c:pt>
                <c:pt idx="925">
                  <c:v>316.03905603174223</c:v>
                </c:pt>
                <c:pt idx="926">
                  <c:v>315.59170447512633</c:v>
                </c:pt>
                <c:pt idx="927">
                  <c:v>315.97168858769123</c:v>
                </c:pt>
                <c:pt idx="928">
                  <c:v>315.93184821874524</c:v>
                </c:pt>
                <c:pt idx="929">
                  <c:v>316.00161102688014</c:v>
                </c:pt>
                <c:pt idx="930">
                  <c:v>316.08142193646631</c:v>
                </c:pt>
                <c:pt idx="931">
                  <c:v>316.07175638563319</c:v>
                </c:pt>
                <c:pt idx="932">
                  <c:v>316.1245938143868</c:v>
                </c:pt>
                <c:pt idx="933">
                  <c:v>317.07774343475228</c:v>
                </c:pt>
                <c:pt idx="934">
                  <c:v>316.64764653208829</c:v>
                </c:pt>
                <c:pt idx="935">
                  <c:v>316.51094818419608</c:v>
                </c:pt>
                <c:pt idx="936">
                  <c:v>316.9104075290378</c:v>
                </c:pt>
                <c:pt idx="937">
                  <c:v>317.003490857222</c:v>
                </c:pt>
                <c:pt idx="938">
                  <c:v>317.63642784853789</c:v>
                </c:pt>
                <c:pt idx="939">
                  <c:v>316.95608463523752</c:v>
                </c:pt>
                <c:pt idx="940">
                  <c:v>317.24945930051001</c:v>
                </c:pt>
                <c:pt idx="941">
                  <c:v>317.66210084911927</c:v>
                </c:pt>
                <c:pt idx="942">
                  <c:v>317.54182481118835</c:v>
                </c:pt>
                <c:pt idx="943">
                  <c:v>317.68170719192983</c:v>
                </c:pt>
                <c:pt idx="944">
                  <c:v>318.52629033304606</c:v>
                </c:pt>
                <c:pt idx="945">
                  <c:v>317.93417799660688</c:v>
                </c:pt>
                <c:pt idx="946">
                  <c:v>318.37360538634721</c:v>
                </c:pt>
                <c:pt idx="947">
                  <c:v>318.6718020773701</c:v>
                </c:pt>
                <c:pt idx="948">
                  <c:v>318.43573412643536</c:v>
                </c:pt>
                <c:pt idx="949">
                  <c:v>318.69831312903204</c:v>
                </c:pt>
                <c:pt idx="950">
                  <c:v>318.66554352952517</c:v>
                </c:pt>
                <c:pt idx="951">
                  <c:v>318.72079261810961</c:v>
                </c:pt>
                <c:pt idx="952">
                  <c:v>319.20633905821546</c:v>
                </c:pt>
                <c:pt idx="953">
                  <c:v>319.09652333602639</c:v>
                </c:pt>
                <c:pt idx="954">
                  <c:v>319.22870659807961</c:v>
                </c:pt>
                <c:pt idx="955">
                  <c:v>319.31466411383406</c:v>
                </c:pt>
                <c:pt idx="956">
                  <c:v>319.34211400894526</c:v>
                </c:pt>
                <c:pt idx="957">
                  <c:v>319.13484924908732</c:v>
                </c:pt>
                <c:pt idx="958">
                  <c:v>319.74544828093315</c:v>
                </c:pt>
                <c:pt idx="959">
                  <c:v>319.36417910273781</c:v>
                </c:pt>
                <c:pt idx="960">
                  <c:v>319.57268772707266</c:v>
                </c:pt>
                <c:pt idx="961">
                  <c:v>320.12949431282323</c:v>
                </c:pt>
                <c:pt idx="962">
                  <c:v>319.97130369324736</c:v>
                </c:pt>
                <c:pt idx="963">
                  <c:v>320.06333884969285</c:v>
                </c:pt>
                <c:pt idx="964">
                  <c:v>320.2184685361342</c:v>
                </c:pt>
                <c:pt idx="965">
                  <c:v>320.42725356582014</c:v>
                </c:pt>
                <c:pt idx="966">
                  <c:v>320.27815539062135</c:v>
                </c:pt>
                <c:pt idx="967">
                  <c:v>320.48634053710862</c:v>
                </c:pt>
                <c:pt idx="968">
                  <c:v>321.17319267922414</c:v>
                </c:pt>
                <c:pt idx="969">
                  <c:v>320.52245461058203</c:v>
                </c:pt>
                <c:pt idx="970">
                  <c:v>320.74673227156734</c:v>
                </c:pt>
                <c:pt idx="971">
                  <c:v>321.25652876781294</c:v>
                </c:pt>
                <c:pt idx="972">
                  <c:v>320.59723605612373</c:v>
                </c:pt>
                <c:pt idx="973">
                  <c:v>321.22135399668707</c:v>
                </c:pt>
                <c:pt idx="974">
                  <c:v>321.48320605398681</c:v>
                </c:pt>
                <c:pt idx="975">
                  <c:v>321.76185760911585</c:v>
                </c:pt>
                <c:pt idx="976">
                  <c:v>321.74267069213181</c:v>
                </c:pt>
                <c:pt idx="977">
                  <c:v>322.01979145642599</c:v>
                </c:pt>
                <c:pt idx="978">
                  <c:v>322.6523386082664</c:v>
                </c:pt>
                <c:pt idx="979">
                  <c:v>321.74876214615301</c:v>
                </c:pt>
                <c:pt idx="980">
                  <c:v>322.36387060793766</c:v>
                </c:pt>
                <c:pt idx="981">
                  <c:v>322.51758390133705</c:v>
                </c:pt>
                <c:pt idx="982">
                  <c:v>322.46401066248609</c:v>
                </c:pt>
                <c:pt idx="983">
                  <c:v>322.41574913039187</c:v>
                </c:pt>
                <c:pt idx="984">
                  <c:v>322.91565481305452</c:v>
                </c:pt>
                <c:pt idx="985">
                  <c:v>323.28492921154418</c:v>
                </c:pt>
                <c:pt idx="986">
                  <c:v>322.76632766007299</c:v>
                </c:pt>
                <c:pt idx="987">
                  <c:v>322.91293219479485</c:v>
                </c:pt>
                <c:pt idx="988">
                  <c:v>323.50571889688001</c:v>
                </c:pt>
                <c:pt idx="989">
                  <c:v>322.94141440709416</c:v>
                </c:pt>
                <c:pt idx="990">
                  <c:v>323.11051504313616</c:v>
                </c:pt>
                <c:pt idx="991">
                  <c:v>323.11691247974295</c:v>
                </c:pt>
                <c:pt idx="992">
                  <c:v>323.10108946991227</c:v>
                </c:pt>
                <c:pt idx="993">
                  <c:v>323.51563800448196</c:v>
                </c:pt>
                <c:pt idx="994">
                  <c:v>323.7374638943835</c:v>
                </c:pt>
                <c:pt idx="995">
                  <c:v>323.43670612089386</c:v>
                </c:pt>
                <c:pt idx="996">
                  <c:v>324.06730299582682</c:v>
                </c:pt>
                <c:pt idx="997">
                  <c:v>324.05000669658318</c:v>
                </c:pt>
                <c:pt idx="998">
                  <c:v>324.26458229977925</c:v>
                </c:pt>
                <c:pt idx="999">
                  <c:v>324.39483900540779</c:v>
                </c:pt>
                <c:pt idx="1000">
                  <c:v>324.75535526431895</c:v>
                </c:pt>
                <c:pt idx="1001">
                  <c:v>324.93085650133503</c:v>
                </c:pt>
                <c:pt idx="1002">
                  <c:v>325.29222011325942</c:v>
                </c:pt>
                <c:pt idx="1003">
                  <c:v>324.76734722256208</c:v>
                </c:pt>
                <c:pt idx="1004">
                  <c:v>324.90482352331776</c:v>
                </c:pt>
                <c:pt idx="1005">
                  <c:v>324.78847819718931</c:v>
                </c:pt>
                <c:pt idx="1006">
                  <c:v>325.1022593387919</c:v>
                </c:pt>
                <c:pt idx="1007">
                  <c:v>325.34749702125202</c:v>
                </c:pt>
                <c:pt idx="1008">
                  <c:v>325.08520626178813</c:v>
                </c:pt>
                <c:pt idx="1009">
                  <c:v>325.49194942166639</c:v>
                </c:pt>
                <c:pt idx="1010">
                  <c:v>325.7522997136507</c:v>
                </c:pt>
                <c:pt idx="1011">
                  <c:v>325.68928995350586</c:v>
                </c:pt>
                <c:pt idx="1012">
                  <c:v>325.90326694153657</c:v>
                </c:pt>
                <c:pt idx="1013">
                  <c:v>325.82496302624725</c:v>
                </c:pt>
                <c:pt idx="1014">
                  <c:v>325.9088610072165</c:v>
                </c:pt>
                <c:pt idx="1015">
                  <c:v>326.24544621707628</c:v>
                </c:pt>
                <c:pt idx="1016">
                  <c:v>326.27510891386407</c:v>
                </c:pt>
                <c:pt idx="1017">
                  <c:v>326.48930546263148</c:v>
                </c:pt>
                <c:pt idx="1018">
                  <c:v>326.65720822138712</c:v>
                </c:pt>
                <c:pt idx="1019">
                  <c:v>326.6940172261609</c:v>
                </c:pt>
                <c:pt idx="1020">
                  <c:v>327.31491106610611</c:v>
                </c:pt>
                <c:pt idx="1021">
                  <c:v>326.62218558731342</c:v>
                </c:pt>
                <c:pt idx="1022">
                  <c:v>326.8823033892993</c:v>
                </c:pt>
                <c:pt idx="1023">
                  <c:v>327.28757220493151</c:v>
                </c:pt>
                <c:pt idx="1024">
                  <c:v>327.17968796588241</c:v>
                </c:pt>
                <c:pt idx="1025">
                  <c:v>327.34705613220831</c:v>
                </c:pt>
                <c:pt idx="1026">
                  <c:v>328.07466480259541</c:v>
                </c:pt>
                <c:pt idx="1027">
                  <c:v>327.38264031323729</c:v>
                </c:pt>
                <c:pt idx="1028">
                  <c:v>327.62766204188642</c:v>
                </c:pt>
                <c:pt idx="1029">
                  <c:v>328.03982306718615</c:v>
                </c:pt>
                <c:pt idx="1030">
                  <c:v>327.67033660805134</c:v>
                </c:pt>
                <c:pt idx="1031">
                  <c:v>328.11493168235882</c:v>
                </c:pt>
                <c:pt idx="1032">
                  <c:v>328.11245680096829</c:v>
                </c:pt>
                <c:pt idx="1033">
                  <c:v>328.50387430572482</c:v>
                </c:pt>
                <c:pt idx="1034">
                  <c:v>327.90395041622151</c:v>
                </c:pt>
                <c:pt idx="1035">
                  <c:v>328.73926592686087</c:v>
                </c:pt>
                <c:pt idx="1036">
                  <c:v>328.25393304532247</c:v>
                </c:pt>
                <c:pt idx="1037">
                  <c:v>328.22931105021769</c:v>
                </c:pt>
                <c:pt idx="1038">
                  <c:v>328.51032886824214</c:v>
                </c:pt>
                <c:pt idx="1039">
                  <c:v>328.59529891640614</c:v>
                </c:pt>
                <c:pt idx="1040">
                  <c:v>328.82331161738966</c:v>
                </c:pt>
                <c:pt idx="1041">
                  <c:v>329.48795822842908</c:v>
                </c:pt>
                <c:pt idx="1042">
                  <c:v>328.78248595357536</c:v>
                </c:pt>
                <c:pt idx="1043">
                  <c:v>328.8187170198878</c:v>
                </c:pt>
                <c:pt idx="1044">
                  <c:v>329.38463591797051</c:v>
                </c:pt>
                <c:pt idx="1045">
                  <c:v>329.31562005440821</c:v>
                </c:pt>
                <c:pt idx="1046">
                  <c:v>329.39745811859279</c:v>
                </c:pt>
                <c:pt idx="1047">
                  <c:v>329.63353306155705</c:v>
                </c:pt>
                <c:pt idx="1048">
                  <c:v>329.94014857398952</c:v>
                </c:pt>
                <c:pt idx="1049">
                  <c:v>329.59266004058588</c:v>
                </c:pt>
                <c:pt idx="1050">
                  <c:v>329.85177563056573</c:v>
                </c:pt>
                <c:pt idx="1051">
                  <c:v>330.02682599121886</c:v>
                </c:pt>
                <c:pt idx="1052">
                  <c:v>330.04810675625163</c:v>
                </c:pt>
                <c:pt idx="1053">
                  <c:v>330.19842821621251</c:v>
                </c:pt>
                <c:pt idx="1054">
                  <c:v>330.32777678704497</c:v>
                </c:pt>
                <c:pt idx="1055">
                  <c:v>330.22626696637735</c:v>
                </c:pt>
                <c:pt idx="1056">
                  <c:v>330.82206820684246</c:v>
                </c:pt>
                <c:pt idx="1057">
                  <c:v>330.49158308552887</c:v>
                </c:pt>
                <c:pt idx="1058">
                  <c:v>330.85838842627845</c:v>
                </c:pt>
                <c:pt idx="1059">
                  <c:v>331.05439299197928</c:v>
                </c:pt>
                <c:pt idx="1060">
                  <c:v>330.67206372855821</c:v>
                </c:pt>
                <c:pt idx="1061">
                  <c:v>330.78444131272011</c:v>
                </c:pt>
                <c:pt idx="1062">
                  <c:v>331.34074781122069</c:v>
                </c:pt>
                <c:pt idx="1063">
                  <c:v>331.41807701846551</c:v>
                </c:pt>
                <c:pt idx="1064">
                  <c:v>331.1624383088631</c:v>
                </c:pt>
                <c:pt idx="1065">
                  <c:v>331.54965523997998</c:v>
                </c:pt>
                <c:pt idx="1066">
                  <c:v>331.17303789628284</c:v>
                </c:pt>
                <c:pt idx="1067">
                  <c:v>331.67082724145018</c:v>
                </c:pt>
                <c:pt idx="1068">
                  <c:v>331.95802171026526</c:v>
                </c:pt>
                <c:pt idx="1069">
                  <c:v>331.34464757683486</c:v>
                </c:pt>
                <c:pt idx="1070">
                  <c:v>331.13426342952016</c:v>
                </c:pt>
                <c:pt idx="1071">
                  <c:v>331.76698193060918</c:v>
                </c:pt>
                <c:pt idx="1072">
                  <c:v>331.70746677619775</c:v>
                </c:pt>
                <c:pt idx="1073">
                  <c:v>332.13414936215077</c:v>
                </c:pt>
                <c:pt idx="1074">
                  <c:v>332.60684218052165</c:v>
                </c:pt>
                <c:pt idx="1075">
                  <c:v>331.97562022842806</c:v>
                </c:pt>
                <c:pt idx="1076">
                  <c:v>332.21955985898182</c:v>
                </c:pt>
                <c:pt idx="1077">
                  <c:v>332.98308851455431</c:v>
                </c:pt>
                <c:pt idx="1078">
                  <c:v>332.76113152095638</c:v>
                </c:pt>
                <c:pt idx="1079">
                  <c:v>332.55030997983545</c:v>
                </c:pt>
                <c:pt idx="1080">
                  <c:v>333.21382432474809</c:v>
                </c:pt>
                <c:pt idx="1081">
                  <c:v>332.96064628216573</c:v>
                </c:pt>
                <c:pt idx="1082">
                  <c:v>333.54103591606247</c:v>
                </c:pt>
                <c:pt idx="1083">
                  <c:v>333.59002133487854</c:v>
                </c:pt>
                <c:pt idx="1084">
                  <c:v>333.4460118543933</c:v>
                </c:pt>
                <c:pt idx="1085">
                  <c:v>333.44395131916019</c:v>
                </c:pt>
                <c:pt idx="1086">
                  <c:v>333.81582120988708</c:v>
                </c:pt>
                <c:pt idx="1087">
                  <c:v>333.71719099886946</c:v>
                </c:pt>
                <c:pt idx="1088">
                  <c:v>334.01473359513477</c:v>
                </c:pt>
                <c:pt idx="1089">
                  <c:v>334.03168764001953</c:v>
                </c:pt>
                <c:pt idx="1090">
                  <c:v>333.72474168390181</c:v>
                </c:pt>
                <c:pt idx="1091">
                  <c:v>334.21380809005461</c:v>
                </c:pt>
                <c:pt idx="1092">
                  <c:v>334.25668570401808</c:v>
                </c:pt>
                <c:pt idx="1093">
                  <c:v>334.30915040865671</c:v>
                </c:pt>
                <c:pt idx="1094">
                  <c:v>334.24352160673754</c:v>
                </c:pt>
                <c:pt idx="1095">
                  <c:v>334.66916230936158</c:v>
                </c:pt>
                <c:pt idx="1096">
                  <c:v>334.6078791704532</c:v>
                </c:pt>
                <c:pt idx="1097">
                  <c:v>334.80567961738029</c:v>
                </c:pt>
                <c:pt idx="1098">
                  <c:v>334.87615873451091</c:v>
                </c:pt>
                <c:pt idx="1099">
                  <c:v>335.04622414661549</c:v>
                </c:pt>
                <c:pt idx="1100">
                  <c:v>334.96714372922304</c:v>
                </c:pt>
                <c:pt idx="1101">
                  <c:v>335.29252029277575</c:v>
                </c:pt>
                <c:pt idx="1102">
                  <c:v>334.88465754868196</c:v>
                </c:pt>
                <c:pt idx="1103">
                  <c:v>335.18738492517093</c:v>
                </c:pt>
                <c:pt idx="1104">
                  <c:v>335.56710250149183</c:v>
                </c:pt>
                <c:pt idx="1105">
                  <c:v>335.76477741313602</c:v>
                </c:pt>
                <c:pt idx="1106">
                  <c:v>335.81676551845328</c:v>
                </c:pt>
                <c:pt idx="1107">
                  <c:v>336.05573892609368</c:v>
                </c:pt>
                <c:pt idx="1108">
                  <c:v>336.25756996860832</c:v>
                </c:pt>
                <c:pt idx="1109">
                  <c:v>336.16927163933838</c:v>
                </c:pt>
                <c:pt idx="1110">
                  <c:v>336.37128084324956</c:v>
                </c:pt>
                <c:pt idx="1111">
                  <c:v>336.16393791511746</c:v>
                </c:pt>
                <c:pt idx="1112">
                  <c:v>336.53920785253354</c:v>
                </c:pt>
                <c:pt idx="1113">
                  <c:v>336.57800797956065</c:v>
                </c:pt>
                <c:pt idx="1114">
                  <c:v>336.38936431554259</c:v>
                </c:pt>
                <c:pt idx="1115">
                  <c:v>336.64519404342639</c:v>
                </c:pt>
                <c:pt idx="1116">
                  <c:v>336.8250231549091</c:v>
                </c:pt>
                <c:pt idx="1117">
                  <c:v>336.75463004221149</c:v>
                </c:pt>
                <c:pt idx="1118">
                  <c:v>336.92869734074714</c:v>
                </c:pt>
                <c:pt idx="1119">
                  <c:v>337.02623320867326</c:v>
                </c:pt>
                <c:pt idx="1120">
                  <c:v>337.84104028206548</c:v>
                </c:pt>
                <c:pt idx="1121">
                  <c:v>337.15763740895773</c:v>
                </c:pt>
                <c:pt idx="1122">
                  <c:v>337.17763029222795</c:v>
                </c:pt>
                <c:pt idx="1123">
                  <c:v>337.66984879556776</c:v>
                </c:pt>
                <c:pt idx="1124">
                  <c:v>337.67278597705115</c:v>
                </c:pt>
                <c:pt idx="1125">
                  <c:v>337.70595150849908</c:v>
                </c:pt>
                <c:pt idx="1126">
                  <c:v>337.75264370228092</c:v>
                </c:pt>
                <c:pt idx="1127">
                  <c:v>337.93262162377528</c:v>
                </c:pt>
                <c:pt idx="1128">
                  <c:v>337.97520911692686</c:v>
                </c:pt>
                <c:pt idx="1129">
                  <c:v>338.04482400476195</c:v>
                </c:pt>
                <c:pt idx="1130">
                  <c:v>338.88611229716344</c:v>
                </c:pt>
                <c:pt idx="1131">
                  <c:v>338.22627966900313</c:v>
                </c:pt>
                <c:pt idx="1132">
                  <c:v>338.59514926387783</c:v>
                </c:pt>
                <c:pt idx="1133">
                  <c:v>339.03246812114594</c:v>
                </c:pt>
                <c:pt idx="1134">
                  <c:v>338.77695415480321</c:v>
                </c:pt>
                <c:pt idx="1135">
                  <c:v>338.73262126390352</c:v>
                </c:pt>
                <c:pt idx="1136">
                  <c:v>338.9238947202424</c:v>
                </c:pt>
                <c:pt idx="1137">
                  <c:v>338.9494839612729</c:v>
                </c:pt>
                <c:pt idx="1138">
                  <c:v>338.97925548586045</c:v>
                </c:pt>
                <c:pt idx="1139">
                  <c:v>339.16746692712343</c:v>
                </c:pt>
                <c:pt idx="1140">
                  <c:v>339.81110910277562</c:v>
                </c:pt>
                <c:pt idx="1141">
                  <c:v>339.26162257371186</c:v>
                </c:pt>
                <c:pt idx="1142">
                  <c:v>339.24898489856434</c:v>
                </c:pt>
                <c:pt idx="1143">
                  <c:v>339.84442011702572</c:v>
                </c:pt>
                <c:pt idx="1144">
                  <c:v>339.52418824372728</c:v>
                </c:pt>
                <c:pt idx="1145">
                  <c:v>339.87655246320742</c:v>
                </c:pt>
                <c:pt idx="1146">
                  <c:v>340.0542326984106</c:v>
                </c:pt>
                <c:pt idx="1147">
                  <c:v>339.83492726566715</c:v>
                </c:pt>
                <c:pt idx="1148">
                  <c:v>340.07135430744904</c:v>
                </c:pt>
                <c:pt idx="1149">
                  <c:v>340.49468175529034</c:v>
                </c:pt>
                <c:pt idx="1150">
                  <c:v>340.14305110133898</c:v>
                </c:pt>
                <c:pt idx="1151">
                  <c:v>340.13036210966584</c:v>
                </c:pt>
                <c:pt idx="1152">
                  <c:v>340.86630333947733</c:v>
                </c:pt>
                <c:pt idx="1153">
                  <c:v>341.07955131160327</c:v>
                </c:pt>
                <c:pt idx="1154">
                  <c:v>340.35395382137494</c:v>
                </c:pt>
                <c:pt idx="1155">
                  <c:v>340.54117981972342</c:v>
                </c:pt>
                <c:pt idx="1156">
                  <c:v>341.16718504271432</c:v>
                </c:pt>
                <c:pt idx="1157">
                  <c:v>341.52553660354704</c:v>
                </c:pt>
                <c:pt idx="1158">
                  <c:v>340.87755968090164</c:v>
                </c:pt>
                <c:pt idx="1159">
                  <c:v>341.42243928597395</c:v>
                </c:pt>
                <c:pt idx="1160">
                  <c:v>341.72555367100983</c:v>
                </c:pt>
                <c:pt idx="1161">
                  <c:v>341.91594718996919</c:v>
                </c:pt>
                <c:pt idx="1162">
                  <c:v>341.62305809986776</c:v>
                </c:pt>
                <c:pt idx="1163">
                  <c:v>341.45556803229272</c:v>
                </c:pt>
                <c:pt idx="1164">
                  <c:v>341.54527637341459</c:v>
                </c:pt>
                <c:pt idx="1165">
                  <c:v>342.1811517172581</c:v>
                </c:pt>
                <c:pt idx="1166">
                  <c:v>341.47907012769883</c:v>
                </c:pt>
                <c:pt idx="1167">
                  <c:v>342.0114619518921</c:v>
                </c:pt>
                <c:pt idx="1168">
                  <c:v>341.87901023033373</c:v>
                </c:pt>
                <c:pt idx="1169">
                  <c:v>342.49391464159282</c:v>
                </c:pt>
                <c:pt idx="1170">
                  <c:v>341.80208366046952</c:v>
                </c:pt>
                <c:pt idx="1171">
                  <c:v>341.97900310165369</c:v>
                </c:pt>
                <c:pt idx="1172">
                  <c:v>342.13353664086367</c:v>
                </c:pt>
                <c:pt idx="1173">
                  <c:v>342.52370595085722</c:v>
                </c:pt>
                <c:pt idx="1174">
                  <c:v>342.04753521396503</c:v>
                </c:pt>
                <c:pt idx="1175">
                  <c:v>342.41374776180089</c:v>
                </c:pt>
                <c:pt idx="1176">
                  <c:v>342.63327758006301</c:v>
                </c:pt>
                <c:pt idx="1177">
                  <c:v>343.39540407491938</c:v>
                </c:pt>
                <c:pt idx="1178">
                  <c:v>342.95920882017913</c:v>
                </c:pt>
                <c:pt idx="1179">
                  <c:v>342.84659689386831</c:v>
                </c:pt>
                <c:pt idx="1180">
                  <c:v>343.17776020095357</c:v>
                </c:pt>
                <c:pt idx="1181">
                  <c:v>343.72672828065754</c:v>
                </c:pt>
                <c:pt idx="1182">
                  <c:v>343.19436116592703</c:v>
                </c:pt>
                <c:pt idx="1183">
                  <c:v>343.25777322405702</c:v>
                </c:pt>
                <c:pt idx="1184">
                  <c:v>343.8942112378578</c:v>
                </c:pt>
                <c:pt idx="1185">
                  <c:v>343.68589076002036</c:v>
                </c:pt>
                <c:pt idx="1186">
                  <c:v>343.58278572775703</c:v>
                </c:pt>
                <c:pt idx="1187">
                  <c:v>343.94871524541531</c:v>
                </c:pt>
                <c:pt idx="1188">
                  <c:v>343.84336281880871</c:v>
                </c:pt>
                <c:pt idx="1189">
                  <c:v>344.02988071121013</c:v>
                </c:pt>
                <c:pt idx="1190">
                  <c:v>344.18160972371084</c:v>
                </c:pt>
                <c:pt idx="1191">
                  <c:v>344.27057686063222</c:v>
                </c:pt>
                <c:pt idx="1192">
                  <c:v>344.17302300309291</c:v>
                </c:pt>
                <c:pt idx="1193">
                  <c:v>344.49457173682504</c:v>
                </c:pt>
                <c:pt idx="1194">
                  <c:v>344.34831518786223</c:v>
                </c:pt>
                <c:pt idx="1195">
                  <c:v>344.18761516306085</c:v>
                </c:pt>
                <c:pt idx="1196">
                  <c:v>344.13895323317433</c:v>
                </c:pt>
                <c:pt idx="1197">
                  <c:v>344.53728477862069</c:v>
                </c:pt>
                <c:pt idx="1198">
                  <c:v>344.83783170704237</c:v>
                </c:pt>
                <c:pt idx="1199">
                  <c:v>344.68576360787813</c:v>
                </c:pt>
                <c:pt idx="1200">
                  <c:v>344.6821321607049</c:v>
                </c:pt>
                <c:pt idx="1201">
                  <c:v>344.99299281456024</c:v>
                </c:pt>
                <c:pt idx="1202">
                  <c:v>344.76707928886265</c:v>
                </c:pt>
                <c:pt idx="1203">
                  <c:v>345.21855285737672</c:v>
                </c:pt>
                <c:pt idx="1204">
                  <c:v>345.05948209956955</c:v>
                </c:pt>
                <c:pt idx="1205">
                  <c:v>345.52506738504178</c:v>
                </c:pt>
                <c:pt idx="1206">
                  <c:v>345.15080739297707</c:v>
                </c:pt>
                <c:pt idx="1207">
                  <c:v>345.38333450819562</c:v>
                </c:pt>
                <c:pt idx="1208">
                  <c:v>345.76114501404777</c:v>
                </c:pt>
                <c:pt idx="1209">
                  <c:v>346.10327389289671</c:v>
                </c:pt>
                <c:pt idx="1210">
                  <c:v>345.58421593399544</c:v>
                </c:pt>
                <c:pt idx="1211">
                  <c:v>345.84759106389436</c:v>
                </c:pt>
                <c:pt idx="1212">
                  <c:v>345.89041171952863</c:v>
                </c:pt>
                <c:pt idx="1213">
                  <c:v>346.60152566912791</c:v>
                </c:pt>
                <c:pt idx="1214">
                  <c:v>345.68210055028032</c:v>
                </c:pt>
                <c:pt idx="1215">
                  <c:v>346.257063804469</c:v>
                </c:pt>
                <c:pt idx="1216">
                  <c:v>346.66544928382018</c:v>
                </c:pt>
                <c:pt idx="1217">
                  <c:v>346.95424277748327</c:v>
                </c:pt>
                <c:pt idx="1218">
                  <c:v>346.44496071715685</c:v>
                </c:pt>
                <c:pt idx="1219">
                  <c:v>346.45310674526615</c:v>
                </c:pt>
                <c:pt idx="1220">
                  <c:v>346.81791288905595</c:v>
                </c:pt>
                <c:pt idx="1221">
                  <c:v>346.6786748362116</c:v>
                </c:pt>
                <c:pt idx="1222">
                  <c:v>346.68654399316165</c:v>
                </c:pt>
                <c:pt idx="1223">
                  <c:v>347.18356164922659</c:v>
                </c:pt>
                <c:pt idx="1224">
                  <c:v>347.05876494985625</c:v>
                </c:pt>
                <c:pt idx="1225">
                  <c:v>347.44600924376209</c:v>
                </c:pt>
                <c:pt idx="1226">
                  <c:v>347.02782837563552</c:v>
                </c:pt>
                <c:pt idx="1227">
                  <c:v>347.42507119816037</c:v>
                </c:pt>
                <c:pt idx="1228">
                  <c:v>347.07718649461765</c:v>
                </c:pt>
                <c:pt idx="1229">
                  <c:v>347.9200946441905</c:v>
                </c:pt>
                <c:pt idx="1230">
                  <c:v>347.41346067668633</c:v>
                </c:pt>
                <c:pt idx="1231">
                  <c:v>347.80000351534966</c:v>
                </c:pt>
                <c:pt idx="1232">
                  <c:v>347.91805221912227</c:v>
                </c:pt>
                <c:pt idx="1233">
                  <c:v>348.11539319776512</c:v>
                </c:pt>
                <c:pt idx="1234">
                  <c:v>347.56488082002113</c:v>
                </c:pt>
                <c:pt idx="1235">
                  <c:v>347.93832041626342</c:v>
                </c:pt>
                <c:pt idx="1236">
                  <c:v>348.2138133715473</c:v>
                </c:pt>
                <c:pt idx="1237">
                  <c:v>348.64488113551602</c:v>
                </c:pt>
                <c:pt idx="1238">
                  <c:v>347.89381452446685</c:v>
                </c:pt>
                <c:pt idx="1239">
                  <c:v>348.05744015526113</c:v>
                </c:pt>
                <c:pt idx="1240">
                  <c:v>348.63202025640908</c:v>
                </c:pt>
                <c:pt idx="1241">
                  <c:v>348.8295736946028</c:v>
                </c:pt>
                <c:pt idx="1242">
                  <c:v>349.21463622135116</c:v>
                </c:pt>
                <c:pt idx="1243">
                  <c:v>348.34185594705116</c:v>
                </c:pt>
                <c:pt idx="1244">
                  <c:v>348.43769257290569</c:v>
                </c:pt>
                <c:pt idx="1245">
                  <c:v>348.50139407866379</c:v>
                </c:pt>
                <c:pt idx="1246">
                  <c:v>349.30916505291827</c:v>
                </c:pt>
                <c:pt idx="1247">
                  <c:v>348.78123121537567</c:v>
                </c:pt>
                <c:pt idx="1248">
                  <c:v>348.87801001539788</c:v>
                </c:pt>
                <c:pt idx="1249">
                  <c:v>349.37371771557184</c:v>
                </c:pt>
                <c:pt idx="1250">
                  <c:v>349.40379600032202</c:v>
                </c:pt>
                <c:pt idx="1251">
                  <c:v>349.78885637847816</c:v>
                </c:pt>
                <c:pt idx="1252">
                  <c:v>349.58357108069379</c:v>
                </c:pt>
                <c:pt idx="1253">
                  <c:v>349.66847062636361</c:v>
                </c:pt>
                <c:pt idx="1254">
                  <c:v>349.87615866124781</c:v>
                </c:pt>
                <c:pt idx="1255">
                  <c:v>350.44965469720546</c:v>
                </c:pt>
                <c:pt idx="1256">
                  <c:v>349.93370761217352</c:v>
                </c:pt>
                <c:pt idx="1257">
                  <c:v>350.0961679722484</c:v>
                </c:pt>
                <c:pt idx="1258">
                  <c:v>350.3035463227302</c:v>
                </c:pt>
                <c:pt idx="1259">
                  <c:v>350.6991790795563</c:v>
                </c:pt>
                <c:pt idx="1260">
                  <c:v>350.03900327036513</c:v>
                </c:pt>
                <c:pt idx="1261">
                  <c:v>350.06837016298311</c:v>
                </c:pt>
                <c:pt idx="1262">
                  <c:v>350.52003352172051</c:v>
                </c:pt>
                <c:pt idx="1263">
                  <c:v>351.05961952792177</c:v>
                </c:pt>
                <c:pt idx="1264">
                  <c:v>350.9220058245088</c:v>
                </c:pt>
                <c:pt idx="1265">
                  <c:v>350.34008035615136</c:v>
                </c:pt>
                <c:pt idx="1266">
                  <c:v>350.68023475244752</c:v>
                </c:pt>
                <c:pt idx="1267">
                  <c:v>350.47595559876117</c:v>
                </c:pt>
                <c:pt idx="1268">
                  <c:v>351.48172295122856</c:v>
                </c:pt>
                <c:pt idx="1269">
                  <c:v>350.76750887970525</c:v>
                </c:pt>
                <c:pt idx="1270">
                  <c:v>350.77459943841575</c:v>
                </c:pt>
                <c:pt idx="1271">
                  <c:v>350.93653547971724</c:v>
                </c:pt>
                <c:pt idx="1272">
                  <c:v>351.12093642957223</c:v>
                </c:pt>
                <c:pt idx="1273">
                  <c:v>351.47203856753299</c:v>
                </c:pt>
                <c:pt idx="1274">
                  <c:v>351.12374995731022</c:v>
                </c:pt>
                <c:pt idx="1275">
                  <c:v>350.99723639314482</c:v>
                </c:pt>
                <c:pt idx="1276">
                  <c:v>351.547453702741</c:v>
                </c:pt>
                <c:pt idx="1277">
                  <c:v>352.03068195412573</c:v>
                </c:pt>
                <c:pt idx="1278">
                  <c:v>351.33945141601964</c:v>
                </c:pt>
                <c:pt idx="1279">
                  <c:v>351.27879830809559</c:v>
                </c:pt>
                <c:pt idx="1280">
                  <c:v>351.71892615298032</c:v>
                </c:pt>
                <c:pt idx="1281">
                  <c:v>351.8577564117669</c:v>
                </c:pt>
                <c:pt idx="1282">
                  <c:v>352.25173573063489</c:v>
                </c:pt>
                <c:pt idx="1283">
                  <c:v>351.93841150750279</c:v>
                </c:pt>
                <c:pt idx="1284">
                  <c:v>351.94488717364254</c:v>
                </c:pt>
                <c:pt idx="1285">
                  <c:v>352.13946301188912</c:v>
                </c:pt>
                <c:pt idx="1286">
                  <c:v>352.44604754773331</c:v>
                </c:pt>
                <c:pt idx="1287">
                  <c:v>353.3273598782954</c:v>
                </c:pt>
                <c:pt idx="1288">
                  <c:v>352.43747035030333</c:v>
                </c:pt>
                <c:pt idx="1289">
                  <c:v>352.48742996450699</c:v>
                </c:pt>
                <c:pt idx="1290">
                  <c:v>352.70430449510013</c:v>
                </c:pt>
                <c:pt idx="1291">
                  <c:v>353.41994799804718</c:v>
                </c:pt>
                <c:pt idx="1292">
                  <c:v>353.27030505007349</c:v>
                </c:pt>
                <c:pt idx="1293">
                  <c:v>352.66827065289942</c:v>
                </c:pt>
                <c:pt idx="1294">
                  <c:v>352.84239576339598</c:v>
                </c:pt>
                <c:pt idx="1295">
                  <c:v>353.29212079146475</c:v>
                </c:pt>
                <c:pt idx="1296">
                  <c:v>353.36319309848545</c:v>
                </c:pt>
                <c:pt idx="1297">
                  <c:v>353.1512350646334</c:v>
                </c:pt>
                <c:pt idx="1298">
                  <c:v>352.86874736450011</c:v>
                </c:pt>
                <c:pt idx="1299">
                  <c:v>353.46176264174812</c:v>
                </c:pt>
                <c:pt idx="1300">
                  <c:v>353.97693958612626</c:v>
                </c:pt>
                <c:pt idx="1301">
                  <c:v>353.16557162762456</c:v>
                </c:pt>
                <c:pt idx="1302">
                  <c:v>353.39321422769638</c:v>
                </c:pt>
                <c:pt idx="1303">
                  <c:v>353.78744448808902</c:v>
                </c:pt>
                <c:pt idx="1304">
                  <c:v>353.9480290389439</c:v>
                </c:pt>
                <c:pt idx="1305">
                  <c:v>354.39577735823298</c:v>
                </c:pt>
                <c:pt idx="1306">
                  <c:v>353.80794944513639</c:v>
                </c:pt>
                <c:pt idx="1307">
                  <c:v>353.84595995930113</c:v>
                </c:pt>
                <c:pt idx="1308">
                  <c:v>354.07191889564479</c:v>
                </c:pt>
                <c:pt idx="1309">
                  <c:v>354.52043944712943</c:v>
                </c:pt>
                <c:pt idx="1310">
                  <c:v>354.04337993957893</c:v>
                </c:pt>
                <c:pt idx="1311">
                  <c:v>354.33750246890918</c:v>
                </c:pt>
                <c:pt idx="1312">
                  <c:v>354.21912394147989</c:v>
                </c:pt>
                <c:pt idx="1313">
                  <c:v>354.83269428784195</c:v>
                </c:pt>
                <c:pt idx="1314">
                  <c:v>354.84006999909423</c:v>
                </c:pt>
                <c:pt idx="1315">
                  <c:v>354.51780763360534</c:v>
                </c:pt>
                <c:pt idx="1316">
                  <c:v>354.82146107162862</c:v>
                </c:pt>
                <c:pt idx="1317">
                  <c:v>354.99263896216848</c:v>
                </c:pt>
                <c:pt idx="1318">
                  <c:v>355.49412499475136</c:v>
                </c:pt>
                <c:pt idx="1319">
                  <c:v>354.81862612548446</c:v>
                </c:pt>
                <c:pt idx="1320">
                  <c:v>354.98951034989523</c:v>
                </c:pt>
                <c:pt idx="1321">
                  <c:v>355.0955222781929</c:v>
                </c:pt>
                <c:pt idx="1322">
                  <c:v>355.10236642476809</c:v>
                </c:pt>
                <c:pt idx="1323">
                  <c:v>355.64786701259743</c:v>
                </c:pt>
                <c:pt idx="1324">
                  <c:v>354.77272316673771</c:v>
                </c:pt>
                <c:pt idx="1325">
                  <c:v>354.97743872521414</c:v>
                </c:pt>
                <c:pt idx="1326">
                  <c:v>355.20452152746248</c:v>
                </c:pt>
                <c:pt idx="1327">
                  <c:v>355.43155686904095</c:v>
                </c:pt>
                <c:pt idx="1328">
                  <c:v>355.87657570778185</c:v>
                </c:pt>
                <c:pt idx="1329">
                  <c:v>355.48930117435862</c:v>
                </c:pt>
                <c:pt idx="1330">
                  <c:v>355.59447661482113</c:v>
                </c:pt>
                <c:pt idx="1331">
                  <c:v>355.83128919994306</c:v>
                </c:pt>
                <c:pt idx="1332">
                  <c:v>355.73574488925601</c:v>
                </c:pt>
                <c:pt idx="1333">
                  <c:v>356.06357779781501</c:v>
                </c:pt>
                <c:pt idx="1334">
                  <c:v>355.7743352765749</c:v>
                </c:pt>
                <c:pt idx="1335">
                  <c:v>355.86683117814073</c:v>
                </c:pt>
                <c:pt idx="1336">
                  <c:v>356.36008427665183</c:v>
                </c:pt>
                <c:pt idx="1337">
                  <c:v>356.53048434529876</c:v>
                </c:pt>
                <c:pt idx="1338">
                  <c:v>356.73235681780693</c:v>
                </c:pt>
                <c:pt idx="1339">
                  <c:v>356.4568175522769</c:v>
                </c:pt>
                <c:pt idx="1340">
                  <c:v>356.63912265034082</c:v>
                </c:pt>
                <c:pt idx="1341">
                  <c:v>356.51248642337566</c:v>
                </c:pt>
                <c:pt idx="1342">
                  <c:v>356.5698726064229</c:v>
                </c:pt>
                <c:pt idx="1343">
                  <c:v>356.77462504137384</c:v>
                </c:pt>
                <c:pt idx="1344">
                  <c:v>356.96430347641706</c:v>
                </c:pt>
                <c:pt idx="1345">
                  <c:v>356.62279379805557</c:v>
                </c:pt>
                <c:pt idx="1346">
                  <c:v>356.88342917409966</c:v>
                </c:pt>
                <c:pt idx="1347">
                  <c:v>357.08809688373287</c:v>
                </c:pt>
                <c:pt idx="1348">
                  <c:v>357.13698441471547</c:v>
                </c:pt>
                <c:pt idx="1349">
                  <c:v>357.7039768638549</c:v>
                </c:pt>
                <c:pt idx="1350">
                  <c:v>357.20674590568944</c:v>
                </c:pt>
                <c:pt idx="1351">
                  <c:v>356.98004291289669</c:v>
                </c:pt>
                <c:pt idx="1352">
                  <c:v>357.30285334877749</c:v>
                </c:pt>
                <c:pt idx="1353">
                  <c:v>357.95761162332053</c:v>
                </c:pt>
                <c:pt idx="1354">
                  <c:v>357.80846331214252</c:v>
                </c:pt>
                <c:pt idx="1355">
                  <c:v>357.18086373416588</c:v>
                </c:pt>
                <c:pt idx="1356">
                  <c:v>357.38427526286546</c:v>
                </c:pt>
                <c:pt idx="1357">
                  <c:v>357.76423576726336</c:v>
                </c:pt>
                <c:pt idx="1358">
                  <c:v>357.78984110385215</c:v>
                </c:pt>
                <c:pt idx="1359">
                  <c:v>358.22565815355085</c:v>
                </c:pt>
                <c:pt idx="1360">
                  <c:v>358.11086326968416</c:v>
                </c:pt>
                <c:pt idx="1361">
                  <c:v>357.85480585105529</c:v>
                </c:pt>
                <c:pt idx="1362">
                  <c:v>357.90572878263845</c:v>
                </c:pt>
                <c:pt idx="1363">
                  <c:v>357.98515347832983</c:v>
                </c:pt>
                <c:pt idx="1364">
                  <c:v>358.29846222203685</c:v>
                </c:pt>
                <c:pt idx="1365">
                  <c:v>358.0553246475281</c:v>
                </c:pt>
                <c:pt idx="1366">
                  <c:v>358.18093034641208</c:v>
                </c:pt>
                <c:pt idx="1367">
                  <c:v>358.28177149390785</c:v>
                </c:pt>
                <c:pt idx="1368">
                  <c:v>358.48519112249289</c:v>
                </c:pt>
                <c:pt idx="1369">
                  <c:v>359.29511737445148</c:v>
                </c:pt>
                <c:pt idx="1370">
                  <c:v>358.62468975797265</c:v>
                </c:pt>
                <c:pt idx="1371">
                  <c:v>358.72849217730311</c:v>
                </c:pt>
                <c:pt idx="1372">
                  <c:v>359.01961940527906</c:v>
                </c:pt>
                <c:pt idx="1373">
                  <c:v>359.4980307613265</c:v>
                </c:pt>
                <c:pt idx="1374">
                  <c:v>359.07108073497102</c:v>
                </c:pt>
                <c:pt idx="1375">
                  <c:v>358.6538525905263</c:v>
                </c:pt>
                <c:pt idx="1376">
                  <c:v>358.69226799579292</c:v>
                </c:pt>
                <c:pt idx="1377">
                  <c:v>359.1359971157666</c:v>
                </c:pt>
                <c:pt idx="1378">
                  <c:v>359.10844425609469</c:v>
                </c:pt>
                <c:pt idx="1379">
                  <c:v>359.4649385460209</c:v>
                </c:pt>
                <c:pt idx="1380">
                  <c:v>358.99198498125554</c:v>
                </c:pt>
                <c:pt idx="1381">
                  <c:v>359.09184446405834</c:v>
                </c:pt>
                <c:pt idx="1382">
                  <c:v>359.32066646471173</c:v>
                </c:pt>
                <c:pt idx="1383">
                  <c:v>359.49899397530089</c:v>
                </c:pt>
                <c:pt idx="1384">
                  <c:v>359.95100509481608</c:v>
                </c:pt>
                <c:pt idx="1385">
                  <c:v>359.74761029593242</c:v>
                </c:pt>
                <c:pt idx="1386">
                  <c:v>359.42879722165173</c:v>
                </c:pt>
                <c:pt idx="1387">
                  <c:v>359.8105771728392</c:v>
                </c:pt>
                <c:pt idx="1388">
                  <c:v>359.9448332219589</c:v>
                </c:pt>
                <c:pt idx="1389">
                  <c:v>360.4748522026141</c:v>
                </c:pt>
                <c:pt idx="1390">
                  <c:v>359.74105182980998</c:v>
                </c:pt>
                <c:pt idx="1391">
                  <c:v>360.30606995131632</c:v>
                </c:pt>
                <c:pt idx="1392">
                  <c:v>360.02175209115694</c:v>
                </c:pt>
                <c:pt idx="1393">
                  <c:v>360.2773108313919</c:v>
                </c:pt>
                <c:pt idx="1394">
                  <c:v>360.69829188359336</c:v>
                </c:pt>
                <c:pt idx="1395">
                  <c:v>360.23918470701608</c:v>
                </c:pt>
                <c:pt idx="1396">
                  <c:v>360.34229154546153</c:v>
                </c:pt>
                <c:pt idx="1397">
                  <c:v>360.38008815054513</c:v>
                </c:pt>
                <c:pt idx="1398">
                  <c:v>360.72642005126363</c:v>
                </c:pt>
                <c:pt idx="1399">
                  <c:v>360.55583028991305</c:v>
                </c:pt>
                <c:pt idx="1400">
                  <c:v>361.17198616504493</c:v>
                </c:pt>
                <c:pt idx="1401">
                  <c:v>360.16144089213026</c:v>
                </c:pt>
                <c:pt idx="1402">
                  <c:v>360.49484953280273</c:v>
                </c:pt>
                <c:pt idx="1403">
                  <c:v>360.80644063501802</c:v>
                </c:pt>
                <c:pt idx="1404">
                  <c:v>360.84430519632781</c:v>
                </c:pt>
                <c:pt idx="1405">
                  <c:v>361.45112849350437</c:v>
                </c:pt>
                <c:pt idx="1406">
                  <c:v>361.76716930558246</c:v>
                </c:pt>
                <c:pt idx="1407">
                  <c:v>361.1829441845382</c:v>
                </c:pt>
                <c:pt idx="1408">
                  <c:v>361.27710568682926</c:v>
                </c:pt>
                <c:pt idx="1409">
                  <c:v>361.45356595389205</c:v>
                </c:pt>
                <c:pt idx="1410">
                  <c:v>361.51322880025737</c:v>
                </c:pt>
                <c:pt idx="1411">
                  <c:v>361.76761357468843</c:v>
                </c:pt>
                <c:pt idx="1412">
                  <c:v>361.48835655616597</c:v>
                </c:pt>
                <c:pt idx="1413">
                  <c:v>361.49100542761414</c:v>
                </c:pt>
                <c:pt idx="1414">
                  <c:v>361.73208979270714</c:v>
                </c:pt>
                <c:pt idx="1415">
                  <c:v>361.70444734261071</c:v>
                </c:pt>
                <c:pt idx="1416">
                  <c:v>362.33233750261275</c:v>
                </c:pt>
                <c:pt idx="1417">
                  <c:v>362.56509939461614</c:v>
                </c:pt>
                <c:pt idx="1418">
                  <c:v>362.00508900732927</c:v>
                </c:pt>
                <c:pt idx="1419">
                  <c:v>361.9286210320638</c:v>
                </c:pt>
                <c:pt idx="1420">
                  <c:v>362.38259724103432</c:v>
                </c:pt>
                <c:pt idx="1421">
                  <c:v>362.36371882422827</c:v>
                </c:pt>
                <c:pt idx="1422">
                  <c:v>363.1424085611751</c:v>
                </c:pt>
                <c:pt idx="1423">
                  <c:v>363.03628858598233</c:v>
                </c:pt>
                <c:pt idx="1424">
                  <c:v>363.36015097217285</c:v>
                </c:pt>
                <c:pt idx="1425">
                  <c:v>362.33590815383343</c:v>
                </c:pt>
                <c:pt idx="1426">
                  <c:v>362.45198729156675</c:v>
                </c:pt>
                <c:pt idx="1427">
                  <c:v>362.90562118334003</c:v>
                </c:pt>
                <c:pt idx="1428">
                  <c:v>362.67256107414858</c:v>
                </c:pt>
                <c:pt idx="1429">
                  <c:v>363.24293452290215</c:v>
                </c:pt>
                <c:pt idx="1430">
                  <c:v>363.16556793479833</c:v>
                </c:pt>
                <c:pt idx="1431">
                  <c:v>362.59456865049287</c:v>
                </c:pt>
                <c:pt idx="1432">
                  <c:v>362.9618097897511</c:v>
                </c:pt>
                <c:pt idx="1433">
                  <c:v>363.00735597571725</c:v>
                </c:pt>
                <c:pt idx="1434">
                  <c:v>363.09526149372402</c:v>
                </c:pt>
                <c:pt idx="1435">
                  <c:v>363.63512790002585</c:v>
                </c:pt>
                <c:pt idx="1436">
                  <c:v>363.05042322073962</c:v>
                </c:pt>
                <c:pt idx="1437">
                  <c:v>363.40417654053419</c:v>
                </c:pt>
                <c:pt idx="1438">
                  <c:v>363.15435014215313</c:v>
                </c:pt>
                <c:pt idx="1439">
                  <c:v>363.22635662801838</c:v>
                </c:pt>
                <c:pt idx="1440">
                  <c:v>363.44476918847658</c:v>
                </c:pt>
                <c:pt idx="1441">
                  <c:v>364.17786874839931</c:v>
                </c:pt>
                <c:pt idx="1442">
                  <c:v>363.65103122332221</c:v>
                </c:pt>
                <c:pt idx="1443">
                  <c:v>363.89582357651273</c:v>
                </c:pt>
                <c:pt idx="1444">
                  <c:v>363.73342645718287</c:v>
                </c:pt>
                <c:pt idx="1445">
                  <c:v>364.07812740847305</c:v>
                </c:pt>
                <c:pt idx="1446">
                  <c:v>364.2166594557151</c:v>
                </c:pt>
                <c:pt idx="1447">
                  <c:v>364.55614146682126</c:v>
                </c:pt>
                <c:pt idx="1448">
                  <c:v>364.05073413488776</c:v>
                </c:pt>
                <c:pt idx="1449">
                  <c:v>364.09551812941072</c:v>
                </c:pt>
                <c:pt idx="1450">
                  <c:v>364.0026923786595</c:v>
                </c:pt>
                <c:pt idx="1451">
                  <c:v>364.29681819487439</c:v>
                </c:pt>
                <c:pt idx="1452">
                  <c:v>364.28421429996695</c:v>
                </c:pt>
                <c:pt idx="1453">
                  <c:v>364.995891844266</c:v>
                </c:pt>
                <c:pt idx="1454">
                  <c:v>364.78569372742743</c:v>
                </c:pt>
                <c:pt idx="1455">
                  <c:v>364.57155149246591</c:v>
                </c:pt>
                <c:pt idx="1456">
                  <c:v>364.72967375617395</c:v>
                </c:pt>
                <c:pt idx="1457">
                  <c:v>364.85264044514395</c:v>
                </c:pt>
                <c:pt idx="1458">
                  <c:v>364.92471323102882</c:v>
                </c:pt>
                <c:pt idx="1459">
                  <c:v>365.40780737386422</c:v>
                </c:pt>
                <c:pt idx="1460">
                  <c:v>364.64752925008304</c:v>
                </c:pt>
                <c:pt idx="1461">
                  <c:v>364.86225769959469</c:v>
                </c:pt>
                <c:pt idx="1462">
                  <c:v>364.963755895644</c:v>
                </c:pt>
                <c:pt idx="1463">
                  <c:v>365.24368115424534</c:v>
                </c:pt>
                <c:pt idx="1464">
                  <c:v>365.32229102252791</c:v>
                </c:pt>
                <c:pt idx="1465">
                  <c:v>365.35210915380378</c:v>
                </c:pt>
                <c:pt idx="1466">
                  <c:v>365.30979322148085</c:v>
                </c:pt>
                <c:pt idx="1467">
                  <c:v>365.76871404434519</c:v>
                </c:pt>
                <c:pt idx="1468">
                  <c:v>365.88469464658999</c:v>
                </c:pt>
                <c:pt idx="1469">
                  <c:v>365.52517731682769</c:v>
                </c:pt>
                <c:pt idx="1470">
                  <c:v>365.45571784763547</c:v>
                </c:pt>
                <c:pt idx="1471">
                  <c:v>365.59241563728847</c:v>
                </c:pt>
                <c:pt idx="1472">
                  <c:v>365.64995274250987</c:v>
                </c:pt>
                <c:pt idx="1473">
                  <c:v>365.93709650900303</c:v>
                </c:pt>
                <c:pt idx="1474">
                  <c:v>366.13028729309133</c:v>
                </c:pt>
                <c:pt idx="1475">
                  <c:v>365.75853988629558</c:v>
                </c:pt>
                <c:pt idx="1476">
                  <c:v>365.90240794682404</c:v>
                </c:pt>
                <c:pt idx="1477">
                  <c:v>365.86691672459767</c:v>
                </c:pt>
                <c:pt idx="1478">
                  <c:v>365.48140235869801</c:v>
                </c:pt>
                <c:pt idx="1479">
                  <c:v>365.96159437007145</c:v>
                </c:pt>
                <c:pt idx="1480">
                  <c:v>365.86172733433523</c:v>
                </c:pt>
                <c:pt idx="1481">
                  <c:v>365.79090557467237</c:v>
                </c:pt>
                <c:pt idx="1482">
                  <c:v>365.76260462719142</c:v>
                </c:pt>
                <c:pt idx="1483">
                  <c:v>366.00666439363135</c:v>
                </c:pt>
                <c:pt idx="1484">
                  <c:v>366.15644568131711</c:v>
                </c:pt>
                <c:pt idx="1485">
                  <c:v>366.33603419534302</c:v>
                </c:pt>
                <c:pt idx="1486">
                  <c:v>366.25040621522044</c:v>
                </c:pt>
                <c:pt idx="1487">
                  <c:v>366.26517431017714</c:v>
                </c:pt>
                <c:pt idx="1488">
                  <c:v>366.6939234377412</c:v>
                </c:pt>
                <c:pt idx="1489">
                  <c:v>366.69466981951643</c:v>
                </c:pt>
                <c:pt idx="1490">
                  <c:v>366.63062311843419</c:v>
                </c:pt>
                <c:pt idx="1491">
                  <c:v>366.80288859360326</c:v>
                </c:pt>
                <c:pt idx="1492">
                  <c:v>366.66024548284611</c:v>
                </c:pt>
                <c:pt idx="1493">
                  <c:v>366.61822065470756</c:v>
                </c:pt>
                <c:pt idx="1494">
                  <c:v>366.93202274129897</c:v>
                </c:pt>
                <c:pt idx="1495">
                  <c:v>366.88218521528006</c:v>
                </c:pt>
                <c:pt idx="1496" formatCode="General">
                  <c:v>366.91825157617495</c:v>
                </c:pt>
                <c:pt idx="1497" formatCode="General">
                  <c:v>366.98280003407478</c:v>
                </c:pt>
                <c:pt idx="1498" formatCode="General">
                  <c:v>367.44728747111333</c:v>
                </c:pt>
                <c:pt idx="1499" formatCode="General">
                  <c:v>367.19717946585763</c:v>
                </c:pt>
                <c:pt idx="1500" formatCode="General">
                  <c:v>367.66904476891489</c:v>
                </c:pt>
                <c:pt idx="1501" formatCode="General">
                  <c:v>367.04780714586605</c:v>
                </c:pt>
                <c:pt idx="1502" formatCode="General">
                  <c:v>367.07702284080199</c:v>
                </c:pt>
                <c:pt idx="1503" formatCode="General">
                  <c:v>367.22058511538773</c:v>
                </c:pt>
                <c:pt idx="1504" formatCode="General">
                  <c:v>367.11351013007652</c:v>
                </c:pt>
                <c:pt idx="1505" formatCode="General">
                  <c:v>367.24985548414531</c:v>
                </c:pt>
                <c:pt idx="1506" formatCode="General">
                  <c:v>367.46312653242694</c:v>
                </c:pt>
                <c:pt idx="1507" formatCode="General">
                  <c:v>367.85640543188094</c:v>
                </c:pt>
                <c:pt idx="1508" formatCode="General">
                  <c:v>367.59911984101427</c:v>
                </c:pt>
                <c:pt idx="1509" formatCode="General">
                  <c:v>368.48001416056275</c:v>
                </c:pt>
              </c:numCache>
            </c:numRef>
          </c:xVal>
          <c:yVal>
            <c:numRef>
              <c:f>'INPUT YOUR TEST DATA HERE'!$AF$3:$AF$1512</c:f>
              <c:numCache>
                <c:formatCode>General</c:formatCode>
                <c:ptCount val="1510"/>
                <c:pt idx="0">
                  <c:v>0</c:v>
                </c:pt>
                <c:pt idx="1">
                  <c:v>2.1991002222322891</c:v>
                </c:pt>
                <c:pt idx="2">
                  <c:v>4.2651787297602368</c:v>
                </c:pt>
                <c:pt idx="3">
                  <c:v>6.0658325045495758</c:v>
                </c:pt>
                <c:pt idx="4">
                  <c:v>7.495236781077665</c:v>
                </c:pt>
                <c:pt idx="5">
                  <c:v>8.8183719111553955</c:v>
                </c:pt>
                <c:pt idx="6">
                  <c:v>9.8234053011541391</c:v>
                </c:pt>
                <c:pt idx="7">
                  <c:v>10.536966960041013</c:v>
                </c:pt>
                <c:pt idx="8">
                  <c:v>11.409173964198772</c:v>
                </c:pt>
                <c:pt idx="9">
                  <c:v>12.122349157631788</c:v>
                </c:pt>
                <c:pt idx="10">
                  <c:v>12.808876667268009</c:v>
                </c:pt>
                <c:pt idx="11">
                  <c:v>13.548176856052805</c:v>
                </c:pt>
                <c:pt idx="12">
                  <c:v>14.207832886978224</c:v>
                </c:pt>
                <c:pt idx="13">
                  <c:v>14.708660406536524</c:v>
                </c:pt>
                <c:pt idx="14">
                  <c:v>15.288668397868491</c:v>
                </c:pt>
                <c:pt idx="15">
                  <c:v>15.921482347749986</c:v>
                </c:pt>
                <c:pt idx="16">
                  <c:v>16.42186631448385</c:v>
                </c:pt>
                <c:pt idx="17">
                  <c:v>16.97501871633699</c:v>
                </c:pt>
                <c:pt idx="18">
                  <c:v>17.528097365240853</c:v>
                </c:pt>
                <c:pt idx="19">
                  <c:v>18.265970550910311</c:v>
                </c:pt>
                <c:pt idx="20">
                  <c:v>18.739381001081256</c:v>
                </c:pt>
                <c:pt idx="21">
                  <c:v>19.291913619378647</c:v>
                </c:pt>
                <c:pt idx="22">
                  <c:v>19.791531538813388</c:v>
                </c:pt>
                <c:pt idx="23">
                  <c:v>20.158880101260365</c:v>
                </c:pt>
                <c:pt idx="24">
                  <c:v>20.31475665730477</c:v>
                </c:pt>
                <c:pt idx="25">
                  <c:v>20.78755591549168</c:v>
                </c:pt>
                <c:pt idx="26">
                  <c:v>21.39236624007458</c:v>
                </c:pt>
                <c:pt idx="27">
                  <c:v>22.023429993653849</c:v>
                </c:pt>
                <c:pt idx="28">
                  <c:v>22.52227110044663</c:v>
                </c:pt>
                <c:pt idx="29">
                  <c:v>23.020915687977492</c:v>
                </c:pt>
                <c:pt idx="30">
                  <c:v>23.65152776296884</c:v>
                </c:pt>
                <c:pt idx="31">
                  <c:v>24.097130900077275</c:v>
                </c:pt>
                <c:pt idx="32">
                  <c:v>24.727394887026549</c:v>
                </c:pt>
                <c:pt idx="33">
                  <c:v>25.014495242021042</c:v>
                </c:pt>
                <c:pt idx="34">
                  <c:v>25.776394517620588</c:v>
                </c:pt>
                <c:pt idx="35">
                  <c:v>26.221462182439495</c:v>
                </c:pt>
                <c:pt idx="36">
                  <c:v>26.771995837030886</c:v>
                </c:pt>
                <c:pt idx="37">
                  <c:v>27.375186753874857</c:v>
                </c:pt>
                <c:pt idx="38">
                  <c:v>27.793581840041838</c:v>
                </c:pt>
                <c:pt idx="39">
                  <c:v>28.39632058661158</c:v>
                </c:pt>
                <c:pt idx="40">
                  <c:v>28.893618264142219</c:v>
                </c:pt>
                <c:pt idx="41">
                  <c:v>29.417090778491342</c:v>
                </c:pt>
                <c:pt idx="42">
                  <c:v>30.019525197102212</c:v>
                </c:pt>
                <c:pt idx="43">
                  <c:v>30.595301968798594</c:v>
                </c:pt>
                <c:pt idx="44">
                  <c:v>31.144790091230618</c:v>
                </c:pt>
                <c:pt idx="45">
                  <c:v>31.615008177342588</c:v>
                </c:pt>
                <c:pt idx="46">
                  <c:v>32.243222272233538</c:v>
                </c:pt>
                <c:pt idx="47">
                  <c:v>32.976503185233241</c:v>
                </c:pt>
                <c:pt idx="48">
                  <c:v>33.472669466644675</c:v>
                </c:pt>
                <c:pt idx="49">
                  <c:v>34.284662196712702</c:v>
                </c:pt>
                <c:pt idx="50">
                  <c:v>35.14910257538827</c:v>
                </c:pt>
                <c:pt idx="51">
                  <c:v>35.855295564179926</c:v>
                </c:pt>
                <c:pt idx="52">
                  <c:v>36.771951256733757</c:v>
                </c:pt>
                <c:pt idx="53">
                  <c:v>37.714614172824724</c:v>
                </c:pt>
                <c:pt idx="54">
                  <c:v>38.525566934552387</c:v>
                </c:pt>
                <c:pt idx="55">
                  <c:v>39.467909504061424</c:v>
                </c:pt>
                <c:pt idx="56">
                  <c:v>40.567743612176855</c:v>
                </c:pt>
                <c:pt idx="57">
                  <c:v>41.614639627511679</c:v>
                </c:pt>
                <c:pt idx="58">
                  <c:v>42.687729940092368</c:v>
                </c:pt>
                <c:pt idx="59">
                  <c:v>43.655181059921858</c:v>
                </c:pt>
                <c:pt idx="60">
                  <c:v>44.753939875915989</c:v>
                </c:pt>
                <c:pt idx="61">
                  <c:v>45.747247840900854</c:v>
                </c:pt>
                <c:pt idx="62">
                  <c:v>46.81920864647293</c:v>
                </c:pt>
                <c:pt idx="63">
                  <c:v>47.86446742396987</c:v>
                </c:pt>
                <c:pt idx="64">
                  <c:v>48.778092517266714</c:v>
                </c:pt>
                <c:pt idx="65">
                  <c:v>49.770361160866855</c:v>
                </c:pt>
                <c:pt idx="66">
                  <c:v>50.68359852067664</c:v>
                </c:pt>
                <c:pt idx="67">
                  <c:v>51.491414220118088</c:v>
                </c:pt>
                <c:pt idx="68">
                  <c:v>52.35165671031541</c:v>
                </c:pt>
                <c:pt idx="69">
                  <c:v>53.369105819831134</c:v>
                </c:pt>
                <c:pt idx="70">
                  <c:v>54.123890989462268</c:v>
                </c:pt>
                <c:pt idx="71">
                  <c:v>54.90463196259185</c:v>
                </c:pt>
                <c:pt idx="72">
                  <c:v>55.737677943537335</c:v>
                </c:pt>
                <c:pt idx="73">
                  <c:v>56.439197246754588</c:v>
                </c:pt>
                <c:pt idx="74">
                  <c:v>57.298072823081611</c:v>
                </c:pt>
                <c:pt idx="75">
                  <c:v>58.077992628286779</c:v>
                </c:pt>
                <c:pt idx="76">
                  <c:v>58.884065791381488</c:v>
                </c:pt>
                <c:pt idx="77">
                  <c:v>59.558686573139937</c:v>
                </c:pt>
                <c:pt idx="78">
                  <c:v>60.337830109146012</c:v>
                </c:pt>
                <c:pt idx="79">
                  <c:v>60.959563778232621</c:v>
                </c:pt>
                <c:pt idx="80">
                  <c:v>61.817239251745605</c:v>
                </c:pt>
                <c:pt idx="81">
                  <c:v>62.412209121427281</c:v>
                </c:pt>
                <c:pt idx="82">
                  <c:v>62.849884670476627</c:v>
                </c:pt>
                <c:pt idx="83">
                  <c:v>63.654480678450511</c:v>
                </c:pt>
                <c:pt idx="84">
                  <c:v>64.485143611033038</c:v>
                </c:pt>
                <c:pt idx="85">
                  <c:v>64.974667365421226</c:v>
                </c:pt>
                <c:pt idx="86">
                  <c:v>65.647636106995492</c:v>
                </c:pt>
                <c:pt idx="87">
                  <c:v>66.268022063856733</c:v>
                </c:pt>
                <c:pt idx="88">
                  <c:v>66.940645020551187</c:v>
                </c:pt>
                <c:pt idx="89">
                  <c:v>67.586961989568749</c:v>
                </c:pt>
                <c:pt idx="90">
                  <c:v>68.154464016780139</c:v>
                </c:pt>
                <c:pt idx="91">
                  <c:v>68.72174897741678</c:v>
                </c:pt>
                <c:pt idx="92">
                  <c:v>69.315343910977504</c:v>
                </c:pt>
                <c:pt idx="93">
                  <c:v>69.882327131478064</c:v>
                </c:pt>
                <c:pt idx="94">
                  <c:v>70.370343168558463</c:v>
                </c:pt>
                <c:pt idx="95">
                  <c:v>70.937244148051093</c:v>
                </c:pt>
                <c:pt idx="96">
                  <c:v>71.399236580676188</c:v>
                </c:pt>
                <c:pt idx="97">
                  <c:v>71.991812403748099</c:v>
                </c:pt>
                <c:pt idx="98">
                  <c:v>72.37497540275956</c:v>
                </c:pt>
                <c:pt idx="99">
                  <c:v>72.9411745129579</c:v>
                </c:pt>
                <c:pt idx="100">
                  <c:v>73.454906151826378</c:v>
                </c:pt>
                <c:pt idx="101">
                  <c:v>73.863806050407334</c:v>
                </c:pt>
                <c:pt idx="102">
                  <c:v>74.35112717943673</c:v>
                </c:pt>
                <c:pt idx="103">
                  <c:v>74.7858735460037</c:v>
                </c:pt>
                <c:pt idx="104">
                  <c:v>75.377524895265879</c:v>
                </c:pt>
                <c:pt idx="105">
                  <c:v>75.786100436139691</c:v>
                </c:pt>
                <c:pt idx="106">
                  <c:v>76.377464226534642</c:v>
                </c:pt>
                <c:pt idx="107">
                  <c:v>76.864282800380238</c:v>
                </c:pt>
                <c:pt idx="108">
                  <c:v>77.246140191042969</c:v>
                </c:pt>
                <c:pt idx="109">
                  <c:v>77.654176688431789</c:v>
                </c:pt>
                <c:pt idx="110">
                  <c:v>78.140325507863849</c:v>
                </c:pt>
                <c:pt idx="111">
                  <c:v>78.548211859775051</c:v>
                </c:pt>
                <c:pt idx="112">
                  <c:v>78.903831891820857</c:v>
                </c:pt>
                <c:pt idx="113">
                  <c:v>79.415655632466894</c:v>
                </c:pt>
                <c:pt idx="114">
                  <c:v>79.823131943858641</c:v>
                </c:pt>
                <c:pt idx="115">
                  <c:v>79.96957629992346</c:v>
                </c:pt>
                <c:pt idx="116">
                  <c:v>80.585549501381195</c:v>
                </c:pt>
                <c:pt idx="117">
                  <c:v>81.123294679239166</c:v>
                </c:pt>
                <c:pt idx="118">
                  <c:v>81.582442525308579</c:v>
                </c:pt>
                <c:pt idx="119">
                  <c:v>81.832629329418296</c:v>
                </c:pt>
                <c:pt idx="120">
                  <c:v>82.239375745395137</c:v>
                </c:pt>
                <c:pt idx="121">
                  <c:v>82.750610135281363</c:v>
                </c:pt>
                <c:pt idx="122">
                  <c:v>83.052787837278004</c:v>
                </c:pt>
                <c:pt idx="123">
                  <c:v>83.329215959373471</c:v>
                </c:pt>
                <c:pt idx="124">
                  <c:v>83.63098569110889</c:v>
                </c:pt>
                <c:pt idx="125">
                  <c:v>83.959245689381476</c:v>
                </c:pt>
                <c:pt idx="126">
                  <c:v>84.417522319033992</c:v>
                </c:pt>
                <c:pt idx="127">
                  <c:v>84.823625246998404</c:v>
                </c:pt>
                <c:pt idx="128">
                  <c:v>85.177491485668384</c:v>
                </c:pt>
                <c:pt idx="129">
                  <c:v>85.348837806161214</c:v>
                </c:pt>
                <c:pt idx="130">
                  <c:v>85.780539521593482</c:v>
                </c:pt>
                <c:pt idx="131">
                  <c:v>86.238263702838935</c:v>
                </c:pt>
                <c:pt idx="132">
                  <c:v>86.357466547413821</c:v>
                </c:pt>
                <c:pt idx="133">
                  <c:v>86.763068783426888</c:v>
                </c:pt>
                <c:pt idx="134">
                  <c:v>87.116562349738388</c:v>
                </c:pt>
                <c:pt idx="135">
                  <c:v>87.443400572297719</c:v>
                </c:pt>
                <c:pt idx="136">
                  <c:v>87.796533836043579</c:v>
                </c:pt>
                <c:pt idx="137">
                  <c:v>88.175518070587145</c:v>
                </c:pt>
                <c:pt idx="138">
                  <c:v>88.450543230440985</c:v>
                </c:pt>
                <c:pt idx="139">
                  <c:v>88.699115336649243</c:v>
                </c:pt>
                <c:pt idx="140">
                  <c:v>88.973730378348932</c:v>
                </c:pt>
                <c:pt idx="141">
                  <c:v>89.430409596756078</c:v>
                </c:pt>
                <c:pt idx="142">
                  <c:v>89.601140972921826</c:v>
                </c:pt>
                <c:pt idx="143">
                  <c:v>89.823405745785294</c:v>
                </c:pt>
                <c:pt idx="144">
                  <c:v>90.25395562129836</c:v>
                </c:pt>
                <c:pt idx="145">
                  <c:v>90.42414694472825</c:v>
                </c:pt>
                <c:pt idx="146">
                  <c:v>90.776491802386147</c:v>
                </c:pt>
                <c:pt idx="147">
                  <c:v>91.024562699078501</c:v>
                </c:pt>
                <c:pt idx="148">
                  <c:v>91.324557624317094</c:v>
                </c:pt>
                <c:pt idx="149">
                  <c:v>91.364724915193904</c:v>
                </c:pt>
                <c:pt idx="150">
                  <c:v>91.716934740259148</c:v>
                </c:pt>
                <c:pt idx="151">
                  <c:v>92.094487727658134</c:v>
                </c:pt>
                <c:pt idx="152">
                  <c:v>92.212386594212603</c:v>
                </c:pt>
                <c:pt idx="153">
                  <c:v>92.512106304498616</c:v>
                </c:pt>
                <c:pt idx="154">
                  <c:v>92.811652190728523</c:v>
                </c:pt>
                <c:pt idx="155">
                  <c:v>93.085236424980451</c:v>
                </c:pt>
                <c:pt idx="156">
                  <c:v>93.332777025028804</c:v>
                </c:pt>
                <c:pt idx="157">
                  <c:v>93.657960127894853</c:v>
                </c:pt>
                <c:pt idx="158">
                  <c:v>93.619956637811811</c:v>
                </c:pt>
                <c:pt idx="159">
                  <c:v>93.997021665347404</c:v>
                </c:pt>
                <c:pt idx="160">
                  <c:v>94.347934706539718</c:v>
                </c:pt>
                <c:pt idx="161">
                  <c:v>94.465654599270749</c:v>
                </c:pt>
                <c:pt idx="162">
                  <c:v>94.687042100211954</c:v>
                </c:pt>
                <c:pt idx="163">
                  <c:v>94.90770687400726</c:v>
                </c:pt>
                <c:pt idx="164">
                  <c:v>95.129067461591603</c:v>
                </c:pt>
                <c:pt idx="165">
                  <c:v>95.427517844804242</c:v>
                </c:pt>
                <c:pt idx="166">
                  <c:v>95.648556740138815</c:v>
                </c:pt>
                <c:pt idx="167">
                  <c:v>95.947425962468287</c:v>
                </c:pt>
                <c:pt idx="168">
                  <c:v>95.960811132154959</c:v>
                </c:pt>
                <c:pt idx="169">
                  <c:v>96.311310095824297</c:v>
                </c:pt>
                <c:pt idx="170">
                  <c:v>96.609485833405358</c:v>
                </c:pt>
                <c:pt idx="171">
                  <c:v>96.778181369390438</c:v>
                </c:pt>
                <c:pt idx="172">
                  <c:v>96.972840601733537</c:v>
                </c:pt>
                <c:pt idx="173">
                  <c:v>97.27099372174348</c:v>
                </c:pt>
                <c:pt idx="174">
                  <c:v>97.439525474424897</c:v>
                </c:pt>
                <c:pt idx="175">
                  <c:v>97.608496949953008</c:v>
                </c:pt>
                <c:pt idx="176">
                  <c:v>98.294957453634197</c:v>
                </c:pt>
                <c:pt idx="177">
                  <c:v>98.256194437565398</c:v>
                </c:pt>
                <c:pt idx="178">
                  <c:v>98.191543807128369</c:v>
                </c:pt>
                <c:pt idx="179">
                  <c:v>98.333838201192918</c:v>
                </c:pt>
                <c:pt idx="180">
                  <c:v>98.502471137744976</c:v>
                </c:pt>
                <c:pt idx="181">
                  <c:v>98.696448659933253</c:v>
                </c:pt>
                <c:pt idx="182">
                  <c:v>98.942528356387925</c:v>
                </c:pt>
                <c:pt idx="183">
                  <c:v>99.032780975969672</c:v>
                </c:pt>
                <c:pt idx="184">
                  <c:v>99.356268666741698</c:v>
                </c:pt>
                <c:pt idx="185">
                  <c:v>99.446633960127315</c:v>
                </c:pt>
                <c:pt idx="186">
                  <c:v>99.74400928412274</c:v>
                </c:pt>
                <c:pt idx="187">
                  <c:v>99.860156505194254</c:v>
                </c:pt>
                <c:pt idx="188">
                  <c:v>100.10607239246696</c:v>
                </c:pt>
                <c:pt idx="189">
                  <c:v>100.32506124047387</c:v>
                </c:pt>
                <c:pt idx="190">
                  <c:v>100.51873653083965</c:v>
                </c:pt>
                <c:pt idx="191">
                  <c:v>100.60925895682448</c:v>
                </c:pt>
                <c:pt idx="192">
                  <c:v>100.67340394534534</c:v>
                </c:pt>
                <c:pt idx="193">
                  <c:v>101.04775012863416</c:v>
                </c:pt>
                <c:pt idx="194">
                  <c:v>101.13785513880464</c:v>
                </c:pt>
                <c:pt idx="195">
                  <c:v>101.35711619988967</c:v>
                </c:pt>
                <c:pt idx="196">
                  <c:v>101.49881650747875</c:v>
                </c:pt>
                <c:pt idx="197">
                  <c:v>101.56298657200233</c:v>
                </c:pt>
                <c:pt idx="198">
                  <c:v>101.75637057703614</c:v>
                </c:pt>
                <c:pt idx="199">
                  <c:v>101.94959858811274</c:v>
                </c:pt>
                <c:pt idx="200">
                  <c:v>102.1167479517436</c:v>
                </c:pt>
                <c:pt idx="201">
                  <c:v>102.23262660856705</c:v>
                </c:pt>
                <c:pt idx="202">
                  <c:v>102.39999518666554</c:v>
                </c:pt>
                <c:pt idx="203">
                  <c:v>102.51559469504582</c:v>
                </c:pt>
                <c:pt idx="204">
                  <c:v>102.75988203956513</c:v>
                </c:pt>
                <c:pt idx="205">
                  <c:v>102.95290778641333</c:v>
                </c:pt>
                <c:pt idx="206">
                  <c:v>103.14577624539299</c:v>
                </c:pt>
                <c:pt idx="207">
                  <c:v>103.5449580930902</c:v>
                </c:pt>
                <c:pt idx="208">
                  <c:v>103.40249136868351</c:v>
                </c:pt>
                <c:pt idx="209">
                  <c:v>103.64648064777509</c:v>
                </c:pt>
                <c:pt idx="210">
                  <c:v>103.68453156542643</c:v>
                </c:pt>
                <c:pt idx="211">
                  <c:v>103.90304578085733</c:v>
                </c:pt>
                <c:pt idx="212">
                  <c:v>104.06983691218079</c:v>
                </c:pt>
                <c:pt idx="213">
                  <c:v>104.26193748650712</c:v>
                </c:pt>
                <c:pt idx="214">
                  <c:v>104.6608939348402</c:v>
                </c:pt>
                <c:pt idx="215">
                  <c:v>104.51807298925144</c:v>
                </c:pt>
                <c:pt idx="216">
                  <c:v>104.6589151489286</c:v>
                </c:pt>
                <c:pt idx="217">
                  <c:v>104.72243070131481</c:v>
                </c:pt>
                <c:pt idx="218">
                  <c:v>105.04351176865833</c:v>
                </c:pt>
                <c:pt idx="219">
                  <c:v>105.15846313094528</c:v>
                </c:pt>
                <c:pt idx="220">
                  <c:v>105.247311494374</c:v>
                </c:pt>
                <c:pt idx="221">
                  <c:v>105.41380067853555</c:v>
                </c:pt>
                <c:pt idx="222">
                  <c:v>105.63173276323221</c:v>
                </c:pt>
                <c:pt idx="223">
                  <c:v>105.69494196915781</c:v>
                </c:pt>
                <c:pt idx="224">
                  <c:v>105.88714090662791</c:v>
                </c:pt>
                <c:pt idx="225">
                  <c:v>105.97570740439954</c:v>
                </c:pt>
                <c:pt idx="226">
                  <c:v>106.19354304094122</c:v>
                </c:pt>
                <c:pt idx="227">
                  <c:v>106.25684326059394</c:v>
                </c:pt>
                <c:pt idx="228">
                  <c:v>106.32001634051352</c:v>
                </c:pt>
                <c:pt idx="229">
                  <c:v>106.4603328875059</c:v>
                </c:pt>
                <c:pt idx="230">
                  <c:v>106.67786973402951</c:v>
                </c:pt>
                <c:pt idx="231">
                  <c:v>106.8692012850604</c:v>
                </c:pt>
                <c:pt idx="232">
                  <c:v>107.36954932559081</c:v>
                </c:pt>
                <c:pt idx="233">
                  <c:v>107.17533063697448</c:v>
                </c:pt>
                <c:pt idx="234">
                  <c:v>107.13570895542921</c:v>
                </c:pt>
                <c:pt idx="235">
                  <c:v>107.3528878284277</c:v>
                </c:pt>
                <c:pt idx="236">
                  <c:v>107.92988027440794</c:v>
                </c:pt>
                <c:pt idx="237">
                  <c:v>107.65826634944057</c:v>
                </c:pt>
                <c:pt idx="238">
                  <c:v>107.84958770444973</c:v>
                </c:pt>
                <c:pt idx="239">
                  <c:v>108.04074597486732</c:v>
                </c:pt>
                <c:pt idx="240">
                  <c:v>108.10353913652466</c:v>
                </c:pt>
                <c:pt idx="241">
                  <c:v>108.29471451245081</c:v>
                </c:pt>
                <c:pt idx="242">
                  <c:v>108.25485066244983</c:v>
                </c:pt>
                <c:pt idx="243">
                  <c:v>108.42016523385183</c:v>
                </c:pt>
                <c:pt idx="244">
                  <c:v>108.48275072273105</c:v>
                </c:pt>
                <c:pt idx="245">
                  <c:v>108.72487438862453</c:v>
                </c:pt>
                <c:pt idx="246">
                  <c:v>109.04435933863414</c:v>
                </c:pt>
                <c:pt idx="247">
                  <c:v>109.05561517010312</c:v>
                </c:pt>
                <c:pt idx="248">
                  <c:v>109.11817773087262</c:v>
                </c:pt>
                <c:pt idx="249">
                  <c:v>109.51421369180787</c:v>
                </c:pt>
                <c:pt idx="250">
                  <c:v>109.44833120597139</c:v>
                </c:pt>
                <c:pt idx="251">
                  <c:v>109.53634158062766</c:v>
                </c:pt>
                <c:pt idx="252">
                  <c:v>109.59879211454898</c:v>
                </c:pt>
                <c:pt idx="253">
                  <c:v>109.73825232510546</c:v>
                </c:pt>
                <c:pt idx="254">
                  <c:v>110.21105680347102</c:v>
                </c:pt>
                <c:pt idx="255">
                  <c:v>109.78646502038924</c:v>
                </c:pt>
                <c:pt idx="256">
                  <c:v>110.05353862894498</c:v>
                </c:pt>
                <c:pt idx="257">
                  <c:v>110.14148663707232</c:v>
                </c:pt>
                <c:pt idx="258">
                  <c:v>110.25480764512986</c:v>
                </c:pt>
                <c:pt idx="259">
                  <c:v>110.39415960705946</c:v>
                </c:pt>
                <c:pt idx="260">
                  <c:v>110.43067242636357</c:v>
                </c:pt>
                <c:pt idx="261">
                  <c:v>110.77485862926636</c:v>
                </c:pt>
                <c:pt idx="262">
                  <c:v>110.63192661432396</c:v>
                </c:pt>
                <c:pt idx="263">
                  <c:v>111.25720303145062</c:v>
                </c:pt>
                <c:pt idx="264">
                  <c:v>111.19160562017146</c:v>
                </c:pt>
                <c:pt idx="265">
                  <c:v>111.2539048699731</c:v>
                </c:pt>
                <c:pt idx="266">
                  <c:v>111.41789144835934</c:v>
                </c:pt>
                <c:pt idx="267">
                  <c:v>111.42872683626132</c:v>
                </c:pt>
                <c:pt idx="268">
                  <c:v>111.54168534210396</c:v>
                </c:pt>
                <c:pt idx="269">
                  <c:v>111.7827624665872</c:v>
                </c:pt>
                <c:pt idx="270">
                  <c:v>111.74225626721591</c:v>
                </c:pt>
                <c:pt idx="271">
                  <c:v>111.90649893654438</c:v>
                </c:pt>
                <c:pt idx="272">
                  <c:v>111.96850648696227</c:v>
                </c:pt>
                <c:pt idx="273">
                  <c:v>112.26075455768466</c:v>
                </c:pt>
                <c:pt idx="274">
                  <c:v>112.3737149267597</c:v>
                </c:pt>
                <c:pt idx="275">
                  <c:v>112.28189291483005</c:v>
                </c:pt>
                <c:pt idx="276">
                  <c:v>112.47138359224857</c:v>
                </c:pt>
                <c:pt idx="277">
                  <c:v>112.63548944338663</c:v>
                </c:pt>
                <c:pt idx="278">
                  <c:v>112.85042953914217</c:v>
                </c:pt>
                <c:pt idx="279">
                  <c:v>112.88679076378781</c:v>
                </c:pt>
                <c:pt idx="280">
                  <c:v>112.94857244903358</c:v>
                </c:pt>
                <c:pt idx="281">
                  <c:v>113.13759964739228</c:v>
                </c:pt>
                <c:pt idx="282">
                  <c:v>113.25040655857651</c:v>
                </c:pt>
                <c:pt idx="283">
                  <c:v>113.36295008115826</c:v>
                </c:pt>
                <c:pt idx="284">
                  <c:v>113.45003988961719</c:v>
                </c:pt>
                <c:pt idx="285">
                  <c:v>113.53721765817238</c:v>
                </c:pt>
                <c:pt idx="286">
                  <c:v>113.6496659229976</c:v>
                </c:pt>
                <c:pt idx="287">
                  <c:v>113.8645238036234</c:v>
                </c:pt>
                <c:pt idx="288">
                  <c:v>113.97677490223106</c:v>
                </c:pt>
                <c:pt idx="289">
                  <c:v>114.08933868746516</c:v>
                </c:pt>
                <c:pt idx="290">
                  <c:v>114.1760071466191</c:v>
                </c:pt>
                <c:pt idx="291">
                  <c:v>114.28827475553612</c:v>
                </c:pt>
                <c:pt idx="292">
                  <c:v>114.45163904017852</c:v>
                </c:pt>
                <c:pt idx="293">
                  <c:v>114.5639478731124</c:v>
                </c:pt>
                <c:pt idx="294">
                  <c:v>114.59983728590896</c:v>
                </c:pt>
                <c:pt idx="295">
                  <c:v>114.81384452330883</c:v>
                </c:pt>
                <c:pt idx="296">
                  <c:v>114.79857913788027</c:v>
                </c:pt>
                <c:pt idx="297">
                  <c:v>115.14041326865885</c:v>
                </c:pt>
                <c:pt idx="298">
                  <c:v>115.15035365805255</c:v>
                </c:pt>
                <c:pt idx="299">
                  <c:v>114.93140180868818</c:v>
                </c:pt>
                <c:pt idx="300">
                  <c:v>115.93497109762461</c:v>
                </c:pt>
                <c:pt idx="301">
                  <c:v>115.56310561990716</c:v>
                </c:pt>
                <c:pt idx="302">
                  <c:v>115.59832302688426</c:v>
                </c:pt>
                <c:pt idx="303">
                  <c:v>115.86322690130885</c:v>
                </c:pt>
                <c:pt idx="304">
                  <c:v>115.82222122626285</c:v>
                </c:pt>
                <c:pt idx="305">
                  <c:v>115.8579652551756</c:v>
                </c:pt>
                <c:pt idx="306">
                  <c:v>115.76616084044082</c:v>
                </c:pt>
                <c:pt idx="307">
                  <c:v>116.03076789159252</c:v>
                </c:pt>
                <c:pt idx="308">
                  <c:v>116.09155737970639</c:v>
                </c:pt>
                <c:pt idx="309">
                  <c:v>116.22879358948791</c:v>
                </c:pt>
                <c:pt idx="310">
                  <c:v>116.39143543164499</c:v>
                </c:pt>
                <c:pt idx="311">
                  <c:v>116.47746410337322</c:v>
                </c:pt>
                <c:pt idx="312">
                  <c:v>116.58926046976211</c:v>
                </c:pt>
                <c:pt idx="313">
                  <c:v>116.65003223128986</c:v>
                </c:pt>
                <c:pt idx="314">
                  <c:v>116.81263341875109</c:v>
                </c:pt>
                <c:pt idx="315">
                  <c:v>116.974949428142</c:v>
                </c:pt>
                <c:pt idx="316">
                  <c:v>116.98454302340508</c:v>
                </c:pt>
                <c:pt idx="317">
                  <c:v>117.19798655536897</c:v>
                </c:pt>
                <c:pt idx="318">
                  <c:v>117.15705854088463</c:v>
                </c:pt>
                <c:pt idx="319">
                  <c:v>117.31910552021941</c:v>
                </c:pt>
                <c:pt idx="320">
                  <c:v>117.37993320459742</c:v>
                </c:pt>
                <c:pt idx="321">
                  <c:v>117.516369647749</c:v>
                </c:pt>
                <c:pt idx="322">
                  <c:v>117.70369532675193</c:v>
                </c:pt>
                <c:pt idx="323">
                  <c:v>117.76467545976999</c:v>
                </c:pt>
                <c:pt idx="324">
                  <c:v>117.90111190292151</c:v>
                </c:pt>
                <c:pt idx="325">
                  <c:v>117.98683660898604</c:v>
                </c:pt>
                <c:pt idx="326">
                  <c:v>118.14895063880903</c:v>
                </c:pt>
                <c:pt idx="327">
                  <c:v>118.23461064930405</c:v>
                </c:pt>
                <c:pt idx="328">
                  <c:v>118.37125499813772</c:v>
                </c:pt>
                <c:pt idx="329">
                  <c:v>118.50749650059925</c:v>
                </c:pt>
                <c:pt idx="330">
                  <c:v>118.54278776403851</c:v>
                </c:pt>
                <c:pt idx="331">
                  <c:v>118.50145692906034</c:v>
                </c:pt>
                <c:pt idx="332">
                  <c:v>118.73922083816075</c:v>
                </c:pt>
                <c:pt idx="333">
                  <c:v>118.72335541426429</c:v>
                </c:pt>
                <c:pt idx="334">
                  <c:v>118.93589496797483</c:v>
                </c:pt>
                <c:pt idx="335">
                  <c:v>119.09740789832261</c:v>
                </c:pt>
                <c:pt idx="336">
                  <c:v>119.20852188172273</c:v>
                </c:pt>
                <c:pt idx="337">
                  <c:v>119.21745327901476</c:v>
                </c:pt>
                <c:pt idx="338">
                  <c:v>119.40444505124447</c:v>
                </c:pt>
                <c:pt idx="339">
                  <c:v>119.41406962274618</c:v>
                </c:pt>
                <c:pt idx="340">
                  <c:v>119.52445565159843</c:v>
                </c:pt>
                <c:pt idx="341">
                  <c:v>119.76200114845625</c:v>
                </c:pt>
                <c:pt idx="342">
                  <c:v>119.79677753867531</c:v>
                </c:pt>
                <c:pt idx="343">
                  <c:v>119.88184183236655</c:v>
                </c:pt>
                <c:pt idx="344">
                  <c:v>120.06820196881222</c:v>
                </c:pt>
                <c:pt idx="345">
                  <c:v>119.97627336446226</c:v>
                </c:pt>
                <c:pt idx="346">
                  <c:v>120.18837715469499</c:v>
                </c:pt>
                <c:pt idx="347">
                  <c:v>120.37460795175815</c:v>
                </c:pt>
                <c:pt idx="348">
                  <c:v>120.53558962796757</c:v>
                </c:pt>
                <c:pt idx="349">
                  <c:v>120.62095180593894</c:v>
                </c:pt>
                <c:pt idx="350">
                  <c:v>120.78184862743933</c:v>
                </c:pt>
                <c:pt idx="351">
                  <c:v>120.81616205616314</c:v>
                </c:pt>
                <c:pt idx="352">
                  <c:v>120.85058541559863</c:v>
                </c:pt>
                <c:pt idx="353">
                  <c:v>120.98607280062402</c:v>
                </c:pt>
                <c:pt idx="354">
                  <c:v>121.17248484879468</c:v>
                </c:pt>
                <c:pt idx="355">
                  <c:v>121.13045721665486</c:v>
                </c:pt>
                <c:pt idx="356">
                  <c:v>121.34208137981364</c:v>
                </c:pt>
                <c:pt idx="357">
                  <c:v>121.25020385908533</c:v>
                </c:pt>
                <c:pt idx="358">
                  <c:v>121.36024141172214</c:v>
                </c:pt>
                <c:pt idx="359">
                  <c:v>121.59676911788074</c:v>
                </c:pt>
                <c:pt idx="360">
                  <c:v>121.52990978070147</c:v>
                </c:pt>
                <c:pt idx="361">
                  <c:v>121.81688899248837</c:v>
                </c:pt>
                <c:pt idx="362">
                  <c:v>121.54797520180909</c:v>
                </c:pt>
                <c:pt idx="363">
                  <c:v>121.85988342077206</c:v>
                </c:pt>
                <c:pt idx="364">
                  <c:v>121.96984830734516</c:v>
                </c:pt>
                <c:pt idx="365">
                  <c:v>122.15568332279247</c:v>
                </c:pt>
                <c:pt idx="366">
                  <c:v>122.16429496870188</c:v>
                </c:pt>
                <c:pt idx="367">
                  <c:v>122.32466705737727</c:v>
                </c:pt>
                <c:pt idx="368">
                  <c:v>122.35874452842006</c:v>
                </c:pt>
                <c:pt idx="369">
                  <c:v>122.79661922908718</c:v>
                </c:pt>
                <c:pt idx="370">
                  <c:v>122.70427636606667</c:v>
                </c:pt>
                <c:pt idx="371">
                  <c:v>122.8141193144304</c:v>
                </c:pt>
                <c:pt idx="372">
                  <c:v>122.87333087760453</c:v>
                </c:pt>
                <c:pt idx="373">
                  <c:v>123.00796715359593</c:v>
                </c:pt>
                <c:pt idx="374">
                  <c:v>123.14319368608517</c:v>
                </c:pt>
                <c:pt idx="375">
                  <c:v>123.07594294071043</c:v>
                </c:pt>
                <c:pt idx="376">
                  <c:v>123.33684774908096</c:v>
                </c:pt>
                <c:pt idx="377">
                  <c:v>123.82452073715035</c:v>
                </c:pt>
                <c:pt idx="378">
                  <c:v>123.55622828272044</c:v>
                </c:pt>
                <c:pt idx="379">
                  <c:v>123.63995808796074</c:v>
                </c:pt>
                <c:pt idx="380">
                  <c:v>123.74937665926689</c:v>
                </c:pt>
                <c:pt idx="381">
                  <c:v>123.85863416448325</c:v>
                </c:pt>
                <c:pt idx="382">
                  <c:v>123.94303747648019</c:v>
                </c:pt>
                <c:pt idx="383">
                  <c:v>123.95143645511348</c:v>
                </c:pt>
                <c:pt idx="384">
                  <c:v>123.98553307604482</c:v>
                </c:pt>
                <c:pt idx="385">
                  <c:v>124.09455470121486</c:v>
                </c:pt>
                <c:pt idx="386">
                  <c:v>124.1029161822961</c:v>
                </c:pt>
                <c:pt idx="387">
                  <c:v>124.18695318797859</c:v>
                </c:pt>
                <c:pt idx="388">
                  <c:v>124.27070765516999</c:v>
                </c:pt>
                <c:pt idx="389">
                  <c:v>124.48070871000323</c:v>
                </c:pt>
                <c:pt idx="390">
                  <c:v>124.56490339172763</c:v>
                </c:pt>
                <c:pt idx="391">
                  <c:v>124.62351553751125</c:v>
                </c:pt>
                <c:pt idx="392">
                  <c:v>124.73257137369842</c:v>
                </c:pt>
                <c:pt idx="393">
                  <c:v>124.89153721359725</c:v>
                </c:pt>
                <c:pt idx="394">
                  <c:v>124.90000200056386</c:v>
                </c:pt>
                <c:pt idx="395">
                  <c:v>125.03386319775461</c:v>
                </c:pt>
                <c:pt idx="396">
                  <c:v>125.14304379287796</c:v>
                </c:pt>
                <c:pt idx="397">
                  <c:v>125.12579207231857</c:v>
                </c:pt>
                <c:pt idx="398">
                  <c:v>125.41095496893126</c:v>
                </c:pt>
                <c:pt idx="399">
                  <c:v>125.51976972354828</c:v>
                </c:pt>
                <c:pt idx="400">
                  <c:v>125.45256501554081</c:v>
                </c:pt>
                <c:pt idx="401">
                  <c:v>125.61161050862484</c:v>
                </c:pt>
                <c:pt idx="402">
                  <c:v>125.7453450577687</c:v>
                </c:pt>
                <c:pt idx="403">
                  <c:v>125.95443033387681</c:v>
                </c:pt>
                <c:pt idx="404">
                  <c:v>125.88731469872943</c:v>
                </c:pt>
                <c:pt idx="405">
                  <c:v>126.0715808207384</c:v>
                </c:pt>
                <c:pt idx="406">
                  <c:v>126.02918941835048</c:v>
                </c:pt>
                <c:pt idx="407">
                  <c:v>126.28820873904385</c:v>
                </c:pt>
                <c:pt idx="408">
                  <c:v>126.27103346276937</c:v>
                </c:pt>
                <c:pt idx="409">
                  <c:v>126.25450876514162</c:v>
                </c:pt>
                <c:pt idx="410">
                  <c:v>126.31304467366618</c:v>
                </c:pt>
                <c:pt idx="411">
                  <c:v>126.4968177895575</c:v>
                </c:pt>
                <c:pt idx="412">
                  <c:v>126.68001423502062</c:v>
                </c:pt>
                <c:pt idx="413">
                  <c:v>126.66316587839788</c:v>
                </c:pt>
                <c:pt idx="414">
                  <c:v>126.77113076613585</c:v>
                </c:pt>
                <c:pt idx="415">
                  <c:v>126.77935563605263</c:v>
                </c:pt>
                <c:pt idx="416">
                  <c:v>126.96252503876769</c:v>
                </c:pt>
                <c:pt idx="417">
                  <c:v>126.97071305808805</c:v>
                </c:pt>
                <c:pt idx="418">
                  <c:v>127.10442442033991</c:v>
                </c:pt>
                <c:pt idx="419">
                  <c:v>127.16221042957943</c:v>
                </c:pt>
                <c:pt idx="420">
                  <c:v>127.3202674519963</c:v>
                </c:pt>
                <c:pt idx="421">
                  <c:v>127.50334576334956</c:v>
                </c:pt>
                <c:pt idx="422">
                  <c:v>127.63636871298559</c:v>
                </c:pt>
                <c:pt idx="423">
                  <c:v>127.69469014275819</c:v>
                </c:pt>
                <c:pt idx="424">
                  <c:v>127.65209484581351</c:v>
                </c:pt>
                <c:pt idx="425">
                  <c:v>127.86046122475341</c:v>
                </c:pt>
                <c:pt idx="426">
                  <c:v>127.8930026935854</c:v>
                </c:pt>
                <c:pt idx="427">
                  <c:v>128.12658468107418</c:v>
                </c:pt>
                <c:pt idx="428">
                  <c:v>128.15960101538622</c:v>
                </c:pt>
                <c:pt idx="429">
                  <c:v>128.14212172169152</c:v>
                </c:pt>
                <c:pt idx="430">
                  <c:v>128.37503258322067</c:v>
                </c:pt>
                <c:pt idx="431">
                  <c:v>128.38242202630954</c:v>
                </c:pt>
                <c:pt idx="432">
                  <c:v>128.81588350576504</c:v>
                </c:pt>
                <c:pt idx="433">
                  <c:v>128.57264696534025</c:v>
                </c:pt>
                <c:pt idx="434">
                  <c:v>128.68062518036561</c:v>
                </c:pt>
                <c:pt idx="435">
                  <c:v>128.61314952731311</c:v>
                </c:pt>
                <c:pt idx="436">
                  <c:v>128.695932292929</c:v>
                </c:pt>
                <c:pt idx="437">
                  <c:v>128.77855492407133</c:v>
                </c:pt>
                <c:pt idx="438">
                  <c:v>128.93631944487947</c:v>
                </c:pt>
                <c:pt idx="439">
                  <c:v>128.99373578363497</c:v>
                </c:pt>
                <c:pt idx="440">
                  <c:v>129.10100814411896</c:v>
                </c:pt>
                <c:pt idx="441">
                  <c:v>129.25878443952075</c:v>
                </c:pt>
                <c:pt idx="442">
                  <c:v>129.24085652086904</c:v>
                </c:pt>
                <c:pt idx="443">
                  <c:v>129.37343296756274</c:v>
                </c:pt>
                <c:pt idx="444">
                  <c:v>129.63079232933416</c:v>
                </c:pt>
                <c:pt idx="445">
                  <c:v>129.56296361961995</c:v>
                </c:pt>
                <c:pt idx="446">
                  <c:v>129.64532480302682</c:v>
                </c:pt>
                <c:pt idx="447">
                  <c:v>129.77775581408025</c:v>
                </c:pt>
                <c:pt idx="448">
                  <c:v>129.85978699832629</c:v>
                </c:pt>
                <c:pt idx="449">
                  <c:v>129.96730372691536</c:v>
                </c:pt>
                <c:pt idx="450">
                  <c:v>130.02417100731174</c:v>
                </c:pt>
                <c:pt idx="451">
                  <c:v>130.13162699970019</c:v>
                </c:pt>
                <c:pt idx="452">
                  <c:v>130.26360886823204</c:v>
                </c:pt>
                <c:pt idx="453">
                  <c:v>130.27088048774965</c:v>
                </c:pt>
                <c:pt idx="454">
                  <c:v>130.92690454671413</c:v>
                </c:pt>
                <c:pt idx="455">
                  <c:v>130.43499277534329</c:v>
                </c:pt>
                <c:pt idx="456">
                  <c:v>130.39232230214679</c:v>
                </c:pt>
                <c:pt idx="457">
                  <c:v>130.74881545837519</c:v>
                </c:pt>
                <c:pt idx="458">
                  <c:v>131.27967810730206</c:v>
                </c:pt>
                <c:pt idx="459">
                  <c:v>130.96309386650091</c:v>
                </c:pt>
                <c:pt idx="460">
                  <c:v>130.87020947568561</c:v>
                </c:pt>
                <c:pt idx="461">
                  <c:v>130.87708060374996</c:v>
                </c:pt>
                <c:pt idx="462">
                  <c:v>131.0343425952525</c:v>
                </c:pt>
                <c:pt idx="463">
                  <c:v>131.19074139258879</c:v>
                </c:pt>
                <c:pt idx="464">
                  <c:v>131.49704288647422</c:v>
                </c:pt>
                <c:pt idx="465">
                  <c:v>131.25501118457908</c:v>
                </c:pt>
                <c:pt idx="466">
                  <c:v>131.28630778126302</c:v>
                </c:pt>
                <c:pt idx="467">
                  <c:v>131.36823547847609</c:v>
                </c:pt>
                <c:pt idx="468">
                  <c:v>131.42508971624568</c:v>
                </c:pt>
                <c:pt idx="469">
                  <c:v>131.60631985632625</c:v>
                </c:pt>
                <c:pt idx="470">
                  <c:v>131.66297956745746</c:v>
                </c:pt>
                <c:pt idx="471">
                  <c:v>131.76969215599604</c:v>
                </c:pt>
                <c:pt idx="472">
                  <c:v>131.75175202282082</c:v>
                </c:pt>
                <c:pt idx="473">
                  <c:v>132.53038822760266</c:v>
                </c:pt>
                <c:pt idx="474">
                  <c:v>132.03971139114049</c:v>
                </c:pt>
                <c:pt idx="475">
                  <c:v>132.36985984586306</c:v>
                </c:pt>
                <c:pt idx="476">
                  <c:v>132.30192490602371</c:v>
                </c:pt>
                <c:pt idx="477">
                  <c:v>132.30905468697483</c:v>
                </c:pt>
                <c:pt idx="478">
                  <c:v>132.56424964553003</c:v>
                </c:pt>
                <c:pt idx="479">
                  <c:v>132.62080193613764</c:v>
                </c:pt>
                <c:pt idx="480">
                  <c:v>132.52853223086714</c:v>
                </c:pt>
                <c:pt idx="481">
                  <c:v>132.68383764720079</c:v>
                </c:pt>
                <c:pt idx="482">
                  <c:v>132.81561393909112</c:v>
                </c:pt>
                <c:pt idx="483">
                  <c:v>132.84680769569775</c:v>
                </c:pt>
                <c:pt idx="484">
                  <c:v>133.15167633798836</c:v>
                </c:pt>
                <c:pt idx="485">
                  <c:v>133.13379311103608</c:v>
                </c:pt>
                <c:pt idx="486">
                  <c:v>133.19004065963315</c:v>
                </c:pt>
                <c:pt idx="487">
                  <c:v>133.1467471422244</c:v>
                </c:pt>
                <c:pt idx="488">
                  <c:v>133.17868018804268</c:v>
                </c:pt>
                <c:pt idx="489">
                  <c:v>133.16036740838723</c:v>
                </c:pt>
                <c:pt idx="490">
                  <c:v>133.31604065785086</c:v>
                </c:pt>
                <c:pt idx="491">
                  <c:v>133.42186352703959</c:v>
                </c:pt>
                <c:pt idx="492">
                  <c:v>133.42847732200676</c:v>
                </c:pt>
                <c:pt idx="493">
                  <c:v>133.5342456657695</c:v>
                </c:pt>
                <c:pt idx="494">
                  <c:v>133.61543676510667</c:v>
                </c:pt>
                <c:pt idx="495">
                  <c:v>134.01882063457526</c:v>
                </c:pt>
                <c:pt idx="496">
                  <c:v>133.95102424676747</c:v>
                </c:pt>
                <c:pt idx="497">
                  <c:v>134.00743894283789</c:v>
                </c:pt>
                <c:pt idx="498">
                  <c:v>134.03846606953584</c:v>
                </c:pt>
                <c:pt idx="499">
                  <c:v>134.0201496410503</c:v>
                </c:pt>
                <c:pt idx="500">
                  <c:v>134.19996416443587</c:v>
                </c:pt>
                <c:pt idx="501">
                  <c:v>134.72703456610515</c:v>
                </c:pt>
                <c:pt idx="502">
                  <c:v>134.4360170496476</c:v>
                </c:pt>
                <c:pt idx="503">
                  <c:v>134.4422870264803</c:v>
                </c:pt>
                <c:pt idx="504">
                  <c:v>134.54826288775178</c:v>
                </c:pt>
                <c:pt idx="505">
                  <c:v>134.67814639430463</c:v>
                </c:pt>
                <c:pt idx="506">
                  <c:v>134.73406774784041</c:v>
                </c:pt>
                <c:pt idx="507">
                  <c:v>134.78996876108909</c:v>
                </c:pt>
                <c:pt idx="508">
                  <c:v>134.94522806242094</c:v>
                </c:pt>
                <c:pt idx="509">
                  <c:v>135.0749641665883</c:v>
                </c:pt>
                <c:pt idx="510">
                  <c:v>135.13092154261716</c:v>
                </c:pt>
                <c:pt idx="511">
                  <c:v>135.26100948716959</c:v>
                </c:pt>
                <c:pt idx="512">
                  <c:v>135.29187288232026</c:v>
                </c:pt>
                <c:pt idx="513">
                  <c:v>135.17460344467713</c:v>
                </c:pt>
                <c:pt idx="514">
                  <c:v>135.30461696344651</c:v>
                </c:pt>
                <c:pt idx="515">
                  <c:v>135.38523040898281</c:v>
                </c:pt>
                <c:pt idx="516">
                  <c:v>135.39171711597328</c:v>
                </c:pt>
                <c:pt idx="517">
                  <c:v>135.52106584894875</c:v>
                </c:pt>
                <c:pt idx="518">
                  <c:v>135.70013689084976</c:v>
                </c:pt>
                <c:pt idx="519">
                  <c:v>135.73101614935405</c:v>
                </c:pt>
                <c:pt idx="520">
                  <c:v>135.88569124969337</c:v>
                </c:pt>
                <c:pt idx="521">
                  <c:v>135.91652648933217</c:v>
                </c:pt>
                <c:pt idx="522">
                  <c:v>135.99680155116187</c:v>
                </c:pt>
                <c:pt idx="523">
                  <c:v>136.00302194531008</c:v>
                </c:pt>
                <c:pt idx="524">
                  <c:v>136.33045240976742</c:v>
                </c:pt>
                <c:pt idx="525">
                  <c:v>136.23732137356296</c:v>
                </c:pt>
                <c:pt idx="526">
                  <c:v>136.29291746365357</c:v>
                </c:pt>
                <c:pt idx="527">
                  <c:v>136.42205117443433</c:v>
                </c:pt>
                <c:pt idx="528">
                  <c:v>136.45331896865071</c:v>
                </c:pt>
                <c:pt idx="529">
                  <c:v>136.55768150356676</c:v>
                </c:pt>
                <c:pt idx="530">
                  <c:v>136.58848346380466</c:v>
                </c:pt>
                <c:pt idx="531">
                  <c:v>136.84125081168861</c:v>
                </c:pt>
                <c:pt idx="532">
                  <c:v>136.84672904414185</c:v>
                </c:pt>
                <c:pt idx="533">
                  <c:v>136.95196194149338</c:v>
                </c:pt>
                <c:pt idx="534">
                  <c:v>137.27861722363707</c:v>
                </c:pt>
                <c:pt idx="535">
                  <c:v>137.03762204827808</c:v>
                </c:pt>
                <c:pt idx="536">
                  <c:v>137.11694209998927</c:v>
                </c:pt>
                <c:pt idx="537">
                  <c:v>137.2956564622765</c:v>
                </c:pt>
                <c:pt idx="538">
                  <c:v>137.37562761019899</c:v>
                </c:pt>
                <c:pt idx="539">
                  <c:v>137.30741391008985</c:v>
                </c:pt>
                <c:pt idx="540">
                  <c:v>137.28897701845386</c:v>
                </c:pt>
                <c:pt idx="541">
                  <c:v>137.54110416486037</c:v>
                </c:pt>
                <c:pt idx="542">
                  <c:v>137.59617430584933</c:v>
                </c:pt>
                <c:pt idx="543">
                  <c:v>137.72547948576744</c:v>
                </c:pt>
                <c:pt idx="544">
                  <c:v>137.63215299130843</c:v>
                </c:pt>
                <c:pt idx="545">
                  <c:v>137.78576667025652</c:v>
                </c:pt>
                <c:pt idx="546">
                  <c:v>137.84104145627089</c:v>
                </c:pt>
                <c:pt idx="547">
                  <c:v>138.53655019021926</c:v>
                </c:pt>
                <c:pt idx="548">
                  <c:v>137.95080647806742</c:v>
                </c:pt>
                <c:pt idx="549">
                  <c:v>138.03007593784321</c:v>
                </c:pt>
                <c:pt idx="550">
                  <c:v>138.6516498203049</c:v>
                </c:pt>
                <c:pt idx="551">
                  <c:v>138.3373186415285</c:v>
                </c:pt>
                <c:pt idx="552">
                  <c:v>138.29321580842361</c:v>
                </c:pt>
                <c:pt idx="553">
                  <c:v>138.49577053260009</c:v>
                </c:pt>
                <c:pt idx="554">
                  <c:v>138.64859083684041</c:v>
                </c:pt>
                <c:pt idx="555">
                  <c:v>138.72824823712909</c:v>
                </c:pt>
                <c:pt idx="556">
                  <c:v>138.68453065320136</c:v>
                </c:pt>
                <c:pt idx="557">
                  <c:v>138.88660657840711</c:v>
                </c:pt>
                <c:pt idx="558">
                  <c:v>139.01509980305002</c:v>
                </c:pt>
                <c:pt idx="559">
                  <c:v>139.16844618578318</c:v>
                </c:pt>
                <c:pt idx="560">
                  <c:v>139.05058524948731</c:v>
                </c:pt>
                <c:pt idx="561">
                  <c:v>139.12965200510484</c:v>
                </c:pt>
                <c:pt idx="562">
                  <c:v>139.25787309430416</c:v>
                </c:pt>
                <c:pt idx="563">
                  <c:v>139.3371716670863</c:v>
                </c:pt>
                <c:pt idx="564">
                  <c:v>139.41659008194125</c:v>
                </c:pt>
                <c:pt idx="565">
                  <c:v>139.22529995472973</c:v>
                </c:pt>
                <c:pt idx="566">
                  <c:v>139.4275884695769</c:v>
                </c:pt>
                <c:pt idx="567">
                  <c:v>139.50621203466517</c:v>
                </c:pt>
                <c:pt idx="568">
                  <c:v>139.58524890092951</c:v>
                </c:pt>
                <c:pt idx="569">
                  <c:v>139.66455288226121</c:v>
                </c:pt>
                <c:pt idx="570">
                  <c:v>139.71867751044124</c:v>
                </c:pt>
                <c:pt idx="571">
                  <c:v>139.96970648837305</c:v>
                </c:pt>
                <c:pt idx="572">
                  <c:v>139.95038660572652</c:v>
                </c:pt>
                <c:pt idx="573">
                  <c:v>140.20086098735851</c:v>
                </c:pt>
                <c:pt idx="574">
                  <c:v>140.08315544982059</c:v>
                </c:pt>
                <c:pt idx="575">
                  <c:v>140.16185111165146</c:v>
                </c:pt>
                <c:pt idx="576">
                  <c:v>140.19202407568457</c:v>
                </c:pt>
                <c:pt idx="577">
                  <c:v>140.22144444909691</c:v>
                </c:pt>
                <c:pt idx="578">
                  <c:v>140.25114689519228</c:v>
                </c:pt>
                <c:pt idx="579">
                  <c:v>140.62415224264112</c:v>
                </c:pt>
                <c:pt idx="580">
                  <c:v>140.60501715641925</c:v>
                </c:pt>
                <c:pt idx="581">
                  <c:v>140.60981512789851</c:v>
                </c:pt>
                <c:pt idx="582">
                  <c:v>140.61490298728552</c:v>
                </c:pt>
                <c:pt idx="583">
                  <c:v>140.74258213463838</c:v>
                </c:pt>
                <c:pt idx="584">
                  <c:v>140.94347172424733</c:v>
                </c:pt>
                <c:pt idx="585">
                  <c:v>140.99752068448925</c:v>
                </c:pt>
                <c:pt idx="586">
                  <c:v>140.90523682382815</c:v>
                </c:pt>
                <c:pt idx="587">
                  <c:v>141.05669453586216</c:v>
                </c:pt>
                <c:pt idx="588">
                  <c:v>141.25785434592575</c:v>
                </c:pt>
                <c:pt idx="589">
                  <c:v>141.3118085400975</c:v>
                </c:pt>
                <c:pt idx="590">
                  <c:v>141.5369145281237</c:v>
                </c:pt>
                <c:pt idx="591">
                  <c:v>141.27314874505612</c:v>
                </c:pt>
                <c:pt idx="592">
                  <c:v>141.44920945035244</c:v>
                </c:pt>
                <c:pt idx="593">
                  <c:v>141.50278665050166</c:v>
                </c:pt>
                <c:pt idx="594">
                  <c:v>142.11943484520657</c:v>
                </c:pt>
                <c:pt idx="595">
                  <c:v>141.65988500674661</c:v>
                </c:pt>
                <c:pt idx="596">
                  <c:v>141.66429304508944</c:v>
                </c:pt>
                <c:pt idx="597">
                  <c:v>141.71823769019511</c:v>
                </c:pt>
                <c:pt idx="598">
                  <c:v>141.84481843616925</c:v>
                </c:pt>
                <c:pt idx="599">
                  <c:v>141.87439700318811</c:v>
                </c:pt>
                <c:pt idx="600">
                  <c:v>142.07504579588749</c:v>
                </c:pt>
                <c:pt idx="601">
                  <c:v>142.12873209864506</c:v>
                </c:pt>
                <c:pt idx="602">
                  <c:v>142.30467394524112</c:v>
                </c:pt>
                <c:pt idx="603">
                  <c:v>142.33339891891615</c:v>
                </c:pt>
                <c:pt idx="604">
                  <c:v>142.33811376952769</c:v>
                </c:pt>
                <c:pt idx="605">
                  <c:v>142.46504648527809</c:v>
                </c:pt>
                <c:pt idx="606">
                  <c:v>142.61622905999411</c:v>
                </c:pt>
                <c:pt idx="607">
                  <c:v>142.47440838554439</c:v>
                </c:pt>
                <c:pt idx="608">
                  <c:v>142.60110193471348</c:v>
                </c:pt>
                <c:pt idx="609">
                  <c:v>142.63018030146725</c:v>
                </c:pt>
                <c:pt idx="610">
                  <c:v>142.75695691974761</c:v>
                </c:pt>
                <c:pt idx="611">
                  <c:v>142.93254198321699</c:v>
                </c:pt>
                <c:pt idx="612">
                  <c:v>143.05907886559498</c:v>
                </c:pt>
                <c:pt idx="613">
                  <c:v>143.08775218632741</c:v>
                </c:pt>
                <c:pt idx="614">
                  <c:v>143.09260416566804</c:v>
                </c:pt>
                <c:pt idx="615">
                  <c:v>143.2922819813823</c:v>
                </c:pt>
                <c:pt idx="616">
                  <c:v>143.37031666151893</c:v>
                </c:pt>
                <c:pt idx="617">
                  <c:v>143.17957396233828</c:v>
                </c:pt>
                <c:pt idx="618">
                  <c:v>143.30608954693469</c:v>
                </c:pt>
                <c:pt idx="619">
                  <c:v>143.50621342566149</c:v>
                </c:pt>
                <c:pt idx="620">
                  <c:v>143.51005832788928</c:v>
                </c:pt>
                <c:pt idx="621">
                  <c:v>143.61206785906484</c:v>
                </c:pt>
                <c:pt idx="622">
                  <c:v>143.56802470115326</c:v>
                </c:pt>
                <c:pt idx="623">
                  <c:v>143.69391343743791</c:v>
                </c:pt>
                <c:pt idx="624">
                  <c:v>143.72269676651661</c:v>
                </c:pt>
                <c:pt idx="625">
                  <c:v>143.89772883813635</c:v>
                </c:pt>
                <c:pt idx="626">
                  <c:v>143.87802290408752</c:v>
                </c:pt>
                <c:pt idx="627">
                  <c:v>143.88222898874074</c:v>
                </c:pt>
                <c:pt idx="628">
                  <c:v>144.13009704466026</c:v>
                </c:pt>
                <c:pt idx="629">
                  <c:v>144.18298223512011</c:v>
                </c:pt>
                <c:pt idx="630">
                  <c:v>144.21133368245512</c:v>
                </c:pt>
                <c:pt idx="631">
                  <c:v>144.33801781194927</c:v>
                </c:pt>
                <c:pt idx="632">
                  <c:v>144.43984860220553</c:v>
                </c:pt>
                <c:pt idx="633">
                  <c:v>144.49248505113962</c:v>
                </c:pt>
                <c:pt idx="634">
                  <c:v>144.98364584777153</c:v>
                </c:pt>
                <c:pt idx="635">
                  <c:v>144.67087893023063</c:v>
                </c:pt>
                <c:pt idx="636">
                  <c:v>144.74870619637147</c:v>
                </c:pt>
                <c:pt idx="637">
                  <c:v>144.82527515956394</c:v>
                </c:pt>
                <c:pt idx="638">
                  <c:v>144.9758938476964</c:v>
                </c:pt>
                <c:pt idx="639">
                  <c:v>145.10136480587164</c:v>
                </c:pt>
                <c:pt idx="640">
                  <c:v>145.03264855057864</c:v>
                </c:pt>
                <c:pt idx="641">
                  <c:v>145.08494234589864</c:v>
                </c:pt>
                <c:pt idx="642">
                  <c:v>145.11305051201418</c:v>
                </c:pt>
                <c:pt idx="643">
                  <c:v>145.09343975808724</c:v>
                </c:pt>
                <c:pt idx="644">
                  <c:v>145.09752393040924</c:v>
                </c:pt>
                <c:pt idx="645">
                  <c:v>145.41715648260686</c:v>
                </c:pt>
                <c:pt idx="646">
                  <c:v>145.42133777591778</c:v>
                </c:pt>
                <c:pt idx="647">
                  <c:v>145.35245038790447</c:v>
                </c:pt>
                <c:pt idx="648">
                  <c:v>145.55102030493038</c:v>
                </c:pt>
                <c:pt idx="649">
                  <c:v>145.84624617610189</c:v>
                </c:pt>
                <c:pt idx="650">
                  <c:v>145.43737593396997</c:v>
                </c:pt>
                <c:pt idx="651">
                  <c:v>146.38832000933144</c:v>
                </c:pt>
                <c:pt idx="652">
                  <c:v>145.83392098283412</c:v>
                </c:pt>
                <c:pt idx="653">
                  <c:v>145.93512940171195</c:v>
                </c:pt>
                <c:pt idx="654">
                  <c:v>145.9633125370533</c:v>
                </c:pt>
                <c:pt idx="655">
                  <c:v>146.6948394538598</c:v>
                </c:pt>
                <c:pt idx="656">
                  <c:v>146.0678704194878</c:v>
                </c:pt>
                <c:pt idx="657">
                  <c:v>146.19307974877984</c:v>
                </c:pt>
                <c:pt idx="658">
                  <c:v>146.34235737539166</c:v>
                </c:pt>
                <c:pt idx="659">
                  <c:v>146.27307669007223</c:v>
                </c:pt>
                <c:pt idx="660">
                  <c:v>146.47158682839188</c:v>
                </c:pt>
                <c:pt idx="661">
                  <c:v>146.47459123165913</c:v>
                </c:pt>
                <c:pt idx="662">
                  <c:v>146.64828630463978</c:v>
                </c:pt>
                <c:pt idx="663">
                  <c:v>146.70084387673569</c:v>
                </c:pt>
                <c:pt idx="664">
                  <c:v>146.72866683890277</c:v>
                </c:pt>
                <c:pt idx="665">
                  <c:v>146.87799593730949</c:v>
                </c:pt>
                <c:pt idx="666">
                  <c:v>146.88137989654388</c:v>
                </c:pt>
                <c:pt idx="667">
                  <c:v>146.93353959088734</c:v>
                </c:pt>
                <c:pt idx="668">
                  <c:v>147.10652008836394</c:v>
                </c:pt>
                <c:pt idx="669">
                  <c:v>147.28038939945236</c:v>
                </c:pt>
                <c:pt idx="670">
                  <c:v>147.11474955738197</c:v>
                </c:pt>
                <c:pt idx="671">
                  <c:v>147.09353316293323</c:v>
                </c:pt>
                <c:pt idx="672">
                  <c:v>147.16981544711825</c:v>
                </c:pt>
                <c:pt idx="673">
                  <c:v>147.24607061092058</c:v>
                </c:pt>
                <c:pt idx="674">
                  <c:v>147.24966646108408</c:v>
                </c:pt>
                <c:pt idx="675">
                  <c:v>147.37429223633933</c:v>
                </c:pt>
                <c:pt idx="676">
                  <c:v>147.30524572310333</c:v>
                </c:pt>
                <c:pt idx="677">
                  <c:v>147.7202239888951</c:v>
                </c:pt>
                <c:pt idx="678">
                  <c:v>147.57838745109166</c:v>
                </c:pt>
                <c:pt idx="679">
                  <c:v>147.65448656918034</c:v>
                </c:pt>
                <c:pt idx="680">
                  <c:v>147.87538436919374</c:v>
                </c:pt>
                <c:pt idx="681">
                  <c:v>147.83094858681</c:v>
                </c:pt>
                <c:pt idx="682">
                  <c:v>147.97935554044761</c:v>
                </c:pt>
                <c:pt idx="683">
                  <c:v>148.12803173116708</c:v>
                </c:pt>
                <c:pt idx="684">
                  <c:v>148.05859368034453</c:v>
                </c:pt>
                <c:pt idx="685">
                  <c:v>148.11051174967508</c:v>
                </c:pt>
                <c:pt idx="686">
                  <c:v>148.18610370625549</c:v>
                </c:pt>
                <c:pt idx="687">
                  <c:v>148.23766033437846</c:v>
                </c:pt>
                <c:pt idx="688">
                  <c:v>148.16885681770134</c:v>
                </c:pt>
                <c:pt idx="689">
                  <c:v>148.46182877286651</c:v>
                </c:pt>
                <c:pt idx="690">
                  <c:v>148.44067888546329</c:v>
                </c:pt>
                <c:pt idx="691">
                  <c:v>148.56540141941241</c:v>
                </c:pt>
                <c:pt idx="692">
                  <c:v>148.66529752748033</c:v>
                </c:pt>
                <c:pt idx="693">
                  <c:v>148.74053523700047</c:v>
                </c:pt>
                <c:pt idx="694">
                  <c:v>148.88897132952252</c:v>
                </c:pt>
                <c:pt idx="695">
                  <c:v>148.74704866897696</c:v>
                </c:pt>
                <c:pt idx="696">
                  <c:v>148.75061418985752</c:v>
                </c:pt>
                <c:pt idx="697">
                  <c:v>148.8019598069111</c:v>
                </c:pt>
                <c:pt idx="698">
                  <c:v>148.90170310404403</c:v>
                </c:pt>
                <c:pt idx="699">
                  <c:v>148.90458955434895</c:v>
                </c:pt>
                <c:pt idx="700">
                  <c:v>149.0528430242174</c:v>
                </c:pt>
                <c:pt idx="701">
                  <c:v>149.17661049629146</c:v>
                </c:pt>
                <c:pt idx="702">
                  <c:v>149.17991883934417</c:v>
                </c:pt>
                <c:pt idx="703">
                  <c:v>149.35120558093342</c:v>
                </c:pt>
                <c:pt idx="704">
                  <c:v>149.35479741997165</c:v>
                </c:pt>
                <c:pt idx="705">
                  <c:v>149.45400286401809</c:v>
                </c:pt>
                <c:pt idx="706">
                  <c:v>149.40920331138625</c:v>
                </c:pt>
                <c:pt idx="707">
                  <c:v>149.53245979197425</c:v>
                </c:pt>
                <c:pt idx="708">
                  <c:v>149.72860398743956</c:v>
                </c:pt>
                <c:pt idx="709">
                  <c:v>149.80374522292641</c:v>
                </c:pt>
                <c:pt idx="710">
                  <c:v>149.83068206281735</c:v>
                </c:pt>
                <c:pt idx="711">
                  <c:v>149.90577547533917</c:v>
                </c:pt>
                <c:pt idx="712">
                  <c:v>149.98132506926072</c:v>
                </c:pt>
                <c:pt idx="713">
                  <c:v>149.93548888657983</c:v>
                </c:pt>
                <c:pt idx="714">
                  <c:v>150.20311635962184</c:v>
                </c:pt>
                <c:pt idx="715">
                  <c:v>150.01378803498119</c:v>
                </c:pt>
                <c:pt idx="716">
                  <c:v>150.2333426773373</c:v>
                </c:pt>
                <c:pt idx="717">
                  <c:v>150.30876427754413</c:v>
                </c:pt>
                <c:pt idx="718">
                  <c:v>150.43147314895384</c:v>
                </c:pt>
                <c:pt idx="719">
                  <c:v>150.40995498849077</c:v>
                </c:pt>
                <c:pt idx="720">
                  <c:v>150.50919485058012</c:v>
                </c:pt>
                <c:pt idx="721">
                  <c:v>150.51187251534327</c:v>
                </c:pt>
                <c:pt idx="722">
                  <c:v>150.58701054192989</c:v>
                </c:pt>
                <c:pt idx="723">
                  <c:v>150.56643026019856</c:v>
                </c:pt>
                <c:pt idx="724">
                  <c:v>150.61683861959796</c:v>
                </c:pt>
                <c:pt idx="725">
                  <c:v>150.66787499182931</c:v>
                </c:pt>
                <c:pt idx="726">
                  <c:v>150.74260083000354</c:v>
                </c:pt>
                <c:pt idx="727">
                  <c:v>150.79343092688123</c:v>
                </c:pt>
                <c:pt idx="728">
                  <c:v>150.96454045436644</c:v>
                </c:pt>
                <c:pt idx="729">
                  <c:v>150.8229579631253</c:v>
                </c:pt>
                <c:pt idx="730">
                  <c:v>151.0662279496521</c:v>
                </c:pt>
                <c:pt idx="731">
                  <c:v>150.87629901722266</c:v>
                </c:pt>
                <c:pt idx="732">
                  <c:v>151.16718278055248</c:v>
                </c:pt>
                <c:pt idx="733">
                  <c:v>151.24221028122815</c:v>
                </c:pt>
                <c:pt idx="734">
                  <c:v>151.29222539507782</c:v>
                </c:pt>
                <c:pt idx="735">
                  <c:v>151.27069822899159</c:v>
                </c:pt>
                <c:pt idx="736">
                  <c:v>151.60933732303033</c:v>
                </c:pt>
                <c:pt idx="737">
                  <c:v>151.42027122247202</c:v>
                </c:pt>
                <c:pt idx="738">
                  <c:v>151.80676923776571</c:v>
                </c:pt>
                <c:pt idx="739">
                  <c:v>151.54492905362838</c:v>
                </c:pt>
                <c:pt idx="740">
                  <c:v>151.71573448605875</c:v>
                </c:pt>
                <c:pt idx="741">
                  <c:v>151.79022558282873</c:v>
                </c:pt>
                <c:pt idx="742">
                  <c:v>152.00840490089047</c:v>
                </c:pt>
                <c:pt idx="743">
                  <c:v>151.98691538762557</c:v>
                </c:pt>
                <c:pt idx="744">
                  <c:v>152.03734514831922</c:v>
                </c:pt>
                <c:pt idx="745">
                  <c:v>152.03981516618251</c:v>
                </c:pt>
                <c:pt idx="746">
                  <c:v>152.06624471517398</c:v>
                </c:pt>
                <c:pt idx="747">
                  <c:v>152.23660263541115</c:v>
                </c:pt>
                <c:pt idx="748">
                  <c:v>152.02338920542559</c:v>
                </c:pt>
                <c:pt idx="749">
                  <c:v>152.21715599398158</c:v>
                </c:pt>
                <c:pt idx="750">
                  <c:v>152.2674738054618</c:v>
                </c:pt>
                <c:pt idx="751">
                  <c:v>152.3181004477126</c:v>
                </c:pt>
                <c:pt idx="752">
                  <c:v>152.440050983535</c:v>
                </c:pt>
                <c:pt idx="753">
                  <c:v>152.4666846858654</c:v>
                </c:pt>
                <c:pt idx="754">
                  <c:v>152.56462815225518</c:v>
                </c:pt>
                <c:pt idx="755">
                  <c:v>152.51875775855729</c:v>
                </c:pt>
                <c:pt idx="756">
                  <c:v>152.52108875858085</c:v>
                </c:pt>
                <c:pt idx="757">
                  <c:v>152.76270292670222</c:v>
                </c:pt>
                <c:pt idx="758">
                  <c:v>152.83676328037052</c:v>
                </c:pt>
                <c:pt idx="759">
                  <c:v>152.76742848367678</c:v>
                </c:pt>
                <c:pt idx="760">
                  <c:v>152.81753618982555</c:v>
                </c:pt>
                <c:pt idx="761">
                  <c:v>153.05861599842115</c:v>
                </c:pt>
                <c:pt idx="762">
                  <c:v>153.0606660644039</c:v>
                </c:pt>
                <c:pt idx="763">
                  <c:v>153.06287497094866</c:v>
                </c:pt>
                <c:pt idx="764">
                  <c:v>153.08898231012586</c:v>
                </c:pt>
                <c:pt idx="765">
                  <c:v>153.23475110783079</c:v>
                </c:pt>
                <c:pt idx="766">
                  <c:v>153.23658410723874</c:v>
                </c:pt>
                <c:pt idx="767">
                  <c:v>153.28653217060025</c:v>
                </c:pt>
                <c:pt idx="768">
                  <c:v>153.55148453360039</c:v>
                </c:pt>
                <c:pt idx="769">
                  <c:v>153.38636727646212</c:v>
                </c:pt>
                <c:pt idx="770">
                  <c:v>153.57939700133409</c:v>
                </c:pt>
                <c:pt idx="771">
                  <c:v>153.60552830375025</c:v>
                </c:pt>
                <c:pt idx="772">
                  <c:v>153.60743510786369</c:v>
                </c:pt>
                <c:pt idx="773">
                  <c:v>154.44511434957701</c:v>
                </c:pt>
                <c:pt idx="774">
                  <c:v>153.58785651335074</c:v>
                </c:pt>
                <c:pt idx="775">
                  <c:v>153.73312021980564</c:v>
                </c:pt>
                <c:pt idx="776">
                  <c:v>153.59196239028256</c:v>
                </c:pt>
                <c:pt idx="777">
                  <c:v>153.80875520465543</c:v>
                </c:pt>
                <c:pt idx="778">
                  <c:v>153.8818331172838</c:v>
                </c:pt>
                <c:pt idx="779">
                  <c:v>153.83678060497527</c:v>
                </c:pt>
                <c:pt idx="780">
                  <c:v>154.05342790607335</c:v>
                </c:pt>
                <c:pt idx="781">
                  <c:v>154.10273988259564</c:v>
                </c:pt>
                <c:pt idx="782">
                  <c:v>153.9135903247527</c:v>
                </c:pt>
                <c:pt idx="783">
                  <c:v>154.72646790604881</c:v>
                </c:pt>
                <c:pt idx="784">
                  <c:v>154.15587250622309</c:v>
                </c:pt>
                <c:pt idx="785">
                  <c:v>154.32478797404292</c:v>
                </c:pt>
                <c:pt idx="786">
                  <c:v>154.35066613563481</c:v>
                </c:pt>
                <c:pt idx="787">
                  <c:v>154.35220070731975</c:v>
                </c:pt>
                <c:pt idx="788">
                  <c:v>154.37788747353875</c:v>
                </c:pt>
                <c:pt idx="789">
                  <c:v>154.42704550048393</c:v>
                </c:pt>
                <c:pt idx="790">
                  <c:v>154.4528694730667</c:v>
                </c:pt>
                <c:pt idx="791">
                  <c:v>154.62139342917828</c:v>
                </c:pt>
                <c:pt idx="792">
                  <c:v>154.64700217254051</c:v>
                </c:pt>
                <c:pt idx="793">
                  <c:v>154.88719503075663</c:v>
                </c:pt>
                <c:pt idx="794">
                  <c:v>154.9122410002991</c:v>
                </c:pt>
                <c:pt idx="795">
                  <c:v>155.10437826272914</c:v>
                </c:pt>
                <c:pt idx="796">
                  <c:v>155.03469216909309</c:v>
                </c:pt>
                <c:pt idx="797">
                  <c:v>155.08364821647024</c:v>
                </c:pt>
                <c:pt idx="798">
                  <c:v>155.01430964155531</c:v>
                </c:pt>
                <c:pt idx="799">
                  <c:v>155.1349385245278</c:v>
                </c:pt>
                <c:pt idx="800">
                  <c:v>154.89911858067603</c:v>
                </c:pt>
                <c:pt idx="801">
                  <c:v>155.25734507925711</c:v>
                </c:pt>
                <c:pt idx="802">
                  <c:v>155.18749002667187</c:v>
                </c:pt>
                <c:pt idx="803">
                  <c:v>155.16570099879846</c:v>
                </c:pt>
                <c:pt idx="804">
                  <c:v>155.21454470878882</c:v>
                </c:pt>
                <c:pt idx="805">
                  <c:v>155.35877015486631</c:v>
                </c:pt>
                <c:pt idx="806">
                  <c:v>155.31267759658283</c:v>
                </c:pt>
                <c:pt idx="807">
                  <c:v>155.50435357960237</c:v>
                </c:pt>
                <c:pt idx="808">
                  <c:v>155.33979971736153</c:v>
                </c:pt>
                <c:pt idx="809">
                  <c:v>155.67375016821018</c:v>
                </c:pt>
                <c:pt idx="810">
                  <c:v>155.69919963108032</c:v>
                </c:pt>
                <c:pt idx="811">
                  <c:v>155.72429621843628</c:v>
                </c:pt>
                <c:pt idx="812">
                  <c:v>155.91523524128479</c:v>
                </c:pt>
                <c:pt idx="813">
                  <c:v>155.8220960016821</c:v>
                </c:pt>
                <c:pt idx="814">
                  <c:v>155.82340934039769</c:v>
                </c:pt>
                <c:pt idx="815">
                  <c:v>156.41852907510497</c:v>
                </c:pt>
                <c:pt idx="816">
                  <c:v>155.94533903702336</c:v>
                </c:pt>
                <c:pt idx="817">
                  <c:v>156.0179610787909</c:v>
                </c:pt>
                <c:pt idx="818">
                  <c:v>156.374537271029</c:v>
                </c:pt>
                <c:pt idx="819">
                  <c:v>156.30526473735131</c:v>
                </c:pt>
                <c:pt idx="820">
                  <c:v>156.59087969350207</c:v>
                </c:pt>
                <c:pt idx="821">
                  <c:v>156.35543099870631</c:v>
                </c:pt>
                <c:pt idx="822">
                  <c:v>156.66482338089622</c:v>
                </c:pt>
                <c:pt idx="823">
                  <c:v>156.38132587041002</c:v>
                </c:pt>
                <c:pt idx="824">
                  <c:v>156.61984950529882</c:v>
                </c:pt>
                <c:pt idx="825">
                  <c:v>156.43207340851779</c:v>
                </c:pt>
                <c:pt idx="826">
                  <c:v>156.69334935520806</c:v>
                </c:pt>
                <c:pt idx="827">
                  <c:v>156.52946674831787</c:v>
                </c:pt>
                <c:pt idx="828">
                  <c:v>156.74343567871733</c:v>
                </c:pt>
                <c:pt idx="829">
                  <c:v>156.67363453048051</c:v>
                </c:pt>
                <c:pt idx="830">
                  <c:v>156.81663510828002</c:v>
                </c:pt>
                <c:pt idx="831">
                  <c:v>156.69947513554052</c:v>
                </c:pt>
                <c:pt idx="832">
                  <c:v>156.84293189473965</c:v>
                </c:pt>
                <c:pt idx="833">
                  <c:v>157.22305196201114</c:v>
                </c:pt>
                <c:pt idx="834">
                  <c:v>156.89268425971932</c:v>
                </c:pt>
                <c:pt idx="835">
                  <c:v>157.1068539792883</c:v>
                </c:pt>
                <c:pt idx="836">
                  <c:v>156.89488909615909</c:v>
                </c:pt>
                <c:pt idx="837">
                  <c:v>157.10881211858259</c:v>
                </c:pt>
                <c:pt idx="838">
                  <c:v>157.72478459965828</c:v>
                </c:pt>
                <c:pt idx="839">
                  <c:v>157.04047854329895</c:v>
                </c:pt>
                <c:pt idx="840">
                  <c:v>157.39632517653911</c:v>
                </c:pt>
                <c:pt idx="841">
                  <c:v>157.58655606756224</c:v>
                </c:pt>
                <c:pt idx="842">
                  <c:v>157.23265010581258</c:v>
                </c:pt>
                <c:pt idx="843">
                  <c:v>157.58846842827143</c:v>
                </c:pt>
                <c:pt idx="844">
                  <c:v>157.30555180636452</c:v>
                </c:pt>
                <c:pt idx="845">
                  <c:v>157.51929021351089</c:v>
                </c:pt>
                <c:pt idx="846">
                  <c:v>157.92214872185366</c:v>
                </c:pt>
                <c:pt idx="847">
                  <c:v>157.61548963539337</c:v>
                </c:pt>
                <c:pt idx="848">
                  <c:v>157.78235011314405</c:v>
                </c:pt>
                <c:pt idx="849">
                  <c:v>157.73608787132082</c:v>
                </c:pt>
                <c:pt idx="850">
                  <c:v>157.831339432699</c:v>
                </c:pt>
                <c:pt idx="851">
                  <c:v>157.90277387083643</c:v>
                </c:pt>
                <c:pt idx="852">
                  <c:v>157.78602127315889</c:v>
                </c:pt>
                <c:pt idx="853">
                  <c:v>157.8105684657387</c:v>
                </c:pt>
                <c:pt idx="854">
                  <c:v>158.21252454852197</c:v>
                </c:pt>
                <c:pt idx="855">
                  <c:v>158.04804635421897</c:v>
                </c:pt>
                <c:pt idx="856">
                  <c:v>157.97850054645596</c:v>
                </c:pt>
                <c:pt idx="857">
                  <c:v>158.68725172444135</c:v>
                </c:pt>
                <c:pt idx="858">
                  <c:v>158.12161702561457</c:v>
                </c:pt>
                <c:pt idx="859">
                  <c:v>158.57019753467375</c:v>
                </c:pt>
                <c:pt idx="860">
                  <c:v>158.21746590102327</c:v>
                </c:pt>
                <c:pt idx="861">
                  <c:v>158.31294604478751</c:v>
                </c:pt>
                <c:pt idx="862">
                  <c:v>158.24268918095925</c:v>
                </c:pt>
                <c:pt idx="863">
                  <c:v>158.33760385956793</c:v>
                </c:pt>
                <c:pt idx="864">
                  <c:v>158.78614487845164</c:v>
                </c:pt>
                <c:pt idx="865">
                  <c:v>158.52785306515295</c:v>
                </c:pt>
                <c:pt idx="866">
                  <c:v>158.71690160582637</c:v>
                </c:pt>
                <c:pt idx="867">
                  <c:v>158.64730023750815</c:v>
                </c:pt>
                <c:pt idx="868">
                  <c:v>158.71815412348337</c:v>
                </c:pt>
                <c:pt idx="869">
                  <c:v>159.07243887628488</c:v>
                </c:pt>
                <c:pt idx="870">
                  <c:v>158.83693172257256</c:v>
                </c:pt>
                <c:pt idx="871">
                  <c:v>159.00274770329293</c:v>
                </c:pt>
                <c:pt idx="872">
                  <c:v>158.8149063674997</c:v>
                </c:pt>
                <c:pt idx="873">
                  <c:v>159.02756063217078</c:v>
                </c:pt>
                <c:pt idx="874">
                  <c:v>159.31091841165858</c:v>
                </c:pt>
                <c:pt idx="875">
                  <c:v>159.02827969604004</c:v>
                </c:pt>
                <c:pt idx="876">
                  <c:v>159.28784139128641</c:v>
                </c:pt>
                <c:pt idx="877">
                  <c:v>159.10076116005075</c:v>
                </c:pt>
                <c:pt idx="878">
                  <c:v>159.07730575545509</c:v>
                </c:pt>
                <c:pt idx="879">
                  <c:v>159.38393403237774</c:v>
                </c:pt>
                <c:pt idx="880">
                  <c:v>159.14917760605374</c:v>
                </c:pt>
                <c:pt idx="881">
                  <c:v>159.29043626858402</c:v>
                </c:pt>
                <c:pt idx="882">
                  <c:v>159.9729568680483</c:v>
                </c:pt>
                <c:pt idx="883">
                  <c:v>159.38550186179395</c:v>
                </c:pt>
                <c:pt idx="884">
                  <c:v>159.50332207719089</c:v>
                </c:pt>
                <c:pt idx="885">
                  <c:v>159.4105294246931</c:v>
                </c:pt>
                <c:pt idx="886">
                  <c:v>159.504632329174</c:v>
                </c:pt>
                <c:pt idx="887">
                  <c:v>159.76346653568066</c:v>
                </c:pt>
                <c:pt idx="888">
                  <c:v>159.45841976632482</c:v>
                </c:pt>
                <c:pt idx="889">
                  <c:v>159.74065321444971</c:v>
                </c:pt>
                <c:pt idx="890">
                  <c:v>159.74106824224373</c:v>
                </c:pt>
                <c:pt idx="891">
                  <c:v>159.71782628127096</c:v>
                </c:pt>
                <c:pt idx="892">
                  <c:v>160.02370331324073</c:v>
                </c:pt>
                <c:pt idx="893">
                  <c:v>159.7890311464264</c:v>
                </c:pt>
                <c:pt idx="894">
                  <c:v>159.88326799661445</c:v>
                </c:pt>
                <c:pt idx="895">
                  <c:v>160.58762230842831</c:v>
                </c:pt>
                <c:pt idx="896">
                  <c:v>159.93089705300349</c:v>
                </c:pt>
                <c:pt idx="897">
                  <c:v>160.14249807380338</c:v>
                </c:pt>
                <c:pt idx="898">
                  <c:v>160.75180212374983</c:v>
                </c:pt>
                <c:pt idx="899">
                  <c:v>160.04895626526593</c:v>
                </c:pt>
                <c:pt idx="900">
                  <c:v>160.35384878593743</c:v>
                </c:pt>
                <c:pt idx="901">
                  <c:v>160.30722070360798</c:v>
                </c:pt>
                <c:pt idx="902">
                  <c:v>160.28439012882234</c:v>
                </c:pt>
                <c:pt idx="903">
                  <c:v>160.61217488487307</c:v>
                </c:pt>
                <c:pt idx="904">
                  <c:v>160.12104772271402</c:v>
                </c:pt>
                <c:pt idx="905">
                  <c:v>160.28493939841564</c:v>
                </c:pt>
                <c:pt idx="906">
                  <c:v>160.84732545946986</c:v>
                </c:pt>
                <c:pt idx="907">
                  <c:v>160.44932854994511</c:v>
                </c:pt>
                <c:pt idx="908">
                  <c:v>160.51941434424111</c:v>
                </c:pt>
                <c:pt idx="909">
                  <c:v>160.30904868383323</c:v>
                </c:pt>
                <c:pt idx="910">
                  <c:v>160.54369806336058</c:v>
                </c:pt>
                <c:pt idx="911">
                  <c:v>160.82437547952622</c:v>
                </c:pt>
                <c:pt idx="912">
                  <c:v>160.63690715250846</c:v>
                </c:pt>
                <c:pt idx="913">
                  <c:v>160.75403440072159</c:v>
                </c:pt>
                <c:pt idx="914">
                  <c:v>161.2224181128646</c:v>
                </c:pt>
                <c:pt idx="915">
                  <c:v>160.77727734927555</c:v>
                </c:pt>
                <c:pt idx="916">
                  <c:v>160.80111177782715</c:v>
                </c:pt>
                <c:pt idx="917">
                  <c:v>161.43296662581531</c:v>
                </c:pt>
                <c:pt idx="918">
                  <c:v>160.94155840022427</c:v>
                </c:pt>
                <c:pt idx="919">
                  <c:v>161.15165876847254</c:v>
                </c:pt>
                <c:pt idx="920">
                  <c:v>160.96466168398274</c:v>
                </c:pt>
                <c:pt idx="921">
                  <c:v>161.08208637654616</c:v>
                </c:pt>
                <c:pt idx="922">
                  <c:v>161.5491120769293</c:v>
                </c:pt>
                <c:pt idx="923">
                  <c:v>161.26883482723156</c:v>
                </c:pt>
                <c:pt idx="924">
                  <c:v>161.36224737822965</c:v>
                </c:pt>
                <c:pt idx="925">
                  <c:v>162.03905603174223</c:v>
                </c:pt>
                <c:pt idx="926">
                  <c:v>161.29170447512638</c:v>
                </c:pt>
                <c:pt idx="927">
                  <c:v>161.57168858769126</c:v>
                </c:pt>
                <c:pt idx="928">
                  <c:v>161.43184821874524</c:v>
                </c:pt>
                <c:pt idx="929">
                  <c:v>161.50161102688014</c:v>
                </c:pt>
                <c:pt idx="930">
                  <c:v>161.78142193646636</c:v>
                </c:pt>
                <c:pt idx="931">
                  <c:v>161.57175638563319</c:v>
                </c:pt>
                <c:pt idx="932">
                  <c:v>161.52459381438678</c:v>
                </c:pt>
                <c:pt idx="933">
                  <c:v>162.1777434347523</c:v>
                </c:pt>
                <c:pt idx="934">
                  <c:v>161.54764653208827</c:v>
                </c:pt>
                <c:pt idx="935">
                  <c:v>161.71094818419613</c:v>
                </c:pt>
                <c:pt idx="936">
                  <c:v>161.71040752903775</c:v>
                </c:pt>
                <c:pt idx="937">
                  <c:v>161.80349085722196</c:v>
                </c:pt>
                <c:pt idx="938">
                  <c:v>162.03642784853787</c:v>
                </c:pt>
                <c:pt idx="939">
                  <c:v>161.75608463523747</c:v>
                </c:pt>
                <c:pt idx="940">
                  <c:v>161.84945930051003</c:v>
                </c:pt>
                <c:pt idx="941">
                  <c:v>162.36210084911932</c:v>
                </c:pt>
                <c:pt idx="942">
                  <c:v>161.94182481118833</c:v>
                </c:pt>
                <c:pt idx="943">
                  <c:v>162.08170719192981</c:v>
                </c:pt>
                <c:pt idx="944">
                  <c:v>162.82629033304602</c:v>
                </c:pt>
                <c:pt idx="945">
                  <c:v>162.0341779966069</c:v>
                </c:pt>
                <c:pt idx="946">
                  <c:v>162.17360538634716</c:v>
                </c:pt>
                <c:pt idx="947">
                  <c:v>162.87180207737015</c:v>
                </c:pt>
                <c:pt idx="948">
                  <c:v>162.33573412643534</c:v>
                </c:pt>
                <c:pt idx="949">
                  <c:v>162.498313129032</c:v>
                </c:pt>
                <c:pt idx="950">
                  <c:v>162.26554352952519</c:v>
                </c:pt>
                <c:pt idx="951">
                  <c:v>162.52079261810957</c:v>
                </c:pt>
                <c:pt idx="952">
                  <c:v>162.70633905821546</c:v>
                </c:pt>
                <c:pt idx="953">
                  <c:v>162.49652333602637</c:v>
                </c:pt>
                <c:pt idx="954">
                  <c:v>162.72870659807961</c:v>
                </c:pt>
                <c:pt idx="955">
                  <c:v>162.91466411383408</c:v>
                </c:pt>
                <c:pt idx="956">
                  <c:v>162.5421140089453</c:v>
                </c:pt>
                <c:pt idx="957">
                  <c:v>162.63484924908732</c:v>
                </c:pt>
                <c:pt idx="958">
                  <c:v>163.14544828093312</c:v>
                </c:pt>
                <c:pt idx="959">
                  <c:v>162.56417910273785</c:v>
                </c:pt>
                <c:pt idx="960">
                  <c:v>162.77268772707271</c:v>
                </c:pt>
                <c:pt idx="961">
                  <c:v>163.32949431282327</c:v>
                </c:pt>
                <c:pt idx="962">
                  <c:v>162.77130369324732</c:v>
                </c:pt>
                <c:pt idx="963">
                  <c:v>162.86333884969281</c:v>
                </c:pt>
                <c:pt idx="964">
                  <c:v>163.11846853613417</c:v>
                </c:pt>
                <c:pt idx="965">
                  <c:v>163.32725356582011</c:v>
                </c:pt>
                <c:pt idx="966">
                  <c:v>162.9781553906214</c:v>
                </c:pt>
                <c:pt idx="967">
                  <c:v>163.18634053710866</c:v>
                </c:pt>
                <c:pt idx="968">
                  <c:v>163.67319267922414</c:v>
                </c:pt>
                <c:pt idx="969">
                  <c:v>163.02245461058203</c:v>
                </c:pt>
                <c:pt idx="970">
                  <c:v>163.34673227156736</c:v>
                </c:pt>
                <c:pt idx="971">
                  <c:v>163.85652876781296</c:v>
                </c:pt>
                <c:pt idx="972">
                  <c:v>162.99723605612371</c:v>
                </c:pt>
                <c:pt idx="973">
                  <c:v>163.32135399668709</c:v>
                </c:pt>
                <c:pt idx="974">
                  <c:v>163.48320605398681</c:v>
                </c:pt>
                <c:pt idx="975">
                  <c:v>164.0618576091158</c:v>
                </c:pt>
                <c:pt idx="976">
                  <c:v>163.34267069213183</c:v>
                </c:pt>
                <c:pt idx="977">
                  <c:v>163.61979145642601</c:v>
                </c:pt>
                <c:pt idx="978">
                  <c:v>164.1523386082664</c:v>
                </c:pt>
                <c:pt idx="979">
                  <c:v>163.54876214615297</c:v>
                </c:pt>
                <c:pt idx="980">
                  <c:v>163.66387060793761</c:v>
                </c:pt>
                <c:pt idx="981">
                  <c:v>163.91758390133703</c:v>
                </c:pt>
                <c:pt idx="982">
                  <c:v>163.96401066248609</c:v>
                </c:pt>
                <c:pt idx="983">
                  <c:v>163.61574913039192</c:v>
                </c:pt>
                <c:pt idx="984">
                  <c:v>163.91565481305452</c:v>
                </c:pt>
                <c:pt idx="985">
                  <c:v>164.28492921154418</c:v>
                </c:pt>
                <c:pt idx="986">
                  <c:v>163.56632766007294</c:v>
                </c:pt>
                <c:pt idx="987">
                  <c:v>163.91293219479485</c:v>
                </c:pt>
                <c:pt idx="988">
                  <c:v>164.30571889687997</c:v>
                </c:pt>
                <c:pt idx="989">
                  <c:v>163.84141440709413</c:v>
                </c:pt>
                <c:pt idx="990">
                  <c:v>163.91051504313612</c:v>
                </c:pt>
                <c:pt idx="991">
                  <c:v>163.816912479743</c:v>
                </c:pt>
                <c:pt idx="992">
                  <c:v>164.00108946991224</c:v>
                </c:pt>
                <c:pt idx="993">
                  <c:v>164.11563800448198</c:v>
                </c:pt>
                <c:pt idx="994">
                  <c:v>164.13746389438347</c:v>
                </c:pt>
                <c:pt idx="995">
                  <c:v>164.1367061208939</c:v>
                </c:pt>
                <c:pt idx="996">
                  <c:v>164.36730299582678</c:v>
                </c:pt>
                <c:pt idx="997">
                  <c:v>164.25000669658323</c:v>
                </c:pt>
                <c:pt idx="998">
                  <c:v>164.36458229977927</c:v>
                </c:pt>
                <c:pt idx="999">
                  <c:v>164.59483900540783</c:v>
                </c:pt>
                <c:pt idx="1000">
                  <c:v>164.455355264319</c:v>
                </c:pt>
                <c:pt idx="1001">
                  <c:v>164.43085650133503</c:v>
                </c:pt>
                <c:pt idx="1002">
                  <c:v>165.1922201132594</c:v>
                </c:pt>
                <c:pt idx="1003">
                  <c:v>164.56734722256203</c:v>
                </c:pt>
                <c:pt idx="1004">
                  <c:v>164.70482352331771</c:v>
                </c:pt>
                <c:pt idx="1005">
                  <c:v>164.58847819718926</c:v>
                </c:pt>
                <c:pt idx="1006">
                  <c:v>164.70225933879192</c:v>
                </c:pt>
                <c:pt idx="1007">
                  <c:v>164.747497021252</c:v>
                </c:pt>
                <c:pt idx="1008">
                  <c:v>164.58520626178813</c:v>
                </c:pt>
                <c:pt idx="1009">
                  <c:v>164.79194942166635</c:v>
                </c:pt>
                <c:pt idx="1010">
                  <c:v>164.95229971365075</c:v>
                </c:pt>
                <c:pt idx="1011">
                  <c:v>164.78928995350589</c:v>
                </c:pt>
                <c:pt idx="1012">
                  <c:v>164.90326694153657</c:v>
                </c:pt>
                <c:pt idx="1013">
                  <c:v>164.92496302624727</c:v>
                </c:pt>
                <c:pt idx="1014">
                  <c:v>164.80886100721648</c:v>
                </c:pt>
                <c:pt idx="1015">
                  <c:v>164.94544621707632</c:v>
                </c:pt>
                <c:pt idx="1016">
                  <c:v>165.17510891386405</c:v>
                </c:pt>
                <c:pt idx="1017">
                  <c:v>164.98930546263148</c:v>
                </c:pt>
                <c:pt idx="1018">
                  <c:v>165.0572082213871</c:v>
                </c:pt>
                <c:pt idx="1019">
                  <c:v>165.1940172261609</c:v>
                </c:pt>
                <c:pt idx="1020">
                  <c:v>165.81491106610611</c:v>
                </c:pt>
                <c:pt idx="1021">
                  <c:v>165.12218558731342</c:v>
                </c:pt>
                <c:pt idx="1022">
                  <c:v>165.28230338929927</c:v>
                </c:pt>
                <c:pt idx="1023">
                  <c:v>165.78757220493151</c:v>
                </c:pt>
                <c:pt idx="1024">
                  <c:v>165.27968796588243</c:v>
                </c:pt>
                <c:pt idx="1025">
                  <c:v>165.34705613220831</c:v>
                </c:pt>
                <c:pt idx="1026">
                  <c:v>166.17466480259543</c:v>
                </c:pt>
                <c:pt idx="1027">
                  <c:v>165.48264031323731</c:v>
                </c:pt>
                <c:pt idx="1028">
                  <c:v>165.5276620418864</c:v>
                </c:pt>
                <c:pt idx="1029">
                  <c:v>165.93982306718613</c:v>
                </c:pt>
                <c:pt idx="1030">
                  <c:v>165.57033660805132</c:v>
                </c:pt>
                <c:pt idx="1031">
                  <c:v>165.61493168235882</c:v>
                </c:pt>
                <c:pt idx="1032">
                  <c:v>165.91245680096824</c:v>
                </c:pt>
                <c:pt idx="1033">
                  <c:v>165.70387430572487</c:v>
                </c:pt>
                <c:pt idx="1034">
                  <c:v>165.40395041622151</c:v>
                </c:pt>
                <c:pt idx="1035">
                  <c:v>165.83926592686089</c:v>
                </c:pt>
                <c:pt idx="1036">
                  <c:v>165.65393304532245</c:v>
                </c:pt>
                <c:pt idx="1037">
                  <c:v>165.62931105021767</c:v>
                </c:pt>
                <c:pt idx="1038">
                  <c:v>166.11032886824216</c:v>
                </c:pt>
                <c:pt idx="1039">
                  <c:v>165.69529891640616</c:v>
                </c:pt>
                <c:pt idx="1040">
                  <c:v>165.92331161738969</c:v>
                </c:pt>
                <c:pt idx="1041">
                  <c:v>166.5879582284291</c:v>
                </c:pt>
                <c:pt idx="1042">
                  <c:v>165.78248595357536</c:v>
                </c:pt>
                <c:pt idx="1043">
                  <c:v>165.91871701988782</c:v>
                </c:pt>
                <c:pt idx="1044">
                  <c:v>166.28463591797049</c:v>
                </c:pt>
                <c:pt idx="1045">
                  <c:v>165.91562005440824</c:v>
                </c:pt>
                <c:pt idx="1046">
                  <c:v>166.09745811859284</c:v>
                </c:pt>
                <c:pt idx="1047">
                  <c:v>166.23353306155707</c:v>
                </c:pt>
                <c:pt idx="1048">
                  <c:v>166.14014857398956</c:v>
                </c:pt>
                <c:pt idx="1049">
                  <c:v>166.09266004058588</c:v>
                </c:pt>
                <c:pt idx="1050">
                  <c:v>166.2517756305657</c:v>
                </c:pt>
                <c:pt idx="1051">
                  <c:v>166.2268259912189</c:v>
                </c:pt>
                <c:pt idx="1052">
                  <c:v>166.24810675625167</c:v>
                </c:pt>
                <c:pt idx="1053">
                  <c:v>166.49842821621246</c:v>
                </c:pt>
                <c:pt idx="1054">
                  <c:v>166.42777678704499</c:v>
                </c:pt>
                <c:pt idx="1055">
                  <c:v>166.4262669663774</c:v>
                </c:pt>
                <c:pt idx="1056">
                  <c:v>166.72206820684244</c:v>
                </c:pt>
                <c:pt idx="1057">
                  <c:v>166.49158308552887</c:v>
                </c:pt>
                <c:pt idx="1058">
                  <c:v>166.5583884262785</c:v>
                </c:pt>
                <c:pt idx="1059">
                  <c:v>166.85439299197924</c:v>
                </c:pt>
                <c:pt idx="1060">
                  <c:v>166.37206372855826</c:v>
                </c:pt>
                <c:pt idx="1061">
                  <c:v>166.48444131272015</c:v>
                </c:pt>
                <c:pt idx="1062">
                  <c:v>166.94074781122072</c:v>
                </c:pt>
                <c:pt idx="1063">
                  <c:v>166.61807701846556</c:v>
                </c:pt>
                <c:pt idx="1064">
                  <c:v>166.6624383088631</c:v>
                </c:pt>
                <c:pt idx="1065">
                  <c:v>167.04965523997998</c:v>
                </c:pt>
                <c:pt idx="1066">
                  <c:v>166.77303789628286</c:v>
                </c:pt>
                <c:pt idx="1067">
                  <c:v>166.77082724145021</c:v>
                </c:pt>
                <c:pt idx="1068">
                  <c:v>167.1580217102653</c:v>
                </c:pt>
                <c:pt idx="1069">
                  <c:v>166.74464757683484</c:v>
                </c:pt>
                <c:pt idx="1070">
                  <c:v>166.83426342952021</c:v>
                </c:pt>
                <c:pt idx="1071">
                  <c:v>167.26698193060918</c:v>
                </c:pt>
                <c:pt idx="1072">
                  <c:v>166.80746677619777</c:v>
                </c:pt>
                <c:pt idx="1073">
                  <c:v>167.03414936215074</c:v>
                </c:pt>
                <c:pt idx="1074">
                  <c:v>167.3068421805217</c:v>
                </c:pt>
                <c:pt idx="1075">
                  <c:v>167.07562022842808</c:v>
                </c:pt>
                <c:pt idx="1076">
                  <c:v>167.1195598589818</c:v>
                </c:pt>
                <c:pt idx="1077">
                  <c:v>167.48308851455431</c:v>
                </c:pt>
                <c:pt idx="1078">
                  <c:v>167.16113152095636</c:v>
                </c:pt>
                <c:pt idx="1079">
                  <c:v>167.25030997983549</c:v>
                </c:pt>
                <c:pt idx="1080">
                  <c:v>167.61382432474807</c:v>
                </c:pt>
                <c:pt idx="1081">
                  <c:v>167.3606462821657</c:v>
                </c:pt>
                <c:pt idx="1082">
                  <c:v>167.54103591606247</c:v>
                </c:pt>
                <c:pt idx="1083">
                  <c:v>167.79002133487859</c:v>
                </c:pt>
                <c:pt idx="1084">
                  <c:v>167.4460118543933</c:v>
                </c:pt>
                <c:pt idx="1085">
                  <c:v>167.44395131916019</c:v>
                </c:pt>
                <c:pt idx="1086">
                  <c:v>167.71582120988705</c:v>
                </c:pt>
                <c:pt idx="1087">
                  <c:v>167.4171909988695</c:v>
                </c:pt>
                <c:pt idx="1088">
                  <c:v>167.41473359513475</c:v>
                </c:pt>
                <c:pt idx="1089">
                  <c:v>167.73168764001957</c:v>
                </c:pt>
                <c:pt idx="1090">
                  <c:v>167.52474168390177</c:v>
                </c:pt>
                <c:pt idx="1091">
                  <c:v>167.61380809005459</c:v>
                </c:pt>
                <c:pt idx="1092">
                  <c:v>167.65668570401806</c:v>
                </c:pt>
                <c:pt idx="1093">
                  <c:v>167.60915040865666</c:v>
                </c:pt>
                <c:pt idx="1094">
                  <c:v>167.74352160673754</c:v>
                </c:pt>
                <c:pt idx="1095">
                  <c:v>167.96916230936154</c:v>
                </c:pt>
                <c:pt idx="1096">
                  <c:v>167.80787917045325</c:v>
                </c:pt>
                <c:pt idx="1097">
                  <c:v>167.80567961738029</c:v>
                </c:pt>
                <c:pt idx="1098">
                  <c:v>168.07615873451095</c:v>
                </c:pt>
                <c:pt idx="1099">
                  <c:v>167.84622414661544</c:v>
                </c:pt>
                <c:pt idx="1100">
                  <c:v>167.86714372922302</c:v>
                </c:pt>
                <c:pt idx="1101">
                  <c:v>168.0925202927757</c:v>
                </c:pt>
                <c:pt idx="1102">
                  <c:v>167.88465754868196</c:v>
                </c:pt>
                <c:pt idx="1103">
                  <c:v>168.08738492517091</c:v>
                </c:pt>
                <c:pt idx="1104">
                  <c:v>168.26710250149188</c:v>
                </c:pt>
                <c:pt idx="1105">
                  <c:v>168.26477741313602</c:v>
                </c:pt>
                <c:pt idx="1106">
                  <c:v>168.21676551845326</c:v>
                </c:pt>
                <c:pt idx="1107">
                  <c:v>168.55573892609368</c:v>
                </c:pt>
                <c:pt idx="1108">
                  <c:v>168.25756996860832</c:v>
                </c:pt>
                <c:pt idx="1109">
                  <c:v>168.36927163933842</c:v>
                </c:pt>
                <c:pt idx="1110">
                  <c:v>168.57128084324961</c:v>
                </c:pt>
                <c:pt idx="1111">
                  <c:v>168.3639379151175</c:v>
                </c:pt>
                <c:pt idx="1112">
                  <c:v>168.33920785253349</c:v>
                </c:pt>
                <c:pt idx="1113">
                  <c:v>168.67800797956068</c:v>
                </c:pt>
                <c:pt idx="1114">
                  <c:v>168.28936431554257</c:v>
                </c:pt>
                <c:pt idx="1115">
                  <c:v>168.44519404342634</c:v>
                </c:pt>
                <c:pt idx="1116">
                  <c:v>168.62502315490906</c:v>
                </c:pt>
                <c:pt idx="1117">
                  <c:v>168.55463004221144</c:v>
                </c:pt>
                <c:pt idx="1118">
                  <c:v>168.52869734074716</c:v>
                </c:pt>
                <c:pt idx="1119">
                  <c:v>168.52623320867326</c:v>
                </c:pt>
                <c:pt idx="1120">
                  <c:v>169.34104028206548</c:v>
                </c:pt>
                <c:pt idx="1121">
                  <c:v>168.65763740895773</c:v>
                </c:pt>
                <c:pt idx="1122">
                  <c:v>168.67763029222795</c:v>
                </c:pt>
                <c:pt idx="1123">
                  <c:v>168.96984879556771</c:v>
                </c:pt>
                <c:pt idx="1124">
                  <c:v>168.67278597705115</c:v>
                </c:pt>
                <c:pt idx="1125">
                  <c:v>168.80595150849911</c:v>
                </c:pt>
                <c:pt idx="1126">
                  <c:v>169.05264370228088</c:v>
                </c:pt>
                <c:pt idx="1127">
                  <c:v>168.73262162377523</c:v>
                </c:pt>
                <c:pt idx="1128">
                  <c:v>168.77520911692682</c:v>
                </c:pt>
                <c:pt idx="1129">
                  <c:v>169.04482400476195</c:v>
                </c:pt>
                <c:pt idx="1130">
                  <c:v>169.58611229716348</c:v>
                </c:pt>
                <c:pt idx="1131">
                  <c:v>168.92627966900318</c:v>
                </c:pt>
                <c:pt idx="1132">
                  <c:v>169.19514926387785</c:v>
                </c:pt>
                <c:pt idx="1133">
                  <c:v>169.53246812114594</c:v>
                </c:pt>
                <c:pt idx="1134">
                  <c:v>169.07695415480316</c:v>
                </c:pt>
                <c:pt idx="1135">
                  <c:v>169.23262126390352</c:v>
                </c:pt>
                <c:pt idx="1136">
                  <c:v>169.52389472024242</c:v>
                </c:pt>
                <c:pt idx="1137">
                  <c:v>169.24948396127286</c:v>
                </c:pt>
                <c:pt idx="1138">
                  <c:v>169.17925548586049</c:v>
                </c:pt>
                <c:pt idx="1139">
                  <c:v>169.26746692712345</c:v>
                </c:pt>
                <c:pt idx="1140">
                  <c:v>170.01110910277566</c:v>
                </c:pt>
                <c:pt idx="1141">
                  <c:v>169.26162257371186</c:v>
                </c:pt>
                <c:pt idx="1142">
                  <c:v>169.34898489856437</c:v>
                </c:pt>
                <c:pt idx="1143">
                  <c:v>169.84442011702572</c:v>
                </c:pt>
                <c:pt idx="1144">
                  <c:v>169.52418824372728</c:v>
                </c:pt>
                <c:pt idx="1145">
                  <c:v>169.47655246320744</c:v>
                </c:pt>
                <c:pt idx="1146">
                  <c:v>169.65423269841062</c:v>
                </c:pt>
                <c:pt idx="1147">
                  <c:v>169.33492726566715</c:v>
                </c:pt>
                <c:pt idx="1148">
                  <c:v>169.67135430744906</c:v>
                </c:pt>
                <c:pt idx="1149">
                  <c:v>169.89468175529032</c:v>
                </c:pt>
                <c:pt idx="1150">
                  <c:v>169.64305110133898</c:v>
                </c:pt>
                <c:pt idx="1151">
                  <c:v>169.73036210966586</c:v>
                </c:pt>
                <c:pt idx="1152">
                  <c:v>170.06630333947737</c:v>
                </c:pt>
                <c:pt idx="1153">
                  <c:v>170.37955131160322</c:v>
                </c:pt>
                <c:pt idx="1154">
                  <c:v>169.6539538213749</c:v>
                </c:pt>
                <c:pt idx="1155">
                  <c:v>169.74117981972347</c:v>
                </c:pt>
                <c:pt idx="1156">
                  <c:v>170.16718504271432</c:v>
                </c:pt>
                <c:pt idx="1157">
                  <c:v>170.52553660354704</c:v>
                </c:pt>
                <c:pt idx="1158">
                  <c:v>169.77755968090162</c:v>
                </c:pt>
                <c:pt idx="1159">
                  <c:v>170.02243928597397</c:v>
                </c:pt>
                <c:pt idx="1160">
                  <c:v>170.42555367100988</c:v>
                </c:pt>
                <c:pt idx="1161">
                  <c:v>170.71594718996914</c:v>
                </c:pt>
                <c:pt idx="1162">
                  <c:v>169.92305809986772</c:v>
                </c:pt>
                <c:pt idx="1163">
                  <c:v>170.05556803229274</c:v>
                </c:pt>
                <c:pt idx="1164">
                  <c:v>170.34527637341455</c:v>
                </c:pt>
                <c:pt idx="1165">
                  <c:v>170.6811517172581</c:v>
                </c:pt>
                <c:pt idx="1166">
                  <c:v>169.97907012769883</c:v>
                </c:pt>
                <c:pt idx="1167">
                  <c:v>170.11146195189212</c:v>
                </c:pt>
                <c:pt idx="1168">
                  <c:v>170.37901023033373</c:v>
                </c:pt>
                <c:pt idx="1169">
                  <c:v>170.8939146415928</c:v>
                </c:pt>
                <c:pt idx="1170">
                  <c:v>170.10208366046948</c:v>
                </c:pt>
                <c:pt idx="1171">
                  <c:v>170.27900310165364</c:v>
                </c:pt>
                <c:pt idx="1172">
                  <c:v>170.43353664086362</c:v>
                </c:pt>
                <c:pt idx="1173">
                  <c:v>170.72370595085727</c:v>
                </c:pt>
                <c:pt idx="1174">
                  <c:v>170.24753521396508</c:v>
                </c:pt>
                <c:pt idx="1175">
                  <c:v>170.51374776180091</c:v>
                </c:pt>
                <c:pt idx="1176">
                  <c:v>170.53327758006299</c:v>
                </c:pt>
                <c:pt idx="1177">
                  <c:v>171.29540407491936</c:v>
                </c:pt>
                <c:pt idx="1178">
                  <c:v>170.45920882017913</c:v>
                </c:pt>
                <c:pt idx="1179">
                  <c:v>170.54659689386835</c:v>
                </c:pt>
                <c:pt idx="1180">
                  <c:v>170.67776020095357</c:v>
                </c:pt>
                <c:pt idx="1181">
                  <c:v>171.32672828065756</c:v>
                </c:pt>
                <c:pt idx="1182">
                  <c:v>170.69436116592703</c:v>
                </c:pt>
                <c:pt idx="1183">
                  <c:v>170.75777322405702</c:v>
                </c:pt>
                <c:pt idx="1184">
                  <c:v>171.29421123785778</c:v>
                </c:pt>
                <c:pt idx="1185">
                  <c:v>170.8858907600204</c:v>
                </c:pt>
                <c:pt idx="1186">
                  <c:v>170.88278572775698</c:v>
                </c:pt>
                <c:pt idx="1187">
                  <c:v>171.14871524541536</c:v>
                </c:pt>
                <c:pt idx="1188">
                  <c:v>170.94336281880874</c:v>
                </c:pt>
                <c:pt idx="1189">
                  <c:v>171.02988071121013</c:v>
                </c:pt>
                <c:pt idx="1190">
                  <c:v>170.98160972371079</c:v>
                </c:pt>
                <c:pt idx="1191">
                  <c:v>171.27057686063222</c:v>
                </c:pt>
                <c:pt idx="1192">
                  <c:v>170.77302300309293</c:v>
                </c:pt>
                <c:pt idx="1193">
                  <c:v>170.99457173682504</c:v>
                </c:pt>
                <c:pt idx="1194">
                  <c:v>171.14831518786218</c:v>
                </c:pt>
                <c:pt idx="1195">
                  <c:v>170.98761516306081</c:v>
                </c:pt>
                <c:pt idx="1196">
                  <c:v>170.93895323317429</c:v>
                </c:pt>
                <c:pt idx="1197">
                  <c:v>171.13728477862071</c:v>
                </c:pt>
                <c:pt idx="1198">
                  <c:v>171.53783170704241</c:v>
                </c:pt>
                <c:pt idx="1199">
                  <c:v>171.08576360787811</c:v>
                </c:pt>
                <c:pt idx="1200">
                  <c:v>171.08213216070487</c:v>
                </c:pt>
                <c:pt idx="1201">
                  <c:v>171.39299281456022</c:v>
                </c:pt>
                <c:pt idx="1202">
                  <c:v>171.36707928886267</c:v>
                </c:pt>
                <c:pt idx="1203">
                  <c:v>171.31855285737674</c:v>
                </c:pt>
                <c:pt idx="1204">
                  <c:v>171.3594820995695</c:v>
                </c:pt>
                <c:pt idx="1205">
                  <c:v>171.6250673850418</c:v>
                </c:pt>
                <c:pt idx="1206">
                  <c:v>171.15080739297707</c:v>
                </c:pt>
                <c:pt idx="1207">
                  <c:v>171.48333450819564</c:v>
                </c:pt>
                <c:pt idx="1208">
                  <c:v>171.86114501404779</c:v>
                </c:pt>
                <c:pt idx="1209">
                  <c:v>172.10327389289671</c:v>
                </c:pt>
                <c:pt idx="1210">
                  <c:v>171.58421593399544</c:v>
                </c:pt>
                <c:pt idx="1211">
                  <c:v>171.64759106389431</c:v>
                </c:pt>
                <c:pt idx="1212">
                  <c:v>171.89041171952863</c:v>
                </c:pt>
                <c:pt idx="1213">
                  <c:v>172.40152566912786</c:v>
                </c:pt>
                <c:pt idx="1214">
                  <c:v>171.68210055028032</c:v>
                </c:pt>
                <c:pt idx="1215">
                  <c:v>171.85706380446902</c:v>
                </c:pt>
                <c:pt idx="1216">
                  <c:v>171.96544928382013</c:v>
                </c:pt>
                <c:pt idx="1217">
                  <c:v>172.45424277748327</c:v>
                </c:pt>
                <c:pt idx="1218">
                  <c:v>171.64496071715689</c:v>
                </c:pt>
                <c:pt idx="1219">
                  <c:v>171.75310674526611</c:v>
                </c:pt>
                <c:pt idx="1220">
                  <c:v>172.01791288905599</c:v>
                </c:pt>
                <c:pt idx="1221">
                  <c:v>171.6786748362116</c:v>
                </c:pt>
                <c:pt idx="1222">
                  <c:v>171.78654399316167</c:v>
                </c:pt>
                <c:pt idx="1223">
                  <c:v>171.98356164922654</c:v>
                </c:pt>
                <c:pt idx="1224">
                  <c:v>172.15876494985628</c:v>
                </c:pt>
                <c:pt idx="1225">
                  <c:v>172.44600924376209</c:v>
                </c:pt>
                <c:pt idx="1226">
                  <c:v>171.9278283756355</c:v>
                </c:pt>
                <c:pt idx="1227">
                  <c:v>172.12507119816041</c:v>
                </c:pt>
                <c:pt idx="1228">
                  <c:v>172.27718649461769</c:v>
                </c:pt>
                <c:pt idx="1229">
                  <c:v>172.72009464419045</c:v>
                </c:pt>
                <c:pt idx="1230">
                  <c:v>172.11346067668637</c:v>
                </c:pt>
                <c:pt idx="1231">
                  <c:v>172.40000351534968</c:v>
                </c:pt>
                <c:pt idx="1232">
                  <c:v>172.41805221912227</c:v>
                </c:pt>
                <c:pt idx="1233">
                  <c:v>172.61539319776512</c:v>
                </c:pt>
                <c:pt idx="1234">
                  <c:v>172.16488082002115</c:v>
                </c:pt>
                <c:pt idx="1235">
                  <c:v>172.13832041626347</c:v>
                </c:pt>
                <c:pt idx="1236">
                  <c:v>172.51381337154726</c:v>
                </c:pt>
                <c:pt idx="1237">
                  <c:v>173.04488113551599</c:v>
                </c:pt>
                <c:pt idx="1238">
                  <c:v>172.1938145244668</c:v>
                </c:pt>
                <c:pt idx="1239">
                  <c:v>172.45744015526111</c:v>
                </c:pt>
                <c:pt idx="1240">
                  <c:v>172.63202025640908</c:v>
                </c:pt>
                <c:pt idx="1241">
                  <c:v>173.22957369460278</c:v>
                </c:pt>
                <c:pt idx="1242">
                  <c:v>173.31463622135118</c:v>
                </c:pt>
                <c:pt idx="1243">
                  <c:v>172.44185594705118</c:v>
                </c:pt>
                <c:pt idx="1244">
                  <c:v>172.43769257290569</c:v>
                </c:pt>
                <c:pt idx="1245">
                  <c:v>172.70139407866384</c:v>
                </c:pt>
                <c:pt idx="1246">
                  <c:v>173.20916505291825</c:v>
                </c:pt>
                <c:pt idx="1247">
                  <c:v>172.38123121537569</c:v>
                </c:pt>
                <c:pt idx="1248">
                  <c:v>172.57801001539792</c:v>
                </c:pt>
                <c:pt idx="1249">
                  <c:v>172.77371771557182</c:v>
                </c:pt>
                <c:pt idx="1250">
                  <c:v>172.90379600032202</c:v>
                </c:pt>
                <c:pt idx="1251">
                  <c:v>173.38885637847818</c:v>
                </c:pt>
                <c:pt idx="1252">
                  <c:v>172.78357108069383</c:v>
                </c:pt>
                <c:pt idx="1253">
                  <c:v>172.86847062636366</c:v>
                </c:pt>
                <c:pt idx="1254">
                  <c:v>173.17615866124777</c:v>
                </c:pt>
                <c:pt idx="1255">
                  <c:v>173.54965469720548</c:v>
                </c:pt>
                <c:pt idx="1256">
                  <c:v>172.8337076121735</c:v>
                </c:pt>
                <c:pt idx="1257">
                  <c:v>173.0961679722484</c:v>
                </c:pt>
                <c:pt idx="1258">
                  <c:v>173.20354632273018</c:v>
                </c:pt>
                <c:pt idx="1259">
                  <c:v>173.39917907955635</c:v>
                </c:pt>
                <c:pt idx="1260">
                  <c:v>173.03900327036513</c:v>
                </c:pt>
                <c:pt idx="1261">
                  <c:v>172.96837016298309</c:v>
                </c:pt>
                <c:pt idx="1262">
                  <c:v>173.32003352172046</c:v>
                </c:pt>
                <c:pt idx="1263">
                  <c:v>173.75961952792181</c:v>
                </c:pt>
                <c:pt idx="1264">
                  <c:v>174.02200582450882</c:v>
                </c:pt>
                <c:pt idx="1265">
                  <c:v>173.24008035615134</c:v>
                </c:pt>
                <c:pt idx="1266">
                  <c:v>173.28023475244754</c:v>
                </c:pt>
                <c:pt idx="1267">
                  <c:v>173.47595559876117</c:v>
                </c:pt>
                <c:pt idx="1268">
                  <c:v>173.98172295122856</c:v>
                </c:pt>
                <c:pt idx="1269">
                  <c:v>173.0675088797052</c:v>
                </c:pt>
                <c:pt idx="1270">
                  <c:v>173.17459943841573</c:v>
                </c:pt>
                <c:pt idx="1271">
                  <c:v>173.43653547971724</c:v>
                </c:pt>
                <c:pt idx="1272">
                  <c:v>173.5209364295722</c:v>
                </c:pt>
                <c:pt idx="1273">
                  <c:v>173.67203856753304</c:v>
                </c:pt>
                <c:pt idx="1274">
                  <c:v>173.42374995731018</c:v>
                </c:pt>
                <c:pt idx="1275">
                  <c:v>173.39723639314479</c:v>
                </c:pt>
                <c:pt idx="1276">
                  <c:v>173.547453702741</c:v>
                </c:pt>
                <c:pt idx="1277">
                  <c:v>174.03068195412573</c:v>
                </c:pt>
                <c:pt idx="1278">
                  <c:v>173.33945141601964</c:v>
                </c:pt>
                <c:pt idx="1279">
                  <c:v>173.37879830809561</c:v>
                </c:pt>
                <c:pt idx="1280">
                  <c:v>173.61892615298029</c:v>
                </c:pt>
                <c:pt idx="1281">
                  <c:v>173.8577564117669</c:v>
                </c:pt>
                <c:pt idx="1282">
                  <c:v>174.25173573063489</c:v>
                </c:pt>
                <c:pt idx="1283">
                  <c:v>173.53841150750281</c:v>
                </c:pt>
                <c:pt idx="1284">
                  <c:v>173.64488717364259</c:v>
                </c:pt>
                <c:pt idx="1285">
                  <c:v>173.83946301188917</c:v>
                </c:pt>
                <c:pt idx="1286">
                  <c:v>173.94604754773331</c:v>
                </c:pt>
                <c:pt idx="1287">
                  <c:v>174.62735987829535</c:v>
                </c:pt>
                <c:pt idx="1288">
                  <c:v>173.73747035030328</c:v>
                </c:pt>
                <c:pt idx="1289">
                  <c:v>173.88742996450696</c:v>
                </c:pt>
                <c:pt idx="1290">
                  <c:v>174.10430449510011</c:v>
                </c:pt>
                <c:pt idx="1291">
                  <c:v>174.5199479980472</c:v>
                </c:pt>
                <c:pt idx="1292">
                  <c:v>174.67030505007347</c:v>
                </c:pt>
                <c:pt idx="1293">
                  <c:v>174.0682706528994</c:v>
                </c:pt>
                <c:pt idx="1294">
                  <c:v>174.04239576339603</c:v>
                </c:pt>
                <c:pt idx="1295">
                  <c:v>174.19212079146473</c:v>
                </c:pt>
                <c:pt idx="1296">
                  <c:v>174.5631930984855</c:v>
                </c:pt>
                <c:pt idx="1297">
                  <c:v>173.85123506463344</c:v>
                </c:pt>
                <c:pt idx="1298">
                  <c:v>173.86874736450011</c:v>
                </c:pt>
                <c:pt idx="1299">
                  <c:v>174.26176264174808</c:v>
                </c:pt>
                <c:pt idx="1300">
                  <c:v>174.67693958612631</c:v>
                </c:pt>
                <c:pt idx="1301">
                  <c:v>173.96557162762451</c:v>
                </c:pt>
                <c:pt idx="1302">
                  <c:v>174.09321422769642</c:v>
                </c:pt>
                <c:pt idx="1303">
                  <c:v>174.28744448808902</c:v>
                </c:pt>
                <c:pt idx="1304">
                  <c:v>174.54802903894392</c:v>
                </c:pt>
                <c:pt idx="1305">
                  <c:v>174.89577735823298</c:v>
                </c:pt>
                <c:pt idx="1306">
                  <c:v>174.00794944513643</c:v>
                </c:pt>
                <c:pt idx="1307">
                  <c:v>174.2459599593011</c:v>
                </c:pt>
                <c:pt idx="1308">
                  <c:v>174.57191889564479</c:v>
                </c:pt>
                <c:pt idx="1309">
                  <c:v>174.92043944712941</c:v>
                </c:pt>
                <c:pt idx="1310">
                  <c:v>174.14337993957895</c:v>
                </c:pt>
                <c:pt idx="1311">
                  <c:v>174.33750246890918</c:v>
                </c:pt>
                <c:pt idx="1312">
                  <c:v>174.61912394147987</c:v>
                </c:pt>
                <c:pt idx="1313">
                  <c:v>175.03269428784199</c:v>
                </c:pt>
                <c:pt idx="1314">
                  <c:v>174.94006999909425</c:v>
                </c:pt>
                <c:pt idx="1315">
                  <c:v>174.3178076336053</c:v>
                </c:pt>
                <c:pt idx="1316">
                  <c:v>174.62146107162857</c:v>
                </c:pt>
                <c:pt idx="1317">
                  <c:v>174.79263896216844</c:v>
                </c:pt>
                <c:pt idx="1318">
                  <c:v>175.29412499475131</c:v>
                </c:pt>
                <c:pt idx="1319">
                  <c:v>174.5186261254845</c:v>
                </c:pt>
                <c:pt idx="1320">
                  <c:v>174.68951034989527</c:v>
                </c:pt>
                <c:pt idx="1321">
                  <c:v>174.79552227819295</c:v>
                </c:pt>
                <c:pt idx="1322">
                  <c:v>174.70236642476812</c:v>
                </c:pt>
                <c:pt idx="1323">
                  <c:v>175.24786701259745</c:v>
                </c:pt>
                <c:pt idx="1324">
                  <c:v>174.47272316673775</c:v>
                </c:pt>
                <c:pt idx="1325">
                  <c:v>174.57743872521417</c:v>
                </c:pt>
                <c:pt idx="1326">
                  <c:v>174.70452152746248</c:v>
                </c:pt>
                <c:pt idx="1327">
                  <c:v>174.83155686904092</c:v>
                </c:pt>
                <c:pt idx="1328">
                  <c:v>175.37657570778185</c:v>
                </c:pt>
                <c:pt idx="1329">
                  <c:v>174.68930117435866</c:v>
                </c:pt>
                <c:pt idx="1330">
                  <c:v>174.79447661482118</c:v>
                </c:pt>
                <c:pt idx="1331">
                  <c:v>175.0312891999431</c:v>
                </c:pt>
                <c:pt idx="1332">
                  <c:v>175.13574488925599</c:v>
                </c:pt>
                <c:pt idx="1333">
                  <c:v>175.26357779781506</c:v>
                </c:pt>
                <c:pt idx="1334">
                  <c:v>174.7743352765749</c:v>
                </c:pt>
                <c:pt idx="1335">
                  <c:v>174.96683117814075</c:v>
                </c:pt>
                <c:pt idx="1336">
                  <c:v>175.16008427665179</c:v>
                </c:pt>
                <c:pt idx="1337">
                  <c:v>175.33048434529871</c:v>
                </c:pt>
                <c:pt idx="1338">
                  <c:v>175.63235681780691</c:v>
                </c:pt>
                <c:pt idx="1339">
                  <c:v>175.05681755227693</c:v>
                </c:pt>
                <c:pt idx="1340">
                  <c:v>175.13912265034082</c:v>
                </c:pt>
                <c:pt idx="1341">
                  <c:v>175.11248642337569</c:v>
                </c:pt>
                <c:pt idx="1342">
                  <c:v>175.36987260642286</c:v>
                </c:pt>
                <c:pt idx="1343">
                  <c:v>175.47462504137388</c:v>
                </c:pt>
                <c:pt idx="1344">
                  <c:v>175.86430347641704</c:v>
                </c:pt>
                <c:pt idx="1345">
                  <c:v>175.22279379805559</c:v>
                </c:pt>
                <c:pt idx="1346">
                  <c:v>175.28342917409964</c:v>
                </c:pt>
                <c:pt idx="1347">
                  <c:v>175.38809688373283</c:v>
                </c:pt>
                <c:pt idx="1348">
                  <c:v>175.53698441471545</c:v>
                </c:pt>
                <c:pt idx="1349">
                  <c:v>175.90397686385495</c:v>
                </c:pt>
                <c:pt idx="1350">
                  <c:v>175.30674590568947</c:v>
                </c:pt>
                <c:pt idx="1351">
                  <c:v>175.28004291289665</c:v>
                </c:pt>
                <c:pt idx="1352">
                  <c:v>175.60285334877744</c:v>
                </c:pt>
                <c:pt idx="1353">
                  <c:v>176.05761162332055</c:v>
                </c:pt>
                <c:pt idx="1354">
                  <c:v>176.00846331214257</c:v>
                </c:pt>
                <c:pt idx="1355">
                  <c:v>175.28086373416591</c:v>
                </c:pt>
                <c:pt idx="1356">
                  <c:v>175.38427526286546</c:v>
                </c:pt>
                <c:pt idx="1357">
                  <c:v>175.66423576726334</c:v>
                </c:pt>
                <c:pt idx="1358">
                  <c:v>175.78984110385215</c:v>
                </c:pt>
                <c:pt idx="1359">
                  <c:v>176.02565815355081</c:v>
                </c:pt>
                <c:pt idx="1360">
                  <c:v>175.91086326968411</c:v>
                </c:pt>
                <c:pt idx="1361">
                  <c:v>175.55480585105533</c:v>
                </c:pt>
                <c:pt idx="1362">
                  <c:v>175.50572878263847</c:v>
                </c:pt>
                <c:pt idx="1363">
                  <c:v>175.78515347832979</c:v>
                </c:pt>
                <c:pt idx="1364">
                  <c:v>175.99846222203689</c:v>
                </c:pt>
                <c:pt idx="1365">
                  <c:v>175.5553246475281</c:v>
                </c:pt>
                <c:pt idx="1366">
                  <c:v>175.68093034641208</c:v>
                </c:pt>
                <c:pt idx="1367">
                  <c:v>175.9817714939079</c:v>
                </c:pt>
                <c:pt idx="1368">
                  <c:v>176.08519112249292</c:v>
                </c:pt>
                <c:pt idx="1369">
                  <c:v>176.49511737445152</c:v>
                </c:pt>
                <c:pt idx="1370">
                  <c:v>175.72468975797267</c:v>
                </c:pt>
                <c:pt idx="1371">
                  <c:v>175.82849217730313</c:v>
                </c:pt>
                <c:pt idx="1372">
                  <c:v>176.01961940527906</c:v>
                </c:pt>
                <c:pt idx="1373">
                  <c:v>176.29803076132646</c:v>
                </c:pt>
                <c:pt idx="1374">
                  <c:v>176.27108073497106</c:v>
                </c:pt>
                <c:pt idx="1375">
                  <c:v>175.6538525905263</c:v>
                </c:pt>
                <c:pt idx="1376">
                  <c:v>175.69226799579292</c:v>
                </c:pt>
                <c:pt idx="1377">
                  <c:v>176.03599711576658</c:v>
                </c:pt>
                <c:pt idx="1378">
                  <c:v>176.00844425609466</c:v>
                </c:pt>
                <c:pt idx="1379">
                  <c:v>176.26493854602086</c:v>
                </c:pt>
                <c:pt idx="1380">
                  <c:v>175.69198498125559</c:v>
                </c:pt>
                <c:pt idx="1381">
                  <c:v>175.99184446405832</c:v>
                </c:pt>
                <c:pt idx="1382">
                  <c:v>175.92066646471176</c:v>
                </c:pt>
                <c:pt idx="1383">
                  <c:v>176.19899397530094</c:v>
                </c:pt>
                <c:pt idx="1384">
                  <c:v>176.65100509481613</c:v>
                </c:pt>
                <c:pt idx="1385">
                  <c:v>175.94761029593246</c:v>
                </c:pt>
                <c:pt idx="1386">
                  <c:v>176.02879722165176</c:v>
                </c:pt>
                <c:pt idx="1387">
                  <c:v>176.11057717283916</c:v>
                </c:pt>
                <c:pt idx="1388">
                  <c:v>176.34483322195888</c:v>
                </c:pt>
                <c:pt idx="1389">
                  <c:v>176.77485220261406</c:v>
                </c:pt>
                <c:pt idx="1390">
                  <c:v>175.94105182981002</c:v>
                </c:pt>
                <c:pt idx="1391">
                  <c:v>176.30606995131632</c:v>
                </c:pt>
                <c:pt idx="1392">
                  <c:v>176.3217520911569</c:v>
                </c:pt>
                <c:pt idx="1393">
                  <c:v>176.57731083139186</c:v>
                </c:pt>
                <c:pt idx="1394">
                  <c:v>176.8982918835934</c:v>
                </c:pt>
                <c:pt idx="1395">
                  <c:v>176.23918470701608</c:v>
                </c:pt>
                <c:pt idx="1396">
                  <c:v>176.34229154546153</c:v>
                </c:pt>
                <c:pt idx="1397">
                  <c:v>176.38008815054513</c:v>
                </c:pt>
                <c:pt idx="1398">
                  <c:v>176.52642005126359</c:v>
                </c:pt>
                <c:pt idx="1399">
                  <c:v>176.45583028991302</c:v>
                </c:pt>
                <c:pt idx="1400">
                  <c:v>176.97198616504488</c:v>
                </c:pt>
                <c:pt idx="1401">
                  <c:v>176.16144089213026</c:v>
                </c:pt>
                <c:pt idx="1402">
                  <c:v>176.39484953280271</c:v>
                </c:pt>
                <c:pt idx="1403">
                  <c:v>176.60644063501798</c:v>
                </c:pt>
                <c:pt idx="1404">
                  <c:v>176.64430519632776</c:v>
                </c:pt>
                <c:pt idx="1405">
                  <c:v>177.05112849350439</c:v>
                </c:pt>
                <c:pt idx="1406">
                  <c:v>177.06716930558241</c:v>
                </c:pt>
                <c:pt idx="1407">
                  <c:v>176.58294418453818</c:v>
                </c:pt>
                <c:pt idx="1408">
                  <c:v>176.57710568682921</c:v>
                </c:pt>
                <c:pt idx="1409">
                  <c:v>176.85356595389203</c:v>
                </c:pt>
                <c:pt idx="1410">
                  <c:v>176.91322880025734</c:v>
                </c:pt>
                <c:pt idx="1411">
                  <c:v>177.1676135746884</c:v>
                </c:pt>
                <c:pt idx="1412">
                  <c:v>176.48835655616597</c:v>
                </c:pt>
                <c:pt idx="1413">
                  <c:v>176.59100542761416</c:v>
                </c:pt>
                <c:pt idx="1414">
                  <c:v>176.93208979270719</c:v>
                </c:pt>
                <c:pt idx="1415">
                  <c:v>176.90444734261075</c:v>
                </c:pt>
                <c:pt idx="1416">
                  <c:v>177.33233750261275</c:v>
                </c:pt>
                <c:pt idx="1417">
                  <c:v>177.56509939461614</c:v>
                </c:pt>
                <c:pt idx="1418">
                  <c:v>176.6050890073293</c:v>
                </c:pt>
                <c:pt idx="1419">
                  <c:v>176.72862103206376</c:v>
                </c:pt>
                <c:pt idx="1420">
                  <c:v>176.98259724103434</c:v>
                </c:pt>
                <c:pt idx="1421">
                  <c:v>177.06371882422832</c:v>
                </c:pt>
                <c:pt idx="1422">
                  <c:v>177.6424085611751</c:v>
                </c:pt>
                <c:pt idx="1423">
                  <c:v>177.63628858598236</c:v>
                </c:pt>
                <c:pt idx="1424">
                  <c:v>177.76015097217282</c:v>
                </c:pt>
                <c:pt idx="1425">
                  <c:v>176.73590815383341</c:v>
                </c:pt>
                <c:pt idx="1426">
                  <c:v>176.75198729156671</c:v>
                </c:pt>
                <c:pt idx="1427">
                  <c:v>177.00562118334005</c:v>
                </c:pt>
                <c:pt idx="1428">
                  <c:v>177.17256107414858</c:v>
                </c:pt>
                <c:pt idx="1429">
                  <c:v>177.64293452290212</c:v>
                </c:pt>
                <c:pt idx="1430">
                  <c:v>176.96556793479829</c:v>
                </c:pt>
                <c:pt idx="1431">
                  <c:v>176.89456865049283</c:v>
                </c:pt>
                <c:pt idx="1432">
                  <c:v>177.06180978975112</c:v>
                </c:pt>
                <c:pt idx="1433">
                  <c:v>177.20735597571729</c:v>
                </c:pt>
                <c:pt idx="1434">
                  <c:v>177.39526149372398</c:v>
                </c:pt>
                <c:pt idx="1435">
                  <c:v>177.73512790002587</c:v>
                </c:pt>
                <c:pt idx="1436">
                  <c:v>176.95042322073959</c:v>
                </c:pt>
                <c:pt idx="1437">
                  <c:v>177.20417654053415</c:v>
                </c:pt>
                <c:pt idx="1438">
                  <c:v>177.15435014215313</c:v>
                </c:pt>
                <c:pt idx="1439">
                  <c:v>177.12635662801836</c:v>
                </c:pt>
                <c:pt idx="1440">
                  <c:v>177.44476918847658</c:v>
                </c:pt>
                <c:pt idx="1441">
                  <c:v>177.97786874839926</c:v>
                </c:pt>
                <c:pt idx="1442">
                  <c:v>177.15103122332221</c:v>
                </c:pt>
                <c:pt idx="1443">
                  <c:v>177.2958235765127</c:v>
                </c:pt>
                <c:pt idx="1444">
                  <c:v>177.3334264571829</c:v>
                </c:pt>
                <c:pt idx="1445">
                  <c:v>177.47812740847303</c:v>
                </c:pt>
                <c:pt idx="1446">
                  <c:v>177.81665945571513</c:v>
                </c:pt>
                <c:pt idx="1447">
                  <c:v>178.15614146682128</c:v>
                </c:pt>
                <c:pt idx="1448">
                  <c:v>177.35073413488772</c:v>
                </c:pt>
                <c:pt idx="1449">
                  <c:v>177.4955181294107</c:v>
                </c:pt>
                <c:pt idx="1450">
                  <c:v>177.40269237865948</c:v>
                </c:pt>
                <c:pt idx="1451">
                  <c:v>177.39681819487441</c:v>
                </c:pt>
                <c:pt idx="1452">
                  <c:v>177.5842142999669</c:v>
                </c:pt>
                <c:pt idx="1453">
                  <c:v>178.09589184426602</c:v>
                </c:pt>
                <c:pt idx="1454">
                  <c:v>177.48569372742747</c:v>
                </c:pt>
                <c:pt idx="1455">
                  <c:v>177.37155149246587</c:v>
                </c:pt>
                <c:pt idx="1456">
                  <c:v>177.429673756174</c:v>
                </c:pt>
                <c:pt idx="1457">
                  <c:v>177.55264044514399</c:v>
                </c:pt>
                <c:pt idx="1458">
                  <c:v>177.52471323102884</c:v>
                </c:pt>
                <c:pt idx="1459">
                  <c:v>178.20780737386417</c:v>
                </c:pt>
                <c:pt idx="1460">
                  <c:v>177.44752925008299</c:v>
                </c:pt>
                <c:pt idx="1461">
                  <c:v>177.46225769959472</c:v>
                </c:pt>
                <c:pt idx="1462">
                  <c:v>177.56375589564402</c:v>
                </c:pt>
                <c:pt idx="1463">
                  <c:v>177.64368115424531</c:v>
                </c:pt>
                <c:pt idx="1464">
                  <c:v>177.72229102252788</c:v>
                </c:pt>
                <c:pt idx="1465">
                  <c:v>177.65210915380374</c:v>
                </c:pt>
                <c:pt idx="1466">
                  <c:v>177.70979322148082</c:v>
                </c:pt>
                <c:pt idx="1467">
                  <c:v>178.06871404434514</c:v>
                </c:pt>
                <c:pt idx="1468">
                  <c:v>178.38469464658999</c:v>
                </c:pt>
                <c:pt idx="1469">
                  <c:v>177.62517731682772</c:v>
                </c:pt>
                <c:pt idx="1470">
                  <c:v>177.85571784763545</c:v>
                </c:pt>
                <c:pt idx="1471">
                  <c:v>177.89241563728842</c:v>
                </c:pt>
                <c:pt idx="1472">
                  <c:v>177.94995274250982</c:v>
                </c:pt>
                <c:pt idx="1473">
                  <c:v>178.13709650900307</c:v>
                </c:pt>
                <c:pt idx="1474">
                  <c:v>178.13028729309133</c:v>
                </c:pt>
                <c:pt idx="1475">
                  <c:v>177.75853988629558</c:v>
                </c:pt>
                <c:pt idx="1476">
                  <c:v>177.90240794682404</c:v>
                </c:pt>
                <c:pt idx="1477">
                  <c:v>177.76691672459765</c:v>
                </c:pt>
                <c:pt idx="1478">
                  <c:v>177.78140235869796</c:v>
                </c:pt>
                <c:pt idx="1479">
                  <c:v>177.86159437007143</c:v>
                </c:pt>
                <c:pt idx="1480">
                  <c:v>177.96172733433525</c:v>
                </c:pt>
                <c:pt idx="1481">
                  <c:v>177.89090557467239</c:v>
                </c:pt>
                <c:pt idx="1482">
                  <c:v>177.86260462719144</c:v>
                </c:pt>
                <c:pt idx="1483">
                  <c:v>178.00666439363135</c:v>
                </c:pt>
                <c:pt idx="1484">
                  <c:v>177.95644568131706</c:v>
                </c:pt>
                <c:pt idx="1485">
                  <c:v>178.33603419534302</c:v>
                </c:pt>
                <c:pt idx="1486">
                  <c:v>178.05040621522039</c:v>
                </c:pt>
                <c:pt idx="1487">
                  <c:v>178.0651743101771</c:v>
                </c:pt>
                <c:pt idx="1488">
                  <c:v>177.99392343774116</c:v>
                </c:pt>
                <c:pt idx="1489">
                  <c:v>178.09466981951641</c:v>
                </c:pt>
                <c:pt idx="1490">
                  <c:v>178.13062311843419</c:v>
                </c:pt>
                <c:pt idx="1491">
                  <c:v>178.10288859360321</c:v>
                </c:pt>
                <c:pt idx="1492">
                  <c:v>178.16024548284611</c:v>
                </c:pt>
                <c:pt idx="1493">
                  <c:v>178.21822065470758</c:v>
                </c:pt>
                <c:pt idx="1494">
                  <c:v>178.23202274129892</c:v>
                </c:pt>
                <c:pt idx="1495">
                  <c:v>178.18218521528001</c:v>
                </c:pt>
                <c:pt idx="1496">
                  <c:v>178.21825157617491</c:v>
                </c:pt>
                <c:pt idx="1497">
                  <c:v>178.38280003407476</c:v>
                </c:pt>
                <c:pt idx="1498">
                  <c:v>178.54728747111335</c:v>
                </c:pt>
                <c:pt idx="1499">
                  <c:v>178.49717946585758</c:v>
                </c:pt>
                <c:pt idx="1500">
                  <c:v>178.76904476891491</c:v>
                </c:pt>
                <c:pt idx="1501">
                  <c:v>178.24780714586609</c:v>
                </c:pt>
                <c:pt idx="1502">
                  <c:v>178.47702284080196</c:v>
                </c:pt>
                <c:pt idx="1503">
                  <c:v>178.32058511538776</c:v>
                </c:pt>
                <c:pt idx="1504">
                  <c:v>178.31351013007657</c:v>
                </c:pt>
                <c:pt idx="1505">
                  <c:v>178.34985548414534</c:v>
                </c:pt>
                <c:pt idx="1506">
                  <c:v>178.66312653242699</c:v>
                </c:pt>
                <c:pt idx="1507">
                  <c:v>178.6564054318809</c:v>
                </c:pt>
                <c:pt idx="1508">
                  <c:v>178.79911984101432</c:v>
                </c:pt>
                <c:pt idx="1509">
                  <c:v>179.48001416056275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13D-4216-AA4A-D5A82FE4467F}"/>
            </c:ext>
          </c:extLst>
        </c:ser>
        <c:ser>
          <c:idx val="2"/>
          <c:order val="2"/>
          <c:tx>
            <c:v>HCR7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3"/>
              </a:solidFill>
              <a:ln w="19050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3851550638809643"/>
                  <c:y val="0.22949873367838411"/>
                </c:manualLayout>
              </c:layout>
              <c:numFmt formatCode="General" sourceLinked="0"/>
              <c:spPr>
                <a:solidFill>
                  <a:schemeClr val="lt1"/>
                </a:solidFill>
                <a:ln w="25400" cap="flat" cmpd="sng" algn="ctr">
                  <a:solidFill>
                    <a:schemeClr val="accent3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'INPUT YOUR TEST DATA HERE'!$AW$3:$AW$1511</c:f>
              <c:numCache>
                <c:formatCode>0.00</c:formatCode>
                <c:ptCount val="1509"/>
                <c:pt idx="0">
                  <c:v>48.899999999999977</c:v>
                </c:pt>
                <c:pt idx="1">
                  <c:v>49.015450697310087</c:v>
                </c:pt>
                <c:pt idx="2">
                  <c:v>48.938750222879037</c:v>
                </c:pt>
                <c:pt idx="3">
                  <c:v>48.987768331761288</c:v>
                </c:pt>
                <c:pt idx="4">
                  <c:v>49.309196870848439</c:v>
                </c:pt>
                <c:pt idx="5">
                  <c:v>48.838652545073899</c:v>
                </c:pt>
                <c:pt idx="6">
                  <c:v>48.594063227625441</c:v>
                </c:pt>
                <c:pt idx="7">
                  <c:v>48.595839983775761</c:v>
                </c:pt>
                <c:pt idx="8">
                  <c:v>48.842691895005032</c:v>
                </c:pt>
                <c:pt idx="9">
                  <c:v>49.152536313114808</c:v>
                </c:pt>
                <c:pt idx="10">
                  <c:v>49.307514115774495</c:v>
                </c:pt>
                <c:pt idx="11">
                  <c:v>48.789798134493537</c:v>
                </c:pt>
                <c:pt idx="12">
                  <c:v>48.989823731061051</c:v>
                </c:pt>
                <c:pt idx="13">
                  <c:v>49.133141770005238</c:v>
                </c:pt>
                <c:pt idx="14">
                  <c:v>49.224615414667539</c:v>
                </c:pt>
                <c:pt idx="15">
                  <c:v>49.151900716086857</c:v>
                </c:pt>
                <c:pt idx="16">
                  <c:v>49.343136377012399</c:v>
                </c:pt>
                <c:pt idx="17">
                  <c:v>49.133438484704129</c:v>
                </c:pt>
                <c:pt idx="18">
                  <c:v>49.287766772685757</c:v>
                </c:pt>
                <c:pt idx="19">
                  <c:v>49.487359099680532</c:v>
                </c:pt>
                <c:pt idx="20">
                  <c:v>49.496155526483335</c:v>
                </c:pt>
                <c:pt idx="21">
                  <c:v>49.7955592757217</c:v>
                </c:pt>
                <c:pt idx="22">
                  <c:v>49.894821737773213</c:v>
                </c:pt>
                <c:pt idx="23">
                  <c:v>49.666742578465687</c:v>
                </c:pt>
                <c:pt idx="24">
                  <c:v>49.929266872618427</c:v>
                </c:pt>
                <c:pt idx="25">
                  <c:v>50.15566553848771</c:v>
                </c:pt>
                <c:pt idx="26">
                  <c:v>50.518593781597986</c:v>
                </c:pt>
                <c:pt idx="27">
                  <c:v>50.617527408577416</c:v>
                </c:pt>
                <c:pt idx="28">
                  <c:v>50.743630028244922</c:v>
                </c:pt>
                <c:pt idx="29">
                  <c:v>50.915060316261645</c:v>
                </c:pt>
                <c:pt idx="30">
                  <c:v>51.104886111428414</c:v>
                </c:pt>
                <c:pt idx="31">
                  <c:v>51.239667384986035</c:v>
                </c:pt>
                <c:pt idx="32">
                  <c:v>51.4200238467742</c:v>
                </c:pt>
                <c:pt idx="33">
                  <c:v>51.654874528174503</c:v>
                </c:pt>
                <c:pt idx="34">
                  <c:v>51.871368447847146</c:v>
                </c:pt>
                <c:pt idx="35">
                  <c:v>51.842344590524647</c:v>
                </c:pt>
                <c:pt idx="36">
                  <c:v>52.276901229796749</c:v>
                </c:pt>
                <c:pt idx="37">
                  <c:v>52.593190399952618</c:v>
                </c:pt>
                <c:pt idx="38">
                  <c:v>52.418469206209863</c:v>
                </c:pt>
                <c:pt idx="39">
                  <c:v>52.916392195586923</c:v>
                </c:pt>
                <c:pt idx="40">
                  <c:v>53.10523734179111</c:v>
                </c:pt>
                <c:pt idx="41">
                  <c:v>53.212068217768206</c:v>
                </c:pt>
                <c:pt idx="42">
                  <c:v>53.582513503623716</c:v>
                </c:pt>
                <c:pt idx="43">
                  <c:v>54.007328951370198</c:v>
                </c:pt>
                <c:pt idx="44">
                  <c:v>54.350424571738074</c:v>
                </c:pt>
                <c:pt idx="45">
                  <c:v>54.266137821250823</c:v>
                </c:pt>
                <c:pt idx="46">
                  <c:v>54.618071603159024</c:v>
                </c:pt>
                <c:pt idx="47">
                  <c:v>54.860838471957834</c:v>
                </c:pt>
                <c:pt idx="48">
                  <c:v>55.003651434448841</c:v>
                </c:pt>
                <c:pt idx="49">
                  <c:v>55.182514332572282</c:v>
                </c:pt>
                <c:pt idx="50">
                  <c:v>55.543472053546623</c:v>
                </c:pt>
                <c:pt idx="51">
                  <c:v>56.094975766832874</c:v>
                </c:pt>
                <c:pt idx="52">
                  <c:v>56.291900950245292</c:v>
                </c:pt>
                <c:pt idx="53">
                  <c:v>56.23430767032238</c:v>
                </c:pt>
                <c:pt idx="54">
                  <c:v>56.64951522527025</c:v>
                </c:pt>
                <c:pt idx="55">
                  <c:v>56.573373059860955</c:v>
                </c:pt>
                <c:pt idx="56">
                  <c:v>56.842787945721909</c:v>
                </c:pt>
                <c:pt idx="57">
                  <c:v>57.11221619207339</c:v>
                </c:pt>
                <c:pt idx="58">
                  <c:v>57.435849152908645</c:v>
                </c:pt>
                <c:pt idx="59">
                  <c:v>57.586680777854781</c:v>
                </c:pt>
                <c:pt idx="60">
                  <c:v>57.828596833918652</c:v>
                </c:pt>
                <c:pt idx="61">
                  <c:v>57.988919625416884</c:v>
                </c:pt>
                <c:pt idx="62">
                  <c:v>58.230695034484086</c:v>
                </c:pt>
                <c:pt idx="63">
                  <c:v>58.354072169760741</c:v>
                </c:pt>
                <c:pt idx="64">
                  <c:v>59.058743823469058</c:v>
                </c:pt>
                <c:pt idx="65">
                  <c:v>59.427587270018023</c:v>
                </c:pt>
                <c:pt idx="66">
                  <c:v>59.550587973475331</c:v>
                </c:pt>
                <c:pt idx="67">
                  <c:v>59.719186700373655</c:v>
                </c:pt>
                <c:pt idx="68">
                  <c:v>60.287836503313656</c:v>
                </c:pt>
                <c:pt idx="69">
                  <c:v>60.664918837736082</c:v>
                </c:pt>
                <c:pt idx="70">
                  <c:v>60.869084295861001</c:v>
                </c:pt>
                <c:pt idx="71">
                  <c:v>61.418856795757904</c:v>
                </c:pt>
                <c:pt idx="72">
                  <c:v>61.595662484524212</c:v>
                </c:pt>
                <c:pt idx="73">
                  <c:v>61.836678711553759</c:v>
                </c:pt>
                <c:pt idx="74">
                  <c:v>62.376170885260365</c:v>
                </c:pt>
                <c:pt idx="75">
                  <c:v>62.498498832352766</c:v>
                </c:pt>
                <c:pt idx="76">
                  <c:v>62.893439927259124</c:v>
                </c:pt>
                <c:pt idx="77">
                  <c:v>63.232619660328737</c:v>
                </c:pt>
                <c:pt idx="78">
                  <c:v>63.535919275167032</c:v>
                </c:pt>
                <c:pt idx="79">
                  <c:v>64.012012376606094</c:v>
                </c:pt>
                <c:pt idx="80">
                  <c:v>64.215187015189599</c:v>
                </c:pt>
                <c:pt idx="81">
                  <c:v>64.291076229976966</c:v>
                </c:pt>
                <c:pt idx="82">
                  <c:v>64.939778805095159</c:v>
                </c:pt>
                <c:pt idx="83">
                  <c:v>65.505351620367946</c:v>
                </c:pt>
                <c:pt idx="84">
                  <c:v>65.853810088191096</c:v>
                </c:pt>
                <c:pt idx="85">
                  <c:v>66.310565896033438</c:v>
                </c:pt>
                <c:pt idx="86">
                  <c:v>66.667358723568157</c:v>
                </c:pt>
                <c:pt idx="87">
                  <c:v>67.188346335121196</c:v>
                </c:pt>
                <c:pt idx="88">
                  <c:v>67.326169004203848</c:v>
                </c:pt>
                <c:pt idx="89">
                  <c:v>67.792804768871633</c:v>
                </c:pt>
                <c:pt idx="90">
                  <c:v>68.276170488543983</c:v>
                </c:pt>
                <c:pt idx="91">
                  <c:v>68.705104031382007</c:v>
                </c:pt>
                <c:pt idx="92">
                  <c:v>68.852886458386422</c:v>
                </c:pt>
                <c:pt idx="93">
                  <c:v>69.373292359750508</c:v>
                </c:pt>
                <c:pt idx="94">
                  <c:v>69.966713058673577</c:v>
                </c:pt>
                <c:pt idx="95">
                  <c:v>69.930684758333257</c:v>
                </c:pt>
                <c:pt idx="96">
                  <c:v>70.559138965740601</c:v>
                </c:pt>
                <c:pt idx="97">
                  <c:v>70.933352830689614</c:v>
                </c:pt>
                <c:pt idx="98">
                  <c:v>71.453458538533027</c:v>
                </c:pt>
                <c:pt idx="99">
                  <c:v>71.989888292979401</c:v>
                </c:pt>
                <c:pt idx="100">
                  <c:v>72.036660444228062</c:v>
                </c:pt>
                <c:pt idx="101">
                  <c:v>72.883566757068763</c:v>
                </c:pt>
                <c:pt idx="102">
                  <c:v>73.211324799418776</c:v>
                </c:pt>
                <c:pt idx="103">
                  <c:v>73.930918605636009</c:v>
                </c:pt>
                <c:pt idx="104">
                  <c:v>74.177347531450948</c:v>
                </c:pt>
                <c:pt idx="105">
                  <c:v>74.21562483009609</c:v>
                </c:pt>
                <c:pt idx="106">
                  <c:v>74.797194009147461</c:v>
                </c:pt>
                <c:pt idx="107">
                  <c:v>75.235311482925226</c:v>
                </c:pt>
                <c:pt idx="108">
                  <c:v>75.481255840450785</c:v>
                </c:pt>
                <c:pt idx="109">
                  <c:v>75.900371201936821</c:v>
                </c:pt>
                <c:pt idx="110">
                  <c:v>76.046460186771924</c:v>
                </c:pt>
                <c:pt idx="111">
                  <c:v>76.719262933416246</c:v>
                </c:pt>
                <c:pt idx="112">
                  <c:v>77.219057924593244</c:v>
                </c:pt>
                <c:pt idx="113">
                  <c:v>77.275736920654595</c:v>
                </c:pt>
                <c:pt idx="114">
                  <c:v>78.029140943280083</c:v>
                </c:pt>
                <c:pt idx="115">
                  <c:v>78.209763921261469</c:v>
                </c:pt>
                <c:pt idx="116">
                  <c:v>78.539151759649542</c:v>
                </c:pt>
                <c:pt idx="117">
                  <c:v>79.14642701334941</c:v>
                </c:pt>
                <c:pt idx="118">
                  <c:v>79.391684140645566</c:v>
                </c:pt>
                <c:pt idx="119">
                  <c:v>80.028822819323238</c:v>
                </c:pt>
                <c:pt idx="120">
                  <c:v>80.373909544696915</c:v>
                </c:pt>
                <c:pt idx="121">
                  <c:v>80.737972719086883</c:v>
                </c:pt>
                <c:pt idx="122">
                  <c:v>81.182703860573156</c:v>
                </c:pt>
                <c:pt idx="123">
                  <c:v>81.554494049044592</c:v>
                </c:pt>
                <c:pt idx="124">
                  <c:v>82.345239476753704</c:v>
                </c:pt>
                <c:pt idx="125">
                  <c:v>82.48964573564615</c:v>
                </c:pt>
                <c:pt idx="126">
                  <c:v>82.907279251730927</c:v>
                </c:pt>
                <c:pt idx="127">
                  <c:v>83.297778234059251</c:v>
                </c:pt>
                <c:pt idx="128">
                  <c:v>84.288246431590721</c:v>
                </c:pt>
                <c:pt idx="129">
                  <c:v>84.405441723587387</c:v>
                </c:pt>
                <c:pt idx="130">
                  <c:v>84.661024741913366</c:v>
                </c:pt>
                <c:pt idx="131">
                  <c:v>85.205155858204819</c:v>
                </c:pt>
                <c:pt idx="132">
                  <c:v>85.622061923416879</c:v>
                </c:pt>
                <c:pt idx="133">
                  <c:v>85.858274024244906</c:v>
                </c:pt>
                <c:pt idx="134">
                  <c:v>86.067442442651782</c:v>
                </c:pt>
                <c:pt idx="135">
                  <c:v>86.564994541488204</c:v>
                </c:pt>
                <c:pt idx="136">
                  <c:v>86.781768226506983</c:v>
                </c:pt>
                <c:pt idx="137">
                  <c:v>87.109916072206147</c:v>
                </c:pt>
                <c:pt idx="138">
                  <c:v>87.734210184722144</c:v>
                </c:pt>
                <c:pt idx="139">
                  <c:v>88.035334082557995</c:v>
                </c:pt>
                <c:pt idx="140">
                  <c:v>88.624896578006087</c:v>
                </c:pt>
                <c:pt idx="141">
                  <c:v>88.760467069112849</c:v>
                </c:pt>
                <c:pt idx="142">
                  <c:v>89.222926678466308</c:v>
                </c:pt>
                <c:pt idx="143">
                  <c:v>89.865959117090142</c:v>
                </c:pt>
                <c:pt idx="144">
                  <c:v>90.213156616159608</c:v>
                </c:pt>
                <c:pt idx="145">
                  <c:v>90.429151050570681</c:v>
                </c:pt>
                <c:pt idx="146">
                  <c:v>90.618171388448502</c:v>
                </c:pt>
                <c:pt idx="147">
                  <c:v>91.253449785832004</c:v>
                </c:pt>
                <c:pt idx="148">
                  <c:v>91.542426256766134</c:v>
                </c:pt>
                <c:pt idx="149">
                  <c:v>91.896725053612556</c:v>
                </c:pt>
                <c:pt idx="150">
                  <c:v>92.312382441816737</c:v>
                </c:pt>
                <c:pt idx="151">
                  <c:v>92.605567032944009</c:v>
                </c:pt>
                <c:pt idx="152">
                  <c:v>93.101642046053939</c:v>
                </c:pt>
                <c:pt idx="153">
                  <c:v>93.355951503458471</c:v>
                </c:pt>
                <c:pt idx="154">
                  <c:v>93.7637740194549</c:v>
                </c:pt>
                <c:pt idx="155">
                  <c:v>94.071757418024106</c:v>
                </c:pt>
                <c:pt idx="156">
                  <c:v>94.452612796076096</c:v>
                </c:pt>
                <c:pt idx="157">
                  <c:v>94.767991952065813</c:v>
                </c:pt>
                <c:pt idx="158">
                  <c:v>95.02177314124333</c:v>
                </c:pt>
                <c:pt idx="159">
                  <c:v>95.102685190042394</c:v>
                </c:pt>
                <c:pt idx="160">
                  <c:v>95.656487032311418</c:v>
                </c:pt>
                <c:pt idx="161">
                  <c:v>95.937191715164431</c:v>
                </c:pt>
                <c:pt idx="162">
                  <c:v>96.344733549523141</c:v>
                </c:pt>
                <c:pt idx="163">
                  <c:v>96.725335106090142</c:v>
                </c:pt>
                <c:pt idx="164">
                  <c:v>96.832540784941216</c:v>
                </c:pt>
                <c:pt idx="165">
                  <c:v>97.339972172578598</c:v>
                </c:pt>
                <c:pt idx="166">
                  <c:v>97.613036545366413</c:v>
                </c:pt>
                <c:pt idx="167">
                  <c:v>97.820372349828006</c:v>
                </c:pt>
                <c:pt idx="168">
                  <c:v>97.900670567592329</c:v>
                </c:pt>
                <c:pt idx="169">
                  <c:v>98.388141979272916</c:v>
                </c:pt>
                <c:pt idx="170">
                  <c:v>98.568498732686123</c:v>
                </c:pt>
                <c:pt idx="171">
                  <c:v>98.902229901767953</c:v>
                </c:pt>
                <c:pt idx="172">
                  <c:v>99.375183521656538</c:v>
                </c:pt>
                <c:pt idx="173">
                  <c:v>99.528374065817104</c:v>
                </c:pt>
                <c:pt idx="174">
                  <c:v>99.708601695656569</c:v>
                </c:pt>
                <c:pt idx="175">
                  <c:v>100.40819225453407</c:v>
                </c:pt>
                <c:pt idx="176">
                  <c:v>100.4684396450063</c:v>
                </c:pt>
                <c:pt idx="177">
                  <c:v>100.56084186807811</c:v>
                </c:pt>
                <c:pt idx="178">
                  <c:v>101.08168335150867</c:v>
                </c:pt>
                <c:pt idx="179">
                  <c:v>101.17396878162617</c:v>
                </c:pt>
                <c:pt idx="180">
                  <c:v>101.2200248772927</c:v>
                </c:pt>
                <c:pt idx="181">
                  <c:v>101.62646692060929</c:v>
                </c:pt>
                <c:pt idx="182">
                  <c:v>102.17247374946714</c:v>
                </c:pt>
                <c:pt idx="183">
                  <c:v>102.71254285913511</c:v>
                </c:pt>
                <c:pt idx="184">
                  <c:v>103.06543231907568</c:v>
                </c:pt>
                <c:pt idx="185">
                  <c:v>103.23785190902561</c:v>
                </c:pt>
                <c:pt idx="186">
                  <c:v>103.35712137254114</c:v>
                </c:pt>
                <c:pt idx="187">
                  <c:v>103.52956567939862</c:v>
                </c:pt>
                <c:pt idx="188">
                  <c:v>103.90900161667366</c:v>
                </c:pt>
                <c:pt idx="189">
                  <c:v>104.18826609432068</c:v>
                </c:pt>
                <c:pt idx="190">
                  <c:v>104.46067791848571</c:v>
                </c:pt>
                <c:pt idx="191">
                  <c:v>104.8131285698168</c:v>
                </c:pt>
                <c:pt idx="192">
                  <c:v>105.01233289918167</c:v>
                </c:pt>
                <c:pt idx="193">
                  <c:v>105.41144790810091</c:v>
                </c:pt>
                <c:pt idx="194">
                  <c:v>105.61035051305566</c:v>
                </c:pt>
                <c:pt idx="195">
                  <c:v>105.80928565637157</c:v>
                </c:pt>
                <c:pt idx="196">
                  <c:v>106.11503019858174</c:v>
                </c:pt>
                <c:pt idx="197">
                  <c:v>105.98048718934666</c:v>
                </c:pt>
                <c:pt idx="198">
                  <c:v>106.61297586064757</c:v>
                </c:pt>
                <c:pt idx="199">
                  <c:v>106.80492477341085</c:v>
                </c:pt>
                <c:pt idx="200">
                  <c:v>107.23725506723071</c:v>
                </c:pt>
                <c:pt idx="201">
                  <c:v>107.10279052304293</c:v>
                </c:pt>
                <c:pt idx="202">
                  <c:v>107.27483727180532</c:v>
                </c:pt>
                <c:pt idx="203">
                  <c:v>107.42017785753751</c:v>
                </c:pt>
                <c:pt idx="204">
                  <c:v>107.57216573487926</c:v>
                </c:pt>
                <c:pt idx="205">
                  <c:v>107.91758820928436</c:v>
                </c:pt>
                <c:pt idx="206">
                  <c:v>108.39617806566486</c:v>
                </c:pt>
                <c:pt idx="207">
                  <c:v>108.87509469737529</c:v>
                </c:pt>
                <c:pt idx="208">
                  <c:v>108.64031306421322</c:v>
                </c:pt>
                <c:pt idx="209">
                  <c:v>108.73879169626986</c:v>
                </c:pt>
                <c:pt idx="210">
                  <c:v>109.08404833358685</c:v>
                </c:pt>
                <c:pt idx="211">
                  <c:v>109.45594678090481</c:v>
                </c:pt>
                <c:pt idx="212">
                  <c:v>109.34792948457527</c:v>
                </c:pt>
                <c:pt idx="213">
                  <c:v>109.69967954518643</c:v>
                </c:pt>
                <c:pt idx="214">
                  <c:v>109.91815979339492</c:v>
                </c:pt>
                <c:pt idx="215">
                  <c:v>109.96352812997924</c:v>
                </c:pt>
                <c:pt idx="216">
                  <c:v>110.16839486012998</c:v>
                </c:pt>
                <c:pt idx="217">
                  <c:v>110.54003055113509</c:v>
                </c:pt>
                <c:pt idx="218">
                  <c:v>110.73181518553406</c:v>
                </c:pt>
                <c:pt idx="219">
                  <c:v>111.05048211876294</c:v>
                </c:pt>
                <c:pt idx="220">
                  <c:v>111.34869521107106</c:v>
                </c:pt>
                <c:pt idx="221">
                  <c:v>111.62032294145058</c:v>
                </c:pt>
                <c:pt idx="222">
                  <c:v>111.44548288045826</c:v>
                </c:pt>
                <c:pt idx="223">
                  <c:v>111.87009481668099</c:v>
                </c:pt>
                <c:pt idx="224">
                  <c:v>112.27567536766747</c:v>
                </c:pt>
                <c:pt idx="225">
                  <c:v>112.10051512808735</c:v>
                </c:pt>
                <c:pt idx="226">
                  <c:v>112.29217818202301</c:v>
                </c:pt>
                <c:pt idx="227">
                  <c:v>112.57022643752038</c:v>
                </c:pt>
                <c:pt idx="228">
                  <c:v>112.58220658218966</c:v>
                </c:pt>
                <c:pt idx="229">
                  <c:v>112.76012657697834</c:v>
                </c:pt>
                <c:pt idx="230">
                  <c:v>112.87859591411961</c:v>
                </c:pt>
                <c:pt idx="231">
                  <c:v>113.12338498993824</c:v>
                </c:pt>
                <c:pt idx="232">
                  <c:v>113.16209303626914</c:v>
                </c:pt>
                <c:pt idx="233">
                  <c:v>113.28653604579029</c:v>
                </c:pt>
                <c:pt idx="234">
                  <c:v>113.78462752980067</c:v>
                </c:pt>
                <c:pt idx="235">
                  <c:v>113.67614988107078</c:v>
                </c:pt>
                <c:pt idx="236">
                  <c:v>113.82112956655368</c:v>
                </c:pt>
                <c:pt idx="237">
                  <c:v>114.2394022539757</c:v>
                </c:pt>
                <c:pt idx="238">
                  <c:v>114.11065756068285</c:v>
                </c:pt>
                <c:pt idx="239">
                  <c:v>113.9493052342973</c:v>
                </c:pt>
                <c:pt idx="240">
                  <c:v>114.4534933350343</c:v>
                </c:pt>
                <c:pt idx="241">
                  <c:v>114.97178122001424</c:v>
                </c:pt>
                <c:pt idx="242">
                  <c:v>115.06943795923098</c:v>
                </c:pt>
                <c:pt idx="243">
                  <c:v>115.10814038302209</c:v>
                </c:pt>
                <c:pt idx="244">
                  <c:v>114.89960803978425</c:v>
                </c:pt>
                <c:pt idx="245">
                  <c:v>115.11780582495652</c:v>
                </c:pt>
                <c:pt idx="246">
                  <c:v>115.44837665351656</c:v>
                </c:pt>
                <c:pt idx="247">
                  <c:v>115.53395873363303</c:v>
                </c:pt>
                <c:pt idx="248">
                  <c:v>115.65212453713116</c:v>
                </c:pt>
                <c:pt idx="249">
                  <c:v>115.87616907002359</c:v>
                </c:pt>
                <c:pt idx="250">
                  <c:v>116.06165634632634</c:v>
                </c:pt>
                <c:pt idx="251">
                  <c:v>115.7329617548728</c:v>
                </c:pt>
                <c:pt idx="252">
                  <c:v>116.15706913773926</c:v>
                </c:pt>
                <c:pt idx="253">
                  <c:v>116.50168764462921</c:v>
                </c:pt>
                <c:pt idx="254">
                  <c:v>116.81131856092406</c:v>
                </c:pt>
                <c:pt idx="255">
                  <c:v>116.53775232015926</c:v>
                </c:pt>
                <c:pt idx="256">
                  <c:v>116.86182154212474</c:v>
                </c:pt>
                <c:pt idx="257">
                  <c:v>116.62703520495666</c:v>
                </c:pt>
                <c:pt idx="258">
                  <c:v>116.71854695133749</c:v>
                </c:pt>
                <c:pt idx="259">
                  <c:v>116.86316000269392</c:v>
                </c:pt>
                <c:pt idx="260">
                  <c:v>116.98107994533262</c:v>
                </c:pt>
                <c:pt idx="261">
                  <c:v>117.29919038629833</c:v>
                </c:pt>
                <c:pt idx="262">
                  <c:v>117.49671624837708</c:v>
                </c:pt>
                <c:pt idx="263">
                  <c:v>117.36747877565995</c:v>
                </c:pt>
                <c:pt idx="264">
                  <c:v>117.6650173858734</c:v>
                </c:pt>
                <c:pt idx="265">
                  <c:v>117.75634283691488</c:v>
                </c:pt>
                <c:pt idx="266">
                  <c:v>117.80098536485343</c:v>
                </c:pt>
                <c:pt idx="267">
                  <c:v>117.89230352329395</c:v>
                </c:pt>
                <c:pt idx="268">
                  <c:v>117.98408559693235</c:v>
                </c:pt>
                <c:pt idx="269">
                  <c:v>117.95475117715614</c:v>
                </c:pt>
                <c:pt idx="270">
                  <c:v>118.44632382510611</c:v>
                </c:pt>
                <c:pt idx="271">
                  <c:v>118.30788522206007</c:v>
                </c:pt>
                <c:pt idx="272">
                  <c:v>118.40858540630387</c:v>
                </c:pt>
                <c:pt idx="273">
                  <c:v>118.52077634054496</c:v>
                </c:pt>
                <c:pt idx="274">
                  <c:v>118.66514528460647</c:v>
                </c:pt>
                <c:pt idx="275">
                  <c:v>118.74150558130242</c:v>
                </c:pt>
                <c:pt idx="276">
                  <c:v>118.67450137551737</c:v>
                </c:pt>
                <c:pt idx="277">
                  <c:v>118.73013636282656</c:v>
                </c:pt>
                <c:pt idx="278">
                  <c:v>118.5952460086732</c:v>
                </c:pt>
                <c:pt idx="279">
                  <c:v>118.69795051044468</c:v>
                </c:pt>
                <c:pt idx="280">
                  <c:v>119.11008903259489</c:v>
                </c:pt>
                <c:pt idx="281">
                  <c:v>119.22238259210343</c:v>
                </c:pt>
                <c:pt idx="282">
                  <c:v>119.49311413974908</c:v>
                </c:pt>
                <c:pt idx="283">
                  <c:v>119.06375756382624</c:v>
                </c:pt>
                <c:pt idx="284">
                  <c:v>119.47587192575617</c:v>
                </c:pt>
                <c:pt idx="285">
                  <c:v>119.29921094124768</c:v>
                </c:pt>
                <c:pt idx="286">
                  <c:v>119.72258115905146</c:v>
                </c:pt>
                <c:pt idx="287">
                  <c:v>119.9878075978524</c:v>
                </c:pt>
                <c:pt idx="288">
                  <c:v>119.71112835400703</c:v>
                </c:pt>
                <c:pt idx="289">
                  <c:v>120.14956699161399</c:v>
                </c:pt>
                <c:pt idx="290">
                  <c:v>120.50484695172293</c:v>
                </c:pt>
                <c:pt idx="291">
                  <c:v>120.23778824627038</c:v>
                </c:pt>
                <c:pt idx="292">
                  <c:v>120.50841285432347</c:v>
                </c:pt>
                <c:pt idx="293">
                  <c:v>120.3732253405941</c:v>
                </c:pt>
                <c:pt idx="294">
                  <c:v>120.4437540592935</c:v>
                </c:pt>
                <c:pt idx="295">
                  <c:v>120.66148133252568</c:v>
                </c:pt>
                <c:pt idx="296">
                  <c:v>120.50575678098812</c:v>
                </c:pt>
                <c:pt idx="297">
                  <c:v>120.9706327295886</c:v>
                </c:pt>
                <c:pt idx="298">
                  <c:v>120.91986784487148</c:v>
                </c:pt>
                <c:pt idx="299">
                  <c:v>120.78513862380021</c:v>
                </c:pt>
                <c:pt idx="300">
                  <c:v>120.77628175981533</c:v>
                </c:pt>
                <c:pt idx="301">
                  <c:v>120.96783055372293</c:v>
                </c:pt>
                <c:pt idx="302">
                  <c:v>121.16443473679851</c:v>
                </c:pt>
                <c:pt idx="303">
                  <c:v>121.25569872958386</c:v>
                </c:pt>
                <c:pt idx="304">
                  <c:v>121.17851624059665</c:v>
                </c:pt>
                <c:pt idx="305">
                  <c:v>121.67003372085469</c:v>
                </c:pt>
                <c:pt idx="306">
                  <c:v>121.63489475024079</c:v>
                </c:pt>
                <c:pt idx="307">
                  <c:v>121.47883938739182</c:v>
                </c:pt>
                <c:pt idx="308">
                  <c:v>121.9491477693357</c:v>
                </c:pt>
                <c:pt idx="309">
                  <c:v>122.35592037569666</c:v>
                </c:pt>
                <c:pt idx="310">
                  <c:v>121.93154315203822</c:v>
                </c:pt>
                <c:pt idx="311">
                  <c:v>122.30686959727961</c:v>
                </c:pt>
                <c:pt idx="312">
                  <c:v>122.27730437503027</c:v>
                </c:pt>
                <c:pt idx="313">
                  <c:v>122.19472407863782</c:v>
                </c:pt>
                <c:pt idx="314">
                  <c:v>122.65969591659189</c:v>
                </c:pt>
                <c:pt idx="315">
                  <c:v>122.72981510842351</c:v>
                </c:pt>
                <c:pt idx="316">
                  <c:v>122.76843717443114</c:v>
                </c:pt>
                <c:pt idx="317">
                  <c:v>122.51743349878092</c:v>
                </c:pt>
                <c:pt idx="318">
                  <c:v>122.90350677176338</c:v>
                </c:pt>
                <c:pt idx="319">
                  <c:v>122.92618246673652</c:v>
                </c:pt>
                <c:pt idx="320">
                  <c:v>122.73882142275869</c:v>
                </c:pt>
                <c:pt idx="321">
                  <c:v>123.23484868315433</c:v>
                </c:pt>
                <c:pt idx="322">
                  <c:v>123.1998205489428</c:v>
                </c:pt>
                <c:pt idx="323">
                  <c:v>123.12233870146565</c:v>
                </c:pt>
                <c:pt idx="324">
                  <c:v>123.36091336556649</c:v>
                </c:pt>
                <c:pt idx="325">
                  <c:v>123.33081759267299</c:v>
                </c:pt>
                <c:pt idx="326">
                  <c:v>123.29585459085263</c:v>
                </c:pt>
                <c:pt idx="327">
                  <c:v>123.59694122072904</c:v>
                </c:pt>
                <c:pt idx="328">
                  <c:v>123.70955203621793</c:v>
                </c:pt>
                <c:pt idx="329">
                  <c:v>123.7056235532383</c:v>
                </c:pt>
                <c:pt idx="330">
                  <c:v>123.87543484143293</c:v>
                </c:pt>
                <c:pt idx="331">
                  <c:v>123.89290670662194</c:v>
                </c:pt>
                <c:pt idx="332">
                  <c:v>124.21002649505232</c:v>
                </c:pt>
                <c:pt idx="333">
                  <c:v>124.10153932697301</c:v>
                </c:pt>
                <c:pt idx="334">
                  <c:v>124.22372455277349</c:v>
                </c:pt>
                <c:pt idx="335">
                  <c:v>123.88859173355206</c:v>
                </c:pt>
                <c:pt idx="336">
                  <c:v>124.33693678965938</c:v>
                </c:pt>
                <c:pt idx="337">
                  <c:v>124.22338117809943</c:v>
                </c:pt>
                <c:pt idx="338">
                  <c:v>124.46686446081327</c:v>
                </c:pt>
                <c:pt idx="339">
                  <c:v>124.51026410128981</c:v>
                </c:pt>
                <c:pt idx="340">
                  <c:v>124.30617957891513</c:v>
                </c:pt>
                <c:pt idx="341">
                  <c:v>124.47117463072152</c:v>
                </c:pt>
                <c:pt idx="342">
                  <c:v>124.58827668866752</c:v>
                </c:pt>
                <c:pt idx="343">
                  <c:v>124.27472361003402</c:v>
                </c:pt>
                <c:pt idx="344">
                  <c:v>124.62308394720213</c:v>
                </c:pt>
                <c:pt idx="345">
                  <c:v>124.68794731467409</c:v>
                </c:pt>
                <c:pt idx="346">
                  <c:v>125.03624752963515</c:v>
                </c:pt>
                <c:pt idx="347">
                  <c:v>124.92244836746744</c:v>
                </c:pt>
                <c:pt idx="348">
                  <c:v>125.02303333876034</c:v>
                </c:pt>
                <c:pt idx="349">
                  <c:v>125.00938737688358</c:v>
                </c:pt>
                <c:pt idx="350">
                  <c:v>125.10054996911299</c:v>
                </c:pt>
                <c:pt idx="351">
                  <c:v>125.46541676021059</c:v>
                </c:pt>
                <c:pt idx="352">
                  <c:v>125.08720896491593</c:v>
                </c:pt>
                <c:pt idx="353">
                  <c:v>125.28295543233651</c:v>
                </c:pt>
                <c:pt idx="354">
                  <c:v>125.17846386035154</c:v>
                </c:pt>
                <c:pt idx="355">
                  <c:v>125.53114793282737</c:v>
                </c:pt>
                <c:pt idx="356">
                  <c:v>125.28214808679593</c:v>
                </c:pt>
                <c:pt idx="357">
                  <c:v>125.50835571317486</c:v>
                </c:pt>
                <c:pt idx="358">
                  <c:v>125.69959484988095</c:v>
                </c:pt>
                <c:pt idx="359">
                  <c:v>125.86442553981999</c:v>
                </c:pt>
                <c:pt idx="360">
                  <c:v>125.73362115991222</c:v>
                </c:pt>
                <c:pt idx="361">
                  <c:v>125.45097431157649</c:v>
                </c:pt>
                <c:pt idx="362">
                  <c:v>125.26803971167669</c:v>
                </c:pt>
                <c:pt idx="363">
                  <c:v>125.78516815659151</c:v>
                </c:pt>
                <c:pt idx="364">
                  <c:v>125.99763801890595</c:v>
                </c:pt>
                <c:pt idx="365">
                  <c:v>126.24101338782469</c:v>
                </c:pt>
                <c:pt idx="366">
                  <c:v>125.88437472822852</c:v>
                </c:pt>
                <c:pt idx="367">
                  <c:v>126.13190938708465</c:v>
                </c:pt>
                <c:pt idx="368">
                  <c:v>126.37056276674184</c:v>
                </c:pt>
                <c:pt idx="369">
                  <c:v>126.31374079008242</c:v>
                </c:pt>
                <c:pt idx="370">
                  <c:v>126.55283072376642</c:v>
                </c:pt>
                <c:pt idx="371">
                  <c:v>126.4477426058811</c:v>
                </c:pt>
                <c:pt idx="372">
                  <c:v>126.72150512220793</c:v>
                </c:pt>
                <c:pt idx="373">
                  <c:v>126.36023223507209</c:v>
                </c:pt>
                <c:pt idx="374">
                  <c:v>126.40348390811653</c:v>
                </c:pt>
                <c:pt idx="375">
                  <c:v>126.67250965513904</c:v>
                </c:pt>
                <c:pt idx="376">
                  <c:v>126.81145952634773</c:v>
                </c:pt>
                <c:pt idx="377">
                  <c:v>126.5500702081041</c:v>
                </c:pt>
                <c:pt idx="378">
                  <c:v>126.79760202785599</c:v>
                </c:pt>
                <c:pt idx="379">
                  <c:v>126.94043930302041</c:v>
                </c:pt>
                <c:pt idx="380">
                  <c:v>126.78347475879372</c:v>
                </c:pt>
                <c:pt idx="381">
                  <c:v>126.87852414262306</c:v>
                </c:pt>
                <c:pt idx="382">
                  <c:v>126.89554896023355</c:v>
                </c:pt>
                <c:pt idx="383">
                  <c:v>126.93436817697898</c:v>
                </c:pt>
                <c:pt idx="384">
                  <c:v>126.70318296742369</c:v>
                </c:pt>
                <c:pt idx="385">
                  <c:v>126.99429684953151</c:v>
                </c:pt>
                <c:pt idx="386">
                  <c:v>127.18498419798055</c:v>
                </c:pt>
                <c:pt idx="387">
                  <c:v>127.74049329274345</c:v>
                </c:pt>
                <c:pt idx="388">
                  <c:v>127.27102616179786</c:v>
                </c:pt>
                <c:pt idx="389">
                  <c:v>127.08786237381753</c:v>
                </c:pt>
                <c:pt idx="390">
                  <c:v>127.20454889267512</c:v>
                </c:pt>
                <c:pt idx="391">
                  <c:v>127.54354285350234</c:v>
                </c:pt>
                <c:pt idx="392">
                  <c:v>127.53847054553086</c:v>
                </c:pt>
                <c:pt idx="393">
                  <c:v>127.30340717302573</c:v>
                </c:pt>
                <c:pt idx="394">
                  <c:v>127.85023080327858</c:v>
                </c:pt>
                <c:pt idx="395">
                  <c:v>127.7370865278196</c:v>
                </c:pt>
                <c:pt idx="396">
                  <c:v>127.85800696052058</c:v>
                </c:pt>
                <c:pt idx="397">
                  <c:v>127.97485024246657</c:v>
                </c:pt>
                <c:pt idx="398">
                  <c:v>127.66958173012529</c:v>
                </c:pt>
                <c:pt idx="399">
                  <c:v>128.13442925984918</c:v>
                </c:pt>
                <c:pt idx="400">
                  <c:v>128.07323055126989</c:v>
                </c:pt>
                <c:pt idx="401">
                  <c:v>127.84193726091343</c:v>
                </c:pt>
                <c:pt idx="402">
                  <c:v>127.83298503642766</c:v>
                </c:pt>
                <c:pt idx="403">
                  <c:v>127.97935783362971</c:v>
                </c:pt>
                <c:pt idx="404">
                  <c:v>127.81830611828008</c:v>
                </c:pt>
                <c:pt idx="405">
                  <c:v>127.84272844911766</c:v>
                </c:pt>
                <c:pt idx="406">
                  <c:v>127.77768102633621</c:v>
                </c:pt>
                <c:pt idx="407">
                  <c:v>128.17245997157067</c:v>
                </c:pt>
                <c:pt idx="408">
                  <c:v>127.83730043136825</c:v>
                </c:pt>
                <c:pt idx="409">
                  <c:v>128.13175254560412</c:v>
                </c:pt>
                <c:pt idx="410">
                  <c:v>128.39666147791547</c:v>
                </c:pt>
                <c:pt idx="411">
                  <c:v>128.34303126900721</c:v>
                </c:pt>
                <c:pt idx="412">
                  <c:v>128.48213484152512</c:v>
                </c:pt>
                <c:pt idx="413">
                  <c:v>128.5208201193534</c:v>
                </c:pt>
                <c:pt idx="414">
                  <c:v>128.41195977607413</c:v>
                </c:pt>
                <c:pt idx="415">
                  <c:v>128.60630862485226</c:v>
                </c:pt>
                <c:pt idx="416">
                  <c:v>128.59692956052982</c:v>
                </c:pt>
                <c:pt idx="417">
                  <c:v>128.58747834955869</c:v>
                </c:pt>
                <c:pt idx="418">
                  <c:v>128.60819266885954</c:v>
                </c:pt>
                <c:pt idx="419">
                  <c:v>128.82456493784719</c:v>
                </c:pt>
                <c:pt idx="420">
                  <c:v>128.68961521301412</c:v>
                </c:pt>
                <c:pt idx="421">
                  <c:v>128.90982497895862</c:v>
                </c:pt>
                <c:pt idx="422">
                  <c:v>129.22624058603719</c:v>
                </c:pt>
                <c:pt idx="423">
                  <c:v>129.14293882315837</c:v>
                </c:pt>
                <c:pt idx="424">
                  <c:v>129.45962999035316</c:v>
                </c:pt>
                <c:pt idx="425">
                  <c:v>129.7646312762613</c:v>
                </c:pt>
                <c:pt idx="426">
                  <c:v>129.3704405955707</c:v>
                </c:pt>
                <c:pt idx="427">
                  <c:v>129.43503833979116</c:v>
                </c:pt>
                <c:pt idx="428">
                  <c:v>129.8329434750359</c:v>
                </c:pt>
                <c:pt idx="429">
                  <c:v>129.8201789993534</c:v>
                </c:pt>
                <c:pt idx="430">
                  <c:v>129.48820257041751</c:v>
                </c:pt>
                <c:pt idx="431">
                  <c:v>129.65322952039492</c:v>
                </c:pt>
                <c:pt idx="432">
                  <c:v>129.7438400181893</c:v>
                </c:pt>
                <c:pt idx="433">
                  <c:v>129.78625142771944</c:v>
                </c:pt>
                <c:pt idx="434">
                  <c:v>130.17678190174263</c:v>
                </c:pt>
                <c:pt idx="435">
                  <c:v>130.04517455635653</c:v>
                </c:pt>
                <c:pt idx="436">
                  <c:v>129.80991375477009</c:v>
                </c:pt>
                <c:pt idx="437">
                  <c:v>129.82650549764827</c:v>
                </c:pt>
                <c:pt idx="438">
                  <c:v>129.54625608023531</c:v>
                </c:pt>
                <c:pt idx="439">
                  <c:v>129.91120718159482</c:v>
                </c:pt>
                <c:pt idx="440">
                  <c:v>130.10178536370273</c:v>
                </c:pt>
                <c:pt idx="441">
                  <c:v>130.07001630071318</c:v>
                </c:pt>
                <c:pt idx="442">
                  <c:v>130.18967029808766</c:v>
                </c:pt>
                <c:pt idx="443">
                  <c:v>130.17705264862866</c:v>
                </c:pt>
                <c:pt idx="444">
                  <c:v>130.022492048564</c:v>
                </c:pt>
                <c:pt idx="445">
                  <c:v>130.00989594289604</c:v>
                </c:pt>
                <c:pt idx="446">
                  <c:v>129.87790556894828</c:v>
                </c:pt>
                <c:pt idx="447">
                  <c:v>130.04611376529044</c:v>
                </c:pt>
                <c:pt idx="448">
                  <c:v>130.23326008049952</c:v>
                </c:pt>
                <c:pt idx="449">
                  <c:v>130.23048533378454</c:v>
                </c:pt>
                <c:pt idx="450">
                  <c:v>130.32107954848112</c:v>
                </c:pt>
                <c:pt idx="451">
                  <c:v>130.26319997766211</c:v>
                </c:pt>
                <c:pt idx="452">
                  <c:v>130.45363999003092</c:v>
                </c:pt>
                <c:pt idx="453">
                  <c:v>130.17016687886155</c:v>
                </c:pt>
                <c:pt idx="454">
                  <c:v>130.21247596930203</c:v>
                </c:pt>
                <c:pt idx="455">
                  <c:v>130.62869072367357</c:v>
                </c:pt>
                <c:pt idx="456">
                  <c:v>130.44519295126554</c:v>
                </c:pt>
                <c:pt idx="457">
                  <c:v>130.43568854884165</c:v>
                </c:pt>
                <c:pt idx="458">
                  <c:v>130.57773396443542</c:v>
                </c:pt>
                <c:pt idx="459">
                  <c:v>130.59700510025453</c:v>
                </c:pt>
                <c:pt idx="460">
                  <c:v>130.73608779700606</c:v>
                </c:pt>
                <c:pt idx="461">
                  <c:v>130.57794602656134</c:v>
                </c:pt>
                <c:pt idx="462">
                  <c:v>130.52023323919866</c:v>
                </c:pt>
                <c:pt idx="463">
                  <c:v>130.68479168130955</c:v>
                </c:pt>
                <c:pt idx="464">
                  <c:v>130.75281466785225</c:v>
                </c:pt>
                <c:pt idx="465">
                  <c:v>130.94649270867052</c:v>
                </c:pt>
                <c:pt idx="466">
                  <c:v>130.86260673051066</c:v>
                </c:pt>
                <c:pt idx="467">
                  <c:v>131.17878766614075</c:v>
                </c:pt>
                <c:pt idx="468">
                  <c:v>130.94060024687064</c:v>
                </c:pt>
                <c:pt idx="469">
                  <c:v>131.25987923197783</c:v>
                </c:pt>
                <c:pt idx="470">
                  <c:v>130.77296935506297</c:v>
                </c:pt>
                <c:pt idx="471">
                  <c:v>131.40094747359086</c:v>
                </c:pt>
                <c:pt idx="472">
                  <c:v>131.23698225053903</c:v>
                </c:pt>
                <c:pt idx="473">
                  <c:v>131.07313432145986</c:v>
                </c:pt>
                <c:pt idx="474">
                  <c:v>131.26650707507048</c:v>
                </c:pt>
                <c:pt idx="475">
                  <c:v>131.33413709618674</c:v>
                </c:pt>
                <c:pt idx="476">
                  <c:v>130.95024997681838</c:v>
                </c:pt>
                <c:pt idx="477">
                  <c:v>131.3892345296336</c:v>
                </c:pt>
                <c:pt idx="478">
                  <c:v>131.53149385224697</c:v>
                </c:pt>
                <c:pt idx="479">
                  <c:v>131.79604366570783</c:v>
                </c:pt>
                <c:pt idx="480">
                  <c:v>131.66346058700083</c:v>
                </c:pt>
                <c:pt idx="481">
                  <c:v>131.83100493397188</c:v>
                </c:pt>
                <c:pt idx="482">
                  <c:v>131.69875185937991</c:v>
                </c:pt>
                <c:pt idx="483">
                  <c:v>131.58645341430622</c:v>
                </c:pt>
                <c:pt idx="484">
                  <c:v>131.95646338637033</c:v>
                </c:pt>
                <c:pt idx="485">
                  <c:v>131.5697869840269</c:v>
                </c:pt>
                <c:pt idx="486">
                  <c:v>131.5859811966443</c:v>
                </c:pt>
                <c:pt idx="487">
                  <c:v>131.82776505280242</c:v>
                </c:pt>
                <c:pt idx="488">
                  <c:v>131.76945986685837</c:v>
                </c:pt>
                <c:pt idx="489">
                  <c:v>131.7857005350146</c:v>
                </c:pt>
                <c:pt idx="490">
                  <c:v>131.75288130963838</c:v>
                </c:pt>
                <c:pt idx="491">
                  <c:v>131.49475796553668</c:v>
                </c:pt>
                <c:pt idx="492">
                  <c:v>131.63378123593998</c:v>
                </c:pt>
                <c:pt idx="493">
                  <c:v>131.7728188688705</c:v>
                </c:pt>
                <c:pt idx="494">
                  <c:v>131.69139564886518</c:v>
                </c:pt>
                <c:pt idx="495">
                  <c:v>131.93330826675037</c:v>
                </c:pt>
                <c:pt idx="496">
                  <c:v>131.87242425339076</c:v>
                </c:pt>
                <c:pt idx="497">
                  <c:v>131.94474450701165</c:v>
                </c:pt>
                <c:pt idx="498">
                  <c:v>131.70196344044956</c:v>
                </c:pt>
                <c:pt idx="499">
                  <c:v>131.95109841220687</c:v>
                </c:pt>
                <c:pt idx="500">
                  <c:v>132.03903238399892</c:v>
                </c:pt>
                <c:pt idx="501">
                  <c:v>132.02918007996959</c:v>
                </c:pt>
                <c:pt idx="502">
                  <c:v>131.99648237938811</c:v>
                </c:pt>
                <c:pt idx="503">
                  <c:v>132.28692030418028</c:v>
                </c:pt>
                <c:pt idx="504">
                  <c:v>132.48194299710519</c:v>
                </c:pt>
                <c:pt idx="505">
                  <c:v>132.59310219306042</c:v>
                </c:pt>
                <c:pt idx="506">
                  <c:v>132.31147948423143</c:v>
                </c:pt>
                <c:pt idx="507">
                  <c:v>132.4249451206025</c:v>
                </c:pt>
                <c:pt idx="508">
                  <c:v>132.34096895913183</c:v>
                </c:pt>
                <c:pt idx="509">
                  <c:v>132.43368916411947</c:v>
                </c:pt>
                <c:pt idx="510">
                  <c:v>132.59850938834097</c:v>
                </c:pt>
                <c:pt idx="511">
                  <c:v>132.79119051389387</c:v>
                </c:pt>
                <c:pt idx="512">
                  <c:v>132.65826084179616</c:v>
                </c:pt>
                <c:pt idx="513">
                  <c:v>132.24595638450171</c:v>
                </c:pt>
                <c:pt idx="514">
                  <c:v>132.46438580941998</c:v>
                </c:pt>
                <c:pt idx="515">
                  <c:v>132.82904773966345</c:v>
                </c:pt>
                <c:pt idx="516">
                  <c:v>132.64485277232683</c:v>
                </c:pt>
                <c:pt idx="517">
                  <c:v>132.48621499367266</c:v>
                </c:pt>
                <c:pt idx="518">
                  <c:v>132.72763867327478</c:v>
                </c:pt>
                <c:pt idx="519">
                  <c:v>133.19260374748058</c:v>
                </c:pt>
                <c:pt idx="520">
                  <c:v>133.28473778878248</c:v>
                </c:pt>
                <c:pt idx="521">
                  <c:v>133.39844767162015</c:v>
                </c:pt>
                <c:pt idx="522">
                  <c:v>133.49092872382801</c:v>
                </c:pt>
                <c:pt idx="523">
                  <c:v>132.98158907295249</c:v>
                </c:pt>
                <c:pt idx="524">
                  <c:v>133.52457431779141</c:v>
                </c:pt>
                <c:pt idx="525">
                  <c:v>133.33860635545602</c:v>
                </c:pt>
                <c:pt idx="526">
                  <c:v>133.22849627746336</c:v>
                </c:pt>
                <c:pt idx="527">
                  <c:v>133.21899432446276</c:v>
                </c:pt>
                <c:pt idx="528">
                  <c:v>133.38778815788015</c:v>
                </c:pt>
                <c:pt idx="529">
                  <c:v>133.60169691718562</c:v>
                </c:pt>
                <c:pt idx="530">
                  <c:v>133.49379627688097</c:v>
                </c:pt>
                <c:pt idx="531">
                  <c:v>133.83308508703271</c:v>
                </c:pt>
                <c:pt idx="532">
                  <c:v>133.84869218959625</c:v>
                </c:pt>
                <c:pt idx="533">
                  <c:v>133.61576427106297</c:v>
                </c:pt>
                <c:pt idx="534">
                  <c:v>133.73127350803361</c:v>
                </c:pt>
                <c:pt idx="535">
                  <c:v>133.87073274794216</c:v>
                </c:pt>
                <c:pt idx="536">
                  <c:v>133.63723174787003</c:v>
                </c:pt>
                <c:pt idx="537">
                  <c:v>133.60196593609959</c:v>
                </c:pt>
                <c:pt idx="538">
                  <c:v>133.97069973081284</c:v>
                </c:pt>
                <c:pt idx="539">
                  <c:v>133.68437128574351</c:v>
                </c:pt>
                <c:pt idx="540">
                  <c:v>133.87451141076951</c:v>
                </c:pt>
                <c:pt idx="541">
                  <c:v>134.04484106264511</c:v>
                </c:pt>
                <c:pt idx="542">
                  <c:v>134.08239718194449</c:v>
                </c:pt>
                <c:pt idx="543">
                  <c:v>133.94870434749635</c:v>
                </c:pt>
                <c:pt idx="544">
                  <c:v>134.0389690590963</c:v>
                </c:pt>
                <c:pt idx="545">
                  <c:v>134.32938708232462</c:v>
                </c:pt>
                <c:pt idx="546">
                  <c:v>134.07042041292954</c:v>
                </c:pt>
                <c:pt idx="547">
                  <c:v>134.43681996070632</c:v>
                </c:pt>
                <c:pt idx="548">
                  <c:v>134.27638959166745</c:v>
                </c:pt>
                <c:pt idx="549">
                  <c:v>134.31716044430317</c:v>
                </c:pt>
                <c:pt idx="550">
                  <c:v>134.28374753996508</c:v>
                </c:pt>
                <c:pt idx="551">
                  <c:v>134.3738302148821</c:v>
                </c:pt>
                <c:pt idx="552">
                  <c:v>134.48927548850469</c:v>
                </c:pt>
                <c:pt idx="553">
                  <c:v>134.50668809659373</c:v>
                </c:pt>
                <c:pt idx="554">
                  <c:v>134.16989509501519</c:v>
                </c:pt>
                <c:pt idx="555">
                  <c:v>134.38524918329017</c:v>
                </c:pt>
                <c:pt idx="556">
                  <c:v>134.47532467694361</c:v>
                </c:pt>
                <c:pt idx="557">
                  <c:v>134.4435058762034</c:v>
                </c:pt>
                <c:pt idx="558">
                  <c:v>134.13226892209889</c:v>
                </c:pt>
                <c:pt idx="559">
                  <c:v>134.32360659466462</c:v>
                </c:pt>
                <c:pt idx="560">
                  <c:v>134.39019856133876</c:v>
                </c:pt>
                <c:pt idx="561">
                  <c:v>134.75459915482145</c:v>
                </c:pt>
                <c:pt idx="562">
                  <c:v>134.59914476801964</c:v>
                </c:pt>
                <c:pt idx="563">
                  <c:v>134.48579482226802</c:v>
                </c:pt>
                <c:pt idx="564">
                  <c:v>134.85345281915352</c:v>
                </c:pt>
                <c:pt idx="565">
                  <c:v>134.69290972097622</c:v>
                </c:pt>
                <c:pt idx="566">
                  <c:v>134.60862693624887</c:v>
                </c:pt>
                <c:pt idx="567">
                  <c:v>134.79864138916133</c:v>
                </c:pt>
                <c:pt idx="568">
                  <c:v>135.19018573181427</c:v>
                </c:pt>
                <c:pt idx="569">
                  <c:v>134.82958298461381</c:v>
                </c:pt>
                <c:pt idx="570">
                  <c:v>135.22093649492757</c:v>
                </c:pt>
                <c:pt idx="571">
                  <c:v>134.98571279653652</c:v>
                </c:pt>
                <c:pt idx="572">
                  <c:v>134.95196905305284</c:v>
                </c:pt>
                <c:pt idx="573">
                  <c:v>135.01367310538967</c:v>
                </c:pt>
                <c:pt idx="574">
                  <c:v>134.80673467315148</c:v>
                </c:pt>
                <c:pt idx="575">
                  <c:v>134.97152163531837</c:v>
                </c:pt>
                <c:pt idx="576">
                  <c:v>135.11198959450098</c:v>
                </c:pt>
                <c:pt idx="577">
                  <c:v>135.22896010952667</c:v>
                </c:pt>
                <c:pt idx="578">
                  <c:v>135.09203868023337</c:v>
                </c:pt>
                <c:pt idx="579">
                  <c:v>135.28370794347245</c:v>
                </c:pt>
                <c:pt idx="580">
                  <c:v>135.14977612325066</c:v>
                </c:pt>
                <c:pt idx="581">
                  <c:v>135.58922005426382</c:v>
                </c:pt>
                <c:pt idx="582">
                  <c:v>135.2056948394237</c:v>
                </c:pt>
                <c:pt idx="583">
                  <c:v>135.06923337284979</c:v>
                </c:pt>
                <c:pt idx="584">
                  <c:v>135.00985197156274</c:v>
                </c:pt>
                <c:pt idx="585">
                  <c:v>135.10102191430406</c:v>
                </c:pt>
                <c:pt idx="586">
                  <c:v>135.14168254289319</c:v>
                </c:pt>
                <c:pt idx="587">
                  <c:v>135.35827292413012</c:v>
                </c:pt>
                <c:pt idx="588">
                  <c:v>135.49772801671975</c:v>
                </c:pt>
                <c:pt idx="589">
                  <c:v>135.3621926570537</c:v>
                </c:pt>
                <c:pt idx="590">
                  <c:v>135.65235866803016</c:v>
                </c:pt>
                <c:pt idx="591">
                  <c:v>135.74341393322823</c:v>
                </c:pt>
                <c:pt idx="592">
                  <c:v>135.608112799661</c:v>
                </c:pt>
                <c:pt idx="593">
                  <c:v>135.80045791112042</c:v>
                </c:pt>
                <c:pt idx="594">
                  <c:v>135.81379172174297</c:v>
                </c:pt>
                <c:pt idx="595">
                  <c:v>135.37925492181137</c:v>
                </c:pt>
                <c:pt idx="596">
                  <c:v>135.77044844025164</c:v>
                </c:pt>
                <c:pt idx="597">
                  <c:v>135.7350618273797</c:v>
                </c:pt>
                <c:pt idx="598">
                  <c:v>135.77330542741771</c:v>
                </c:pt>
                <c:pt idx="599">
                  <c:v>135.49090438875692</c:v>
                </c:pt>
                <c:pt idx="600">
                  <c:v>135.60597943762116</c:v>
                </c:pt>
                <c:pt idx="601">
                  <c:v>135.84556682690106</c:v>
                </c:pt>
                <c:pt idx="602">
                  <c:v>136.03665727472389</c:v>
                </c:pt>
                <c:pt idx="603">
                  <c:v>135.80199029351314</c:v>
                </c:pt>
                <c:pt idx="604">
                  <c:v>135.86597645903936</c:v>
                </c:pt>
                <c:pt idx="605">
                  <c:v>135.93052916727305</c:v>
                </c:pt>
                <c:pt idx="606">
                  <c:v>135.64680577182401</c:v>
                </c:pt>
                <c:pt idx="607">
                  <c:v>136.01314007811447</c:v>
                </c:pt>
                <c:pt idx="608">
                  <c:v>135.92757785717458</c:v>
                </c:pt>
                <c:pt idx="609">
                  <c:v>136.09235182069767</c:v>
                </c:pt>
                <c:pt idx="610">
                  <c:v>136.25782749055713</c:v>
                </c:pt>
                <c:pt idx="611">
                  <c:v>136.32252284986129</c:v>
                </c:pt>
                <c:pt idx="612">
                  <c:v>136.46372488673529</c:v>
                </c:pt>
                <c:pt idx="613">
                  <c:v>136.20318768944122</c:v>
                </c:pt>
                <c:pt idx="614">
                  <c:v>136.31847739685264</c:v>
                </c:pt>
                <c:pt idx="615">
                  <c:v>136.23352352582185</c:v>
                </c:pt>
                <c:pt idx="616">
                  <c:v>136.24948629801821</c:v>
                </c:pt>
                <c:pt idx="617">
                  <c:v>136.41400947400109</c:v>
                </c:pt>
                <c:pt idx="618">
                  <c:v>136.37788154650536</c:v>
                </c:pt>
                <c:pt idx="619">
                  <c:v>136.06867260800402</c:v>
                </c:pt>
                <c:pt idx="620">
                  <c:v>136.359356340229</c:v>
                </c:pt>
                <c:pt idx="621">
                  <c:v>136.42420264524122</c:v>
                </c:pt>
                <c:pt idx="622">
                  <c:v>136.48942020712514</c:v>
                </c:pt>
                <c:pt idx="623">
                  <c:v>136.57862876970978</c:v>
                </c:pt>
                <c:pt idx="624">
                  <c:v>136.64447973242244</c:v>
                </c:pt>
                <c:pt idx="625">
                  <c:v>136.55983947107143</c:v>
                </c:pt>
                <c:pt idx="626">
                  <c:v>136.59919026833217</c:v>
                </c:pt>
                <c:pt idx="627">
                  <c:v>136.66412311035469</c:v>
                </c:pt>
                <c:pt idx="628">
                  <c:v>136.70425185225065</c:v>
                </c:pt>
                <c:pt idx="629">
                  <c:v>136.69403650472674</c:v>
                </c:pt>
                <c:pt idx="630">
                  <c:v>136.83398521401335</c:v>
                </c:pt>
                <c:pt idx="631">
                  <c:v>136.77431583848738</c:v>
                </c:pt>
                <c:pt idx="632">
                  <c:v>136.91377788966577</c:v>
                </c:pt>
                <c:pt idx="633">
                  <c:v>136.52922862106408</c:v>
                </c:pt>
                <c:pt idx="634">
                  <c:v>136.94437328365075</c:v>
                </c:pt>
                <c:pt idx="635">
                  <c:v>136.88483047317999</c:v>
                </c:pt>
                <c:pt idx="636">
                  <c:v>136.72404396132441</c:v>
                </c:pt>
                <c:pt idx="637">
                  <c:v>136.83948127656356</c:v>
                </c:pt>
                <c:pt idx="638">
                  <c:v>136.90424560939982</c:v>
                </c:pt>
                <c:pt idx="639">
                  <c:v>137.1693746301998</c:v>
                </c:pt>
                <c:pt idx="640">
                  <c:v>136.88465348445493</c:v>
                </c:pt>
                <c:pt idx="641">
                  <c:v>137.37427672326305</c:v>
                </c:pt>
                <c:pt idx="642">
                  <c:v>137.21432059821001</c:v>
                </c:pt>
                <c:pt idx="643">
                  <c:v>137.05373112799703</c:v>
                </c:pt>
                <c:pt idx="644">
                  <c:v>137.1936012608989</c:v>
                </c:pt>
                <c:pt idx="645">
                  <c:v>137.23369615621891</c:v>
                </c:pt>
                <c:pt idx="646">
                  <c:v>137.09846427452754</c:v>
                </c:pt>
                <c:pt idx="647">
                  <c:v>137.26396496971455</c:v>
                </c:pt>
                <c:pt idx="648">
                  <c:v>137.47836508889208</c:v>
                </c:pt>
                <c:pt idx="649">
                  <c:v>137.46852097040539</c:v>
                </c:pt>
                <c:pt idx="650">
                  <c:v>137.38361845375988</c:v>
                </c:pt>
                <c:pt idx="651">
                  <c:v>137.44789638123927</c:v>
                </c:pt>
                <c:pt idx="652">
                  <c:v>137.03749267639171</c:v>
                </c:pt>
                <c:pt idx="653">
                  <c:v>137.45259083001292</c:v>
                </c:pt>
                <c:pt idx="654">
                  <c:v>137.36783054692239</c:v>
                </c:pt>
                <c:pt idx="655">
                  <c:v>137.35739934621631</c:v>
                </c:pt>
                <c:pt idx="656">
                  <c:v>137.54730582966494</c:v>
                </c:pt>
                <c:pt idx="657">
                  <c:v>137.58700216261093</c:v>
                </c:pt>
                <c:pt idx="658">
                  <c:v>137.92655804564276</c:v>
                </c:pt>
                <c:pt idx="659">
                  <c:v>137.76641988390696</c:v>
                </c:pt>
                <c:pt idx="660">
                  <c:v>137.83167499882035</c:v>
                </c:pt>
                <c:pt idx="661">
                  <c:v>137.44602053258524</c:v>
                </c:pt>
                <c:pt idx="662">
                  <c:v>137.43574542470071</c:v>
                </c:pt>
                <c:pt idx="663">
                  <c:v>137.47544960469259</c:v>
                </c:pt>
                <c:pt idx="664">
                  <c:v>137.56543575455021</c:v>
                </c:pt>
                <c:pt idx="665">
                  <c:v>137.85492755953328</c:v>
                </c:pt>
                <c:pt idx="666">
                  <c:v>137.79477626222388</c:v>
                </c:pt>
                <c:pt idx="667">
                  <c:v>137.95945764868168</c:v>
                </c:pt>
                <c:pt idx="668">
                  <c:v>138.02414616073435</c:v>
                </c:pt>
                <c:pt idx="669">
                  <c:v>137.83896641391129</c:v>
                </c:pt>
                <c:pt idx="670">
                  <c:v>137.97847656509765</c:v>
                </c:pt>
                <c:pt idx="671">
                  <c:v>137.96848500803156</c:v>
                </c:pt>
                <c:pt idx="672">
                  <c:v>137.93321223991455</c:v>
                </c:pt>
                <c:pt idx="673">
                  <c:v>137.84779013711864</c:v>
                </c:pt>
                <c:pt idx="674">
                  <c:v>138.08734746977927</c:v>
                </c:pt>
                <c:pt idx="675">
                  <c:v>138.07717729517162</c:v>
                </c:pt>
                <c:pt idx="676">
                  <c:v>138.09192966259843</c:v>
                </c:pt>
                <c:pt idx="677">
                  <c:v>138.1063489618889</c:v>
                </c:pt>
                <c:pt idx="678">
                  <c:v>138.32100329447445</c:v>
                </c:pt>
                <c:pt idx="679">
                  <c:v>138.5608255545277</c:v>
                </c:pt>
                <c:pt idx="680">
                  <c:v>138.60032481799681</c:v>
                </c:pt>
                <c:pt idx="681">
                  <c:v>138.33978055526103</c:v>
                </c:pt>
                <c:pt idx="682">
                  <c:v>138.37980789211656</c:v>
                </c:pt>
                <c:pt idx="683">
                  <c:v>138.34414282659759</c:v>
                </c:pt>
                <c:pt idx="684">
                  <c:v>138.48364919231159</c:v>
                </c:pt>
                <c:pt idx="685">
                  <c:v>138.42322216563758</c:v>
                </c:pt>
                <c:pt idx="686">
                  <c:v>138.38805073792338</c:v>
                </c:pt>
                <c:pt idx="687">
                  <c:v>138.42728970122937</c:v>
                </c:pt>
                <c:pt idx="688">
                  <c:v>138.51696221357292</c:v>
                </c:pt>
                <c:pt idx="689">
                  <c:v>138.83147002387068</c:v>
                </c:pt>
                <c:pt idx="690">
                  <c:v>138.62129567410966</c:v>
                </c:pt>
                <c:pt idx="691">
                  <c:v>138.58575527866753</c:v>
                </c:pt>
                <c:pt idx="692">
                  <c:v>138.27545439617018</c:v>
                </c:pt>
                <c:pt idx="693">
                  <c:v>138.43971963342585</c:v>
                </c:pt>
                <c:pt idx="694">
                  <c:v>138.6545281939313</c:v>
                </c:pt>
                <c:pt idx="695">
                  <c:v>138.81865170089259</c:v>
                </c:pt>
                <c:pt idx="696">
                  <c:v>138.38377812861324</c:v>
                </c:pt>
                <c:pt idx="697">
                  <c:v>138.62276006948338</c:v>
                </c:pt>
                <c:pt idx="698">
                  <c:v>138.71275612164493</c:v>
                </c:pt>
                <c:pt idx="699">
                  <c:v>138.80193908110721</c:v>
                </c:pt>
                <c:pt idx="700">
                  <c:v>138.91635877007866</c:v>
                </c:pt>
                <c:pt idx="701">
                  <c:v>139.03093405309562</c:v>
                </c:pt>
                <c:pt idx="702">
                  <c:v>138.72051643331247</c:v>
                </c:pt>
                <c:pt idx="703">
                  <c:v>139.05990052270431</c:v>
                </c:pt>
                <c:pt idx="704">
                  <c:v>138.79951841843729</c:v>
                </c:pt>
                <c:pt idx="705">
                  <c:v>139.38891998892518</c:v>
                </c:pt>
                <c:pt idx="706">
                  <c:v>138.90313373150263</c:v>
                </c:pt>
                <c:pt idx="707">
                  <c:v>139.09125500963955</c:v>
                </c:pt>
                <c:pt idx="708">
                  <c:v>139.10604617367312</c:v>
                </c:pt>
                <c:pt idx="709">
                  <c:v>138.87142675689086</c:v>
                </c:pt>
                <c:pt idx="710">
                  <c:v>139.11056545860731</c:v>
                </c:pt>
                <c:pt idx="711">
                  <c:v>139.12404101073537</c:v>
                </c:pt>
                <c:pt idx="712">
                  <c:v>139.064339732554</c:v>
                </c:pt>
                <c:pt idx="713">
                  <c:v>138.85424821783403</c:v>
                </c:pt>
                <c:pt idx="714">
                  <c:v>139.34332295732338</c:v>
                </c:pt>
                <c:pt idx="715">
                  <c:v>139.2576316707208</c:v>
                </c:pt>
                <c:pt idx="716">
                  <c:v>139.39703318441877</c:v>
                </c:pt>
                <c:pt idx="717">
                  <c:v>139.28655499707895</c:v>
                </c:pt>
                <c:pt idx="718">
                  <c:v>139.52577152365239</c:v>
                </c:pt>
                <c:pt idx="719">
                  <c:v>139.51449733166515</c:v>
                </c:pt>
                <c:pt idx="720">
                  <c:v>139.52931335177783</c:v>
                </c:pt>
                <c:pt idx="721">
                  <c:v>139.79423366834061</c:v>
                </c:pt>
                <c:pt idx="722">
                  <c:v>139.43341451127071</c:v>
                </c:pt>
                <c:pt idx="723">
                  <c:v>139.62275812838891</c:v>
                </c:pt>
                <c:pt idx="724">
                  <c:v>139.96191748319688</c:v>
                </c:pt>
                <c:pt idx="725">
                  <c:v>139.60114467032844</c:v>
                </c:pt>
                <c:pt idx="726">
                  <c:v>139.66573712602144</c:v>
                </c:pt>
                <c:pt idx="727">
                  <c:v>139.75457699922174</c:v>
                </c:pt>
                <c:pt idx="728">
                  <c:v>140.09427205178736</c:v>
                </c:pt>
                <c:pt idx="729">
                  <c:v>140.1816233481569</c:v>
                </c:pt>
                <c:pt idx="730">
                  <c:v>139.9733336581009</c:v>
                </c:pt>
                <c:pt idx="731">
                  <c:v>140.16131339629953</c:v>
                </c:pt>
                <c:pt idx="732">
                  <c:v>139.97621787399311</c:v>
                </c:pt>
                <c:pt idx="733">
                  <c:v>139.94015355248337</c:v>
                </c:pt>
                <c:pt idx="734">
                  <c:v>139.97995198184418</c:v>
                </c:pt>
                <c:pt idx="735">
                  <c:v>139.9684022854093</c:v>
                </c:pt>
                <c:pt idx="736">
                  <c:v>140.23315570717824</c:v>
                </c:pt>
                <c:pt idx="737">
                  <c:v>140.27137306614594</c:v>
                </c:pt>
                <c:pt idx="738">
                  <c:v>140.13709420269936</c:v>
                </c:pt>
                <c:pt idx="739">
                  <c:v>140.2758459512101</c:v>
                </c:pt>
                <c:pt idx="740">
                  <c:v>140.31491311863368</c:v>
                </c:pt>
                <c:pt idx="741">
                  <c:v>140.25482238439685</c:v>
                </c:pt>
                <c:pt idx="742">
                  <c:v>140.29371035424174</c:v>
                </c:pt>
                <c:pt idx="743">
                  <c:v>140.53258396155951</c:v>
                </c:pt>
                <c:pt idx="744">
                  <c:v>140.09717961820331</c:v>
                </c:pt>
                <c:pt idx="745">
                  <c:v>140.36078621111221</c:v>
                </c:pt>
                <c:pt idx="746">
                  <c:v>140.69910998081986</c:v>
                </c:pt>
                <c:pt idx="747">
                  <c:v>140.56462917912643</c:v>
                </c:pt>
                <c:pt idx="748">
                  <c:v>140.52914567486414</c:v>
                </c:pt>
                <c:pt idx="749">
                  <c:v>140.36707436373416</c:v>
                </c:pt>
                <c:pt idx="750">
                  <c:v>140.68104617009647</c:v>
                </c:pt>
                <c:pt idx="751">
                  <c:v>140.72007169732473</c:v>
                </c:pt>
                <c:pt idx="752">
                  <c:v>140.58473919443924</c:v>
                </c:pt>
                <c:pt idx="753">
                  <c:v>140.87405347414699</c:v>
                </c:pt>
                <c:pt idx="754">
                  <c:v>140.83760729311865</c:v>
                </c:pt>
                <c:pt idx="755">
                  <c:v>140.70227838086498</c:v>
                </c:pt>
                <c:pt idx="756">
                  <c:v>140.68944568990446</c:v>
                </c:pt>
                <c:pt idx="757">
                  <c:v>141.00568365364387</c:v>
                </c:pt>
                <c:pt idx="758">
                  <c:v>140.99388856953374</c:v>
                </c:pt>
                <c:pt idx="759">
                  <c:v>140.7093234586996</c:v>
                </c:pt>
                <c:pt idx="760">
                  <c:v>141.14793542307854</c:v>
                </c:pt>
                <c:pt idx="761">
                  <c:v>141.33714515694834</c:v>
                </c:pt>
                <c:pt idx="762">
                  <c:v>141.30075801258715</c:v>
                </c:pt>
                <c:pt idx="763">
                  <c:v>141.34058338560379</c:v>
                </c:pt>
                <c:pt idx="764">
                  <c:v>141.20400513055995</c:v>
                </c:pt>
                <c:pt idx="765">
                  <c:v>141.01804624446652</c:v>
                </c:pt>
                <c:pt idx="766">
                  <c:v>141.23111761168082</c:v>
                </c:pt>
                <c:pt idx="767">
                  <c:v>140.92151776301085</c:v>
                </c:pt>
                <c:pt idx="768">
                  <c:v>141.36029328206087</c:v>
                </c:pt>
                <c:pt idx="769">
                  <c:v>141.47313440348898</c:v>
                </c:pt>
                <c:pt idx="770">
                  <c:v>141.58814493007566</c:v>
                </c:pt>
                <c:pt idx="771">
                  <c:v>141.5268015407604</c:v>
                </c:pt>
                <c:pt idx="772">
                  <c:v>141.24062248491748</c:v>
                </c:pt>
                <c:pt idx="773">
                  <c:v>141.33011863430204</c:v>
                </c:pt>
                <c:pt idx="774">
                  <c:v>141.47015293198871</c:v>
                </c:pt>
                <c:pt idx="775">
                  <c:v>141.9810347953977</c:v>
                </c:pt>
                <c:pt idx="776">
                  <c:v>141.92114207476357</c:v>
                </c:pt>
                <c:pt idx="777">
                  <c:v>141.53645980912853</c:v>
                </c:pt>
                <c:pt idx="778">
                  <c:v>141.52456560687955</c:v>
                </c:pt>
                <c:pt idx="779">
                  <c:v>141.26313314762757</c:v>
                </c:pt>
                <c:pt idx="780">
                  <c:v>141.37855551133362</c:v>
                </c:pt>
                <c:pt idx="781">
                  <c:v>141.71686168748647</c:v>
                </c:pt>
                <c:pt idx="782">
                  <c:v>141.60624972823564</c:v>
                </c:pt>
                <c:pt idx="783">
                  <c:v>141.79239395771611</c:v>
                </c:pt>
                <c:pt idx="784">
                  <c:v>141.88347354565605</c:v>
                </c:pt>
                <c:pt idx="785">
                  <c:v>142.22181306736655</c:v>
                </c:pt>
                <c:pt idx="786">
                  <c:v>141.76188666716257</c:v>
                </c:pt>
                <c:pt idx="787">
                  <c:v>141.87426665682847</c:v>
                </c:pt>
                <c:pt idx="788">
                  <c:v>142.03733203853523</c:v>
                </c:pt>
                <c:pt idx="789">
                  <c:v>141.97732174558485</c:v>
                </c:pt>
                <c:pt idx="790">
                  <c:v>141.61568770993267</c:v>
                </c:pt>
                <c:pt idx="791">
                  <c:v>142.00651801338768</c:v>
                </c:pt>
                <c:pt idx="792">
                  <c:v>141.69587777443189</c:v>
                </c:pt>
                <c:pt idx="793">
                  <c:v>141.78330510977537</c:v>
                </c:pt>
                <c:pt idx="794">
                  <c:v>141.72349834163009</c:v>
                </c:pt>
                <c:pt idx="795">
                  <c:v>142.03546240252638</c:v>
                </c:pt>
                <c:pt idx="796">
                  <c:v>141.92298949619891</c:v>
                </c:pt>
                <c:pt idx="797">
                  <c:v>142.08774489420705</c:v>
                </c:pt>
                <c:pt idx="798">
                  <c:v>141.92619319257761</c:v>
                </c:pt>
                <c:pt idx="799">
                  <c:v>142.19078395037485</c:v>
                </c:pt>
                <c:pt idx="800">
                  <c:v>142.10254200920843</c:v>
                </c:pt>
                <c:pt idx="801">
                  <c:v>142.26925752810087</c:v>
                </c:pt>
                <c:pt idx="802">
                  <c:v>142.03015940329021</c:v>
                </c:pt>
                <c:pt idx="803">
                  <c:v>142.14607591030369</c:v>
                </c:pt>
                <c:pt idx="804">
                  <c:v>142.2858806858975</c:v>
                </c:pt>
                <c:pt idx="805">
                  <c:v>142.3735107945185</c:v>
                </c:pt>
                <c:pt idx="806">
                  <c:v>142.18700680041314</c:v>
                </c:pt>
                <c:pt idx="807">
                  <c:v>142.07621864969389</c:v>
                </c:pt>
                <c:pt idx="808">
                  <c:v>142.11250344154701</c:v>
                </c:pt>
                <c:pt idx="809">
                  <c:v>141.95481091311046</c:v>
                </c:pt>
                <c:pt idx="810">
                  <c:v>142.14193062316036</c:v>
                </c:pt>
                <c:pt idx="811">
                  <c:v>142.55589702965779</c:v>
                </c:pt>
                <c:pt idx="812">
                  <c:v>142.59004230820744</c:v>
                </c:pt>
                <c:pt idx="813">
                  <c:v>142.28509936534999</c:v>
                </c:pt>
                <c:pt idx="814">
                  <c:v>142.52141435747842</c:v>
                </c:pt>
                <c:pt idx="815">
                  <c:v>142.70868417820589</c:v>
                </c:pt>
                <c:pt idx="816">
                  <c:v>142.69935126100205</c:v>
                </c:pt>
                <c:pt idx="817">
                  <c:v>142.66235176082699</c:v>
                </c:pt>
                <c:pt idx="818">
                  <c:v>142.82465395234891</c:v>
                </c:pt>
                <c:pt idx="819">
                  <c:v>142.71398175955346</c:v>
                </c:pt>
                <c:pt idx="820">
                  <c:v>142.75408862140392</c:v>
                </c:pt>
                <c:pt idx="821">
                  <c:v>142.94125834979019</c:v>
                </c:pt>
                <c:pt idx="822">
                  <c:v>142.50576385095758</c:v>
                </c:pt>
                <c:pt idx="823">
                  <c:v>142.6703612890002</c:v>
                </c:pt>
                <c:pt idx="824">
                  <c:v>143.00429583364672</c:v>
                </c:pt>
                <c:pt idx="825">
                  <c:v>143.02019165973445</c:v>
                </c:pt>
                <c:pt idx="826">
                  <c:v>142.95816432464352</c:v>
                </c:pt>
                <c:pt idx="827">
                  <c:v>142.62257741575172</c:v>
                </c:pt>
                <c:pt idx="828">
                  <c:v>142.88767695772736</c:v>
                </c:pt>
                <c:pt idx="829">
                  <c:v>143.17444606623951</c:v>
                </c:pt>
                <c:pt idx="830">
                  <c:v>142.93920246628448</c:v>
                </c:pt>
                <c:pt idx="831">
                  <c:v>142.87918195812574</c:v>
                </c:pt>
                <c:pt idx="832">
                  <c:v>142.9416337036381</c:v>
                </c:pt>
                <c:pt idx="833">
                  <c:v>143.07537928084753</c:v>
                </c:pt>
                <c:pt idx="834">
                  <c:v>142.76882417438009</c:v>
                </c:pt>
                <c:pt idx="835">
                  <c:v>142.78236621829831</c:v>
                </c:pt>
                <c:pt idx="836">
                  <c:v>143.04254476209945</c:v>
                </c:pt>
                <c:pt idx="837">
                  <c:v>142.98252695387316</c:v>
                </c:pt>
                <c:pt idx="838">
                  <c:v>143.26972120432623</c:v>
                </c:pt>
                <c:pt idx="839">
                  <c:v>143.16070838220708</c:v>
                </c:pt>
                <c:pt idx="840">
                  <c:v>143.14300078452214</c:v>
                </c:pt>
                <c:pt idx="841">
                  <c:v>143.08779213603117</c:v>
                </c:pt>
                <c:pt idx="842">
                  <c:v>142.80111008555582</c:v>
                </c:pt>
                <c:pt idx="843">
                  <c:v>143.21219694674852</c:v>
                </c:pt>
                <c:pt idx="844">
                  <c:v>143.30117370706546</c:v>
                </c:pt>
                <c:pt idx="845">
                  <c:v>143.11705327788968</c:v>
                </c:pt>
                <c:pt idx="846">
                  <c:v>143.30385974010642</c:v>
                </c:pt>
                <c:pt idx="847">
                  <c:v>143.461091184623</c:v>
                </c:pt>
                <c:pt idx="848">
                  <c:v>142.7574225542146</c:v>
                </c:pt>
                <c:pt idx="849">
                  <c:v>143.41971018836887</c:v>
                </c:pt>
                <c:pt idx="850">
                  <c:v>143.0816341388383</c:v>
                </c:pt>
                <c:pt idx="851">
                  <c:v>143.54664455520873</c:v>
                </c:pt>
                <c:pt idx="852">
                  <c:v>143.48434196617939</c:v>
                </c:pt>
                <c:pt idx="853">
                  <c:v>143.50019645824966</c:v>
                </c:pt>
                <c:pt idx="854">
                  <c:v>143.58695003519153</c:v>
                </c:pt>
                <c:pt idx="855">
                  <c:v>143.67298949391693</c:v>
                </c:pt>
                <c:pt idx="856">
                  <c:v>143.29143859099759</c:v>
                </c:pt>
                <c:pt idx="857">
                  <c:v>143.37537981476834</c:v>
                </c:pt>
                <c:pt idx="858">
                  <c:v>143.41578578459973</c:v>
                </c:pt>
                <c:pt idx="859">
                  <c:v>143.5267880293527</c:v>
                </c:pt>
                <c:pt idx="860">
                  <c:v>143.44259912766324</c:v>
                </c:pt>
                <c:pt idx="861">
                  <c:v>143.58011770290187</c:v>
                </c:pt>
                <c:pt idx="862">
                  <c:v>144.01787957823922</c:v>
                </c:pt>
                <c:pt idx="863">
                  <c:v>143.80696714712411</c:v>
                </c:pt>
                <c:pt idx="864">
                  <c:v>143.67164227085198</c:v>
                </c:pt>
                <c:pt idx="865">
                  <c:v>143.55768128422756</c:v>
                </c:pt>
                <c:pt idx="866">
                  <c:v>143.94412172467372</c:v>
                </c:pt>
                <c:pt idx="867">
                  <c:v>144.057241938939</c:v>
                </c:pt>
                <c:pt idx="868">
                  <c:v>143.97327852336082</c:v>
                </c:pt>
                <c:pt idx="869">
                  <c:v>144.53518822264044</c:v>
                </c:pt>
                <c:pt idx="870">
                  <c:v>144.37572342738298</c:v>
                </c:pt>
                <c:pt idx="871">
                  <c:v>144.18866076993476</c:v>
                </c:pt>
                <c:pt idx="872">
                  <c:v>144.02368360779258</c:v>
                </c:pt>
                <c:pt idx="873">
                  <c:v>144.18825827733247</c:v>
                </c:pt>
                <c:pt idx="874">
                  <c:v>144.20124911751498</c:v>
                </c:pt>
                <c:pt idx="875">
                  <c:v>144.44456758852738</c:v>
                </c:pt>
                <c:pt idx="876">
                  <c:v>144.50352968750406</c:v>
                </c:pt>
                <c:pt idx="877">
                  <c:v>144.06820138760617</c:v>
                </c:pt>
                <c:pt idx="878">
                  <c:v>144.30298863548165</c:v>
                </c:pt>
                <c:pt idx="879">
                  <c:v>144.66747674017705</c:v>
                </c:pt>
                <c:pt idx="880">
                  <c:v>144.48369246650896</c:v>
                </c:pt>
                <c:pt idx="881">
                  <c:v>144.49682014038149</c:v>
                </c:pt>
                <c:pt idx="882">
                  <c:v>144.45846507927456</c:v>
                </c:pt>
                <c:pt idx="883">
                  <c:v>144.55036438897469</c:v>
                </c:pt>
                <c:pt idx="884">
                  <c:v>144.46382679880276</c:v>
                </c:pt>
                <c:pt idx="885">
                  <c:v>144.47676386301106</c:v>
                </c:pt>
                <c:pt idx="886">
                  <c:v>144.83552733602897</c:v>
                </c:pt>
                <c:pt idx="887">
                  <c:v>144.52755220650545</c:v>
                </c:pt>
                <c:pt idx="888">
                  <c:v>144.63447724931905</c:v>
                </c:pt>
                <c:pt idx="889">
                  <c:v>144.97193692706213</c:v>
                </c:pt>
                <c:pt idx="890">
                  <c:v>144.83974602993527</c:v>
                </c:pt>
                <c:pt idx="891">
                  <c:v>144.78010802148538</c:v>
                </c:pt>
                <c:pt idx="892">
                  <c:v>144.8687643805398</c:v>
                </c:pt>
                <c:pt idx="893">
                  <c:v>144.90638641607666</c:v>
                </c:pt>
                <c:pt idx="894">
                  <c:v>144.98887766478288</c:v>
                </c:pt>
                <c:pt idx="895">
                  <c:v>144.93263630828818</c:v>
                </c:pt>
                <c:pt idx="896">
                  <c:v>145.16970265875824</c:v>
                </c:pt>
                <c:pt idx="897">
                  <c:v>145.05851065937964</c:v>
                </c:pt>
                <c:pt idx="898">
                  <c:v>144.77178412960461</c:v>
                </c:pt>
                <c:pt idx="899">
                  <c:v>145.0058850936187</c:v>
                </c:pt>
                <c:pt idx="900">
                  <c:v>144.9493929495838</c:v>
                </c:pt>
                <c:pt idx="901">
                  <c:v>145.08379864411842</c:v>
                </c:pt>
                <c:pt idx="902">
                  <c:v>144.97547026879317</c:v>
                </c:pt>
                <c:pt idx="903">
                  <c:v>145.23726392664605</c:v>
                </c:pt>
                <c:pt idx="904">
                  <c:v>145.36771411104218</c:v>
                </c:pt>
                <c:pt idx="905">
                  <c:v>145.1633712512903</c:v>
                </c:pt>
                <c:pt idx="906">
                  <c:v>145.44859599843937</c:v>
                </c:pt>
                <c:pt idx="907">
                  <c:v>145.28910192144031</c:v>
                </c:pt>
                <c:pt idx="908">
                  <c:v>145.42315233826537</c:v>
                </c:pt>
                <c:pt idx="909">
                  <c:v>145.25689855342256</c:v>
                </c:pt>
                <c:pt idx="910">
                  <c:v>145.15559228040723</c:v>
                </c:pt>
                <c:pt idx="911">
                  <c:v>145.56196756687154</c:v>
                </c:pt>
                <c:pt idx="912">
                  <c:v>145.13001849462262</c:v>
                </c:pt>
                <c:pt idx="913">
                  <c:v>145.38783768714109</c:v>
                </c:pt>
                <c:pt idx="914">
                  <c:v>145.4492767074745</c:v>
                </c:pt>
                <c:pt idx="915">
                  <c:v>145.4412457422344</c:v>
                </c:pt>
                <c:pt idx="916">
                  <c:v>145.25808264787082</c:v>
                </c:pt>
                <c:pt idx="917">
                  <c:v>145.36354193354049</c:v>
                </c:pt>
                <c:pt idx="918">
                  <c:v>145.01126827863186</c:v>
                </c:pt>
                <c:pt idx="919">
                  <c:v>145.4689304575528</c:v>
                </c:pt>
                <c:pt idx="920">
                  <c:v>145.45783067339289</c:v>
                </c:pt>
                <c:pt idx="921">
                  <c:v>145.59480230355211</c:v>
                </c:pt>
                <c:pt idx="922">
                  <c:v>145.78369544946611</c:v>
                </c:pt>
                <c:pt idx="923">
                  <c:v>145.66525385759275</c:v>
                </c:pt>
                <c:pt idx="924">
                  <c:v>145.61281973762641</c:v>
                </c:pt>
                <c:pt idx="925">
                  <c:v>145.5944153324516</c:v>
                </c:pt>
                <c:pt idx="926">
                  <c:v>145.58695383028413</c:v>
                </c:pt>
                <c:pt idx="927">
                  <c:v>145.79661150867571</c:v>
                </c:pt>
                <c:pt idx="928">
                  <c:v>145.80562014557302</c:v>
                </c:pt>
                <c:pt idx="929">
                  <c:v>145.7015386782507</c:v>
                </c:pt>
                <c:pt idx="930">
                  <c:v>145.88678185174302</c:v>
                </c:pt>
                <c:pt idx="931">
                  <c:v>145.71278374657652</c:v>
                </c:pt>
                <c:pt idx="932">
                  <c:v>145.43632469134604</c:v>
                </c:pt>
                <c:pt idx="933">
                  <c:v>145.92150014385214</c:v>
                </c:pt>
                <c:pt idx="934">
                  <c:v>146.01016451920088</c:v>
                </c:pt>
                <c:pt idx="935">
                  <c:v>146.22325361465721</c:v>
                </c:pt>
                <c:pt idx="936">
                  <c:v>146.3526989509968</c:v>
                </c:pt>
                <c:pt idx="937">
                  <c:v>146.3003993823034</c:v>
                </c:pt>
                <c:pt idx="938">
                  <c:v>146.16142333673241</c:v>
                </c:pt>
                <c:pt idx="939">
                  <c:v>146.25401363429995</c:v>
                </c:pt>
                <c:pt idx="940">
                  <c:v>146.43503255695441</c:v>
                </c:pt>
                <c:pt idx="941">
                  <c:v>146.24789616629948</c:v>
                </c:pt>
                <c:pt idx="942">
                  <c:v>146.38825573626065</c:v>
                </c:pt>
                <c:pt idx="943">
                  <c:v>146.62533653276103</c:v>
                </c:pt>
                <c:pt idx="944">
                  <c:v>146.28992754106758</c:v>
                </c:pt>
                <c:pt idx="945">
                  <c:v>146.35470186643727</c:v>
                </c:pt>
                <c:pt idx="946">
                  <c:v>146.28763289683434</c:v>
                </c:pt>
                <c:pt idx="947">
                  <c:v>146.12836622651696</c:v>
                </c:pt>
                <c:pt idx="948">
                  <c:v>146.38880680069565</c:v>
                </c:pt>
                <c:pt idx="949">
                  <c:v>146.37404376712669</c:v>
                </c:pt>
                <c:pt idx="950">
                  <c:v>146.59023115808486</c:v>
                </c:pt>
                <c:pt idx="951">
                  <c:v>146.47928312682939</c:v>
                </c:pt>
                <c:pt idx="952">
                  <c:v>146.63185479411061</c:v>
                </c:pt>
                <c:pt idx="953">
                  <c:v>146.32844274303039</c:v>
                </c:pt>
                <c:pt idx="954">
                  <c:v>146.81306395785606</c:v>
                </c:pt>
                <c:pt idx="955">
                  <c:v>146.65382264463625</c:v>
                </c:pt>
                <c:pt idx="956">
                  <c:v>146.79050017699876</c:v>
                </c:pt>
                <c:pt idx="957">
                  <c:v>146.67497567897499</c:v>
                </c:pt>
                <c:pt idx="958">
                  <c:v>146.66802488155656</c:v>
                </c:pt>
                <c:pt idx="959">
                  <c:v>146.92461220901765</c:v>
                </c:pt>
                <c:pt idx="960">
                  <c:v>146.58918840944727</c:v>
                </c:pt>
                <c:pt idx="961">
                  <c:v>147.17331901592848</c:v>
                </c:pt>
                <c:pt idx="962">
                  <c:v>146.91827375734471</c:v>
                </c:pt>
                <c:pt idx="963">
                  <c:v>147.25068425746537</c:v>
                </c:pt>
                <c:pt idx="964">
                  <c:v>147.04353241249947</c:v>
                </c:pt>
                <c:pt idx="965">
                  <c:v>147.00003679358207</c:v>
                </c:pt>
                <c:pt idx="966">
                  <c:v>147.01651021037418</c:v>
                </c:pt>
                <c:pt idx="967">
                  <c:v>147.02910741710571</c:v>
                </c:pt>
                <c:pt idx="968">
                  <c:v>147.11383042216829</c:v>
                </c:pt>
                <c:pt idx="969">
                  <c:v>147.27841004622343</c:v>
                </c:pt>
                <c:pt idx="970">
                  <c:v>147.3910712719719</c:v>
                </c:pt>
                <c:pt idx="971">
                  <c:v>147.83850641742407</c:v>
                </c:pt>
                <c:pt idx="972">
                  <c:v>147.42042964705934</c:v>
                </c:pt>
                <c:pt idx="973">
                  <c:v>147.62422897528899</c:v>
                </c:pt>
                <c:pt idx="974">
                  <c:v>146.99333223650638</c:v>
                </c:pt>
                <c:pt idx="975">
                  <c:v>147.32945052100445</c:v>
                </c:pt>
                <c:pt idx="976">
                  <c:v>147.43795839001768</c:v>
                </c:pt>
                <c:pt idx="977">
                  <c:v>147.25459850676305</c:v>
                </c:pt>
                <c:pt idx="978">
                  <c:v>147.17143830717242</c:v>
                </c:pt>
                <c:pt idx="979">
                  <c:v>147.44686364005156</c:v>
                </c:pt>
                <c:pt idx="980">
                  <c:v>147.26378215601733</c:v>
                </c:pt>
                <c:pt idx="981">
                  <c:v>147.37626886035872</c:v>
                </c:pt>
                <c:pt idx="982">
                  <c:v>147.48437031995201</c:v>
                </c:pt>
                <c:pt idx="983">
                  <c:v>147.45772029433169</c:v>
                </c:pt>
                <c:pt idx="984">
                  <c:v>147.65680774165514</c:v>
                </c:pt>
                <c:pt idx="985">
                  <c:v>147.45446007631716</c:v>
                </c:pt>
                <c:pt idx="986">
                  <c:v>147.66239728538051</c:v>
                </c:pt>
                <c:pt idx="987">
                  <c:v>147.40935429227932</c:v>
                </c:pt>
                <c:pt idx="988">
                  <c:v>147.71561868328797</c:v>
                </c:pt>
                <c:pt idx="989">
                  <c:v>147.87142809619047</c:v>
                </c:pt>
                <c:pt idx="990">
                  <c:v>147.84066407161333</c:v>
                </c:pt>
                <c:pt idx="991">
                  <c:v>147.62912378094831</c:v>
                </c:pt>
                <c:pt idx="992">
                  <c:v>148.07563070632386</c:v>
                </c:pt>
                <c:pt idx="993">
                  <c:v>147.50649049770607</c:v>
                </c:pt>
                <c:pt idx="994">
                  <c:v>147.88567302094305</c:v>
                </c:pt>
                <c:pt idx="995">
                  <c:v>147.79375892113171</c:v>
                </c:pt>
                <c:pt idx="996">
                  <c:v>147.93885876304159</c:v>
                </c:pt>
                <c:pt idx="997">
                  <c:v>148.07508704891137</c:v>
                </c:pt>
                <c:pt idx="998">
                  <c:v>147.6347903745243</c:v>
                </c:pt>
                <c:pt idx="999">
                  <c:v>147.97107622184058</c:v>
                </c:pt>
                <c:pt idx="1000">
                  <c:v>147.8358240767385</c:v>
                </c:pt>
                <c:pt idx="1001">
                  <c:v>147.77218212637212</c:v>
                </c:pt>
                <c:pt idx="1002">
                  <c:v>147.88442216265793</c:v>
                </c:pt>
                <c:pt idx="1003">
                  <c:v>148.18235136679351</c:v>
                </c:pt>
                <c:pt idx="1004">
                  <c:v>147.80888069143856</c:v>
                </c:pt>
                <c:pt idx="1005">
                  <c:v>147.98804345228331</c:v>
                </c:pt>
                <c:pt idx="1006">
                  <c:v>147.66203088906559</c:v>
                </c:pt>
                <c:pt idx="1007">
                  <c:v>147.96951100234804</c:v>
                </c:pt>
                <c:pt idx="1008">
                  <c:v>147.88188461570428</c:v>
                </c:pt>
                <c:pt idx="1009">
                  <c:v>148.01797022266948</c:v>
                </c:pt>
                <c:pt idx="1010">
                  <c:v>148.15872896511843</c:v>
                </c:pt>
                <c:pt idx="1011">
                  <c:v>148.26150487977674</c:v>
                </c:pt>
                <c:pt idx="1012">
                  <c:v>148.15946188929058</c:v>
                </c:pt>
                <c:pt idx="1013">
                  <c:v>148.26717091231012</c:v>
                </c:pt>
                <c:pt idx="1014">
                  <c:v>148.51230688435544</c:v>
                </c:pt>
                <c:pt idx="1015">
                  <c:v>148.22009425994236</c:v>
                </c:pt>
                <c:pt idx="1016">
                  <c:v>148.27980610286795</c:v>
                </c:pt>
                <c:pt idx="1017">
                  <c:v>148.16797385765142</c:v>
                </c:pt>
                <c:pt idx="1018">
                  <c:v>148.30414736551023</c:v>
                </c:pt>
                <c:pt idx="1019">
                  <c:v>148.36380902309344</c:v>
                </c:pt>
                <c:pt idx="1020">
                  <c:v>148.35213946968292</c:v>
                </c:pt>
                <c:pt idx="1021">
                  <c:v>148.21194990189463</c:v>
                </c:pt>
                <c:pt idx="1022">
                  <c:v>148.39550194346901</c:v>
                </c:pt>
                <c:pt idx="1023">
                  <c:v>148.63628879861665</c:v>
                </c:pt>
                <c:pt idx="1024">
                  <c:v>148.79614025866789</c:v>
                </c:pt>
                <c:pt idx="1025">
                  <c:v>148.86928551250787</c:v>
                </c:pt>
                <c:pt idx="1026">
                  <c:v>148.52524662150358</c:v>
                </c:pt>
                <c:pt idx="1027">
                  <c:v>148.75611601688081</c:v>
                </c:pt>
                <c:pt idx="1028">
                  <c:v>149.16823558607746</c:v>
                </c:pt>
                <c:pt idx="1029">
                  <c:v>148.90886217100797</c:v>
                </c:pt>
                <c:pt idx="1030">
                  <c:v>149.08214545541523</c:v>
                </c:pt>
                <c:pt idx="1031">
                  <c:v>148.7909750049289</c:v>
                </c:pt>
                <c:pt idx="1032">
                  <c:v>148.6452794142466</c:v>
                </c:pt>
                <c:pt idx="1033">
                  <c:v>148.53875626386116</c:v>
                </c:pt>
                <c:pt idx="1034">
                  <c:v>148.81671947533482</c:v>
                </c:pt>
                <c:pt idx="1035">
                  <c:v>149.12924756936246</c:v>
                </c:pt>
                <c:pt idx="1036">
                  <c:v>149.11732781293324</c:v>
                </c:pt>
                <c:pt idx="1037">
                  <c:v>149.28188077167613</c:v>
                </c:pt>
                <c:pt idx="1038">
                  <c:v>148.98358887696656</c:v>
                </c:pt>
                <c:pt idx="1039">
                  <c:v>149.20608962629092</c:v>
                </c:pt>
                <c:pt idx="1040">
                  <c:v>148.91265883246558</c:v>
                </c:pt>
                <c:pt idx="1041">
                  <c:v>149.38560465315072</c:v>
                </c:pt>
                <c:pt idx="1042">
                  <c:v>149.13716136736184</c:v>
                </c:pt>
                <c:pt idx="1043">
                  <c:v>149.12014664579601</c:v>
                </c:pt>
                <c:pt idx="1044">
                  <c:v>148.94248417446147</c:v>
                </c:pt>
                <c:pt idx="1045">
                  <c:v>149.47799873179565</c:v>
                </c:pt>
                <c:pt idx="1046">
                  <c:v>149.15592698331932</c:v>
                </c:pt>
                <c:pt idx="1047">
                  <c:v>149.26250339859212</c:v>
                </c:pt>
                <c:pt idx="1048">
                  <c:v>149.3378462293</c:v>
                </c:pt>
                <c:pt idx="1049">
                  <c:v>149.89164285647604</c:v>
                </c:pt>
                <c:pt idx="1050">
                  <c:v>149.91656087927646</c:v>
                </c:pt>
                <c:pt idx="1051">
                  <c:v>149.64983301855375</c:v>
                </c:pt>
                <c:pt idx="1052">
                  <c:v>149.43276287878678</c:v>
                </c:pt>
                <c:pt idx="1053">
                  <c:v>149.7868040864418</c:v>
                </c:pt>
                <c:pt idx="1054">
                  <c:v>149.86223376033786</c:v>
                </c:pt>
                <c:pt idx="1055">
                  <c:v>150.03960276399721</c:v>
                </c:pt>
                <c:pt idx="1056">
                  <c:v>150.17506538242458</c:v>
                </c:pt>
                <c:pt idx="1057">
                  <c:v>150.22325472532259</c:v>
                </c:pt>
                <c:pt idx="1058">
                  <c:v>149.7336049491629</c:v>
                </c:pt>
                <c:pt idx="1059">
                  <c:v>149.83428922336657</c:v>
                </c:pt>
                <c:pt idx="1060">
                  <c:v>150.01164881901389</c:v>
                </c:pt>
                <c:pt idx="1061">
                  <c:v>150.04542347973961</c:v>
                </c:pt>
                <c:pt idx="1062">
                  <c:v>149.47551059056457</c:v>
                </c:pt>
                <c:pt idx="1063">
                  <c:v>149.95288042925449</c:v>
                </c:pt>
                <c:pt idx="1064">
                  <c:v>150.08278363849473</c:v>
                </c:pt>
                <c:pt idx="1065">
                  <c:v>150.04017919098482</c:v>
                </c:pt>
                <c:pt idx="1066">
                  <c:v>150.24097716852947</c:v>
                </c:pt>
                <c:pt idx="1067">
                  <c:v>150.14730221174057</c:v>
                </c:pt>
                <c:pt idx="1068">
                  <c:v>149.97591939136794</c:v>
                </c:pt>
                <c:pt idx="1069">
                  <c:v>149.98167820029153</c:v>
                </c:pt>
                <c:pt idx="1070">
                  <c:v>150.21191294453638</c:v>
                </c:pt>
                <c:pt idx="1071">
                  <c:v>150.15840408668998</c:v>
                </c:pt>
                <c:pt idx="1072">
                  <c:v>150.44672103361722</c:v>
                </c:pt>
                <c:pt idx="1073">
                  <c:v>150.52899336287771</c:v>
                </c:pt>
                <c:pt idx="1074">
                  <c:v>150.31792516961127</c:v>
                </c:pt>
                <c:pt idx="1075">
                  <c:v>150.62328333192613</c:v>
                </c:pt>
                <c:pt idx="1076">
                  <c:v>150.63495409997972</c:v>
                </c:pt>
                <c:pt idx="1077">
                  <c:v>150.63552002250515</c:v>
                </c:pt>
                <c:pt idx="1078">
                  <c:v>150.06420676018615</c:v>
                </c:pt>
                <c:pt idx="1079">
                  <c:v>150.59394457768786</c:v>
                </c:pt>
                <c:pt idx="1080">
                  <c:v>150.20539834910846</c:v>
                </c:pt>
                <c:pt idx="1081">
                  <c:v>150.02870390097848</c:v>
                </c:pt>
                <c:pt idx="1082">
                  <c:v>150.42902373996981</c:v>
                </c:pt>
                <c:pt idx="1083">
                  <c:v>150.59355047875016</c:v>
                </c:pt>
                <c:pt idx="1084">
                  <c:v>150.65819857421951</c:v>
                </c:pt>
                <c:pt idx="1085">
                  <c:v>150.2994569166093</c:v>
                </c:pt>
                <c:pt idx="1086">
                  <c:v>150.77563422018579</c:v>
                </c:pt>
                <c:pt idx="1087">
                  <c:v>150.68190245347796</c:v>
                </c:pt>
                <c:pt idx="1088">
                  <c:v>150.78116748284498</c:v>
                </c:pt>
                <c:pt idx="1089">
                  <c:v>150.98722481522799</c:v>
                </c:pt>
                <c:pt idx="1090">
                  <c:v>150.72259368754709</c:v>
                </c:pt>
                <c:pt idx="1091">
                  <c:v>151.21616798413947</c:v>
                </c:pt>
                <c:pt idx="1092">
                  <c:v>150.87479632022053</c:v>
                </c:pt>
                <c:pt idx="1093">
                  <c:v>150.8573446271127</c:v>
                </c:pt>
                <c:pt idx="1094">
                  <c:v>150.8510477132665</c:v>
                </c:pt>
                <c:pt idx="1095">
                  <c:v>151.13930732252169</c:v>
                </c:pt>
                <c:pt idx="1096">
                  <c:v>151.09193824690283</c:v>
                </c:pt>
                <c:pt idx="1097">
                  <c:v>151.12111709488374</c:v>
                </c:pt>
                <c:pt idx="1098">
                  <c:v>151.24448995022453</c:v>
                </c:pt>
                <c:pt idx="1099">
                  <c:v>151.37353625100604</c:v>
                </c:pt>
                <c:pt idx="1100">
                  <c:v>151.36209791758409</c:v>
                </c:pt>
                <c:pt idx="1101">
                  <c:v>151.18481858504902</c:v>
                </c:pt>
                <c:pt idx="1102">
                  <c:v>150.92662292615012</c:v>
                </c:pt>
                <c:pt idx="1103">
                  <c:v>151.31991128041159</c:v>
                </c:pt>
                <c:pt idx="1104">
                  <c:v>151.33146397513048</c:v>
                </c:pt>
                <c:pt idx="1105">
                  <c:v>151.55430316127973</c:v>
                </c:pt>
                <c:pt idx="1106">
                  <c:v>151.66106779356204</c:v>
                </c:pt>
                <c:pt idx="1107">
                  <c:v>151.19579374794517</c:v>
                </c:pt>
                <c:pt idx="1108">
                  <c:v>151.39479011901619</c:v>
                </c:pt>
                <c:pt idx="1109">
                  <c:v>151.24831282940255</c:v>
                </c:pt>
                <c:pt idx="1110">
                  <c:v>151.13019066234716</c:v>
                </c:pt>
                <c:pt idx="1111">
                  <c:v>151.26505615035285</c:v>
                </c:pt>
                <c:pt idx="1112">
                  <c:v>151.56409246372351</c:v>
                </c:pt>
                <c:pt idx="1113">
                  <c:v>151.52380135730721</c:v>
                </c:pt>
                <c:pt idx="1114">
                  <c:v>151.82297762181588</c:v>
                </c:pt>
                <c:pt idx="1115">
                  <c:v>151.67504147687873</c:v>
                </c:pt>
                <c:pt idx="1116">
                  <c:v>151.85878624462805</c:v>
                </c:pt>
                <c:pt idx="1117">
                  <c:v>151.81684642475147</c:v>
                </c:pt>
                <c:pt idx="1118">
                  <c:v>151.77525826411835</c:v>
                </c:pt>
                <c:pt idx="1119">
                  <c:v>151.94402531305974</c:v>
                </c:pt>
                <c:pt idx="1120">
                  <c:v>151.82765860421654</c:v>
                </c:pt>
                <c:pt idx="1121">
                  <c:v>151.8266759623915</c:v>
                </c:pt>
                <c:pt idx="1122">
                  <c:v>151.9251614060388</c:v>
                </c:pt>
                <c:pt idx="1123">
                  <c:v>151.81539895240769</c:v>
                </c:pt>
                <c:pt idx="1124">
                  <c:v>151.96714477212828</c:v>
                </c:pt>
                <c:pt idx="1125">
                  <c:v>152.07214339697748</c:v>
                </c:pt>
                <c:pt idx="1126">
                  <c:v>152.14066079958735</c:v>
                </c:pt>
                <c:pt idx="1127">
                  <c:v>151.80763506998744</c:v>
                </c:pt>
                <c:pt idx="1128">
                  <c:v>151.9125835373286</c:v>
                </c:pt>
                <c:pt idx="1129">
                  <c:v>152.48754559295782</c:v>
                </c:pt>
                <c:pt idx="1130">
                  <c:v>151.71846634382013</c:v>
                </c:pt>
                <c:pt idx="1131">
                  <c:v>152.02976493871051</c:v>
                </c:pt>
                <c:pt idx="1132">
                  <c:v>152.15138904391858</c:v>
                </c:pt>
                <c:pt idx="1133">
                  <c:v>152.15004544617551</c:v>
                </c:pt>
                <c:pt idx="1134">
                  <c:v>152.01071896717229</c:v>
                </c:pt>
                <c:pt idx="1135">
                  <c:v>152.23915572340974</c:v>
                </c:pt>
                <c:pt idx="1136">
                  <c:v>152.39034218392857</c:v>
                </c:pt>
                <c:pt idx="1137">
                  <c:v>151.99834371928637</c:v>
                </c:pt>
                <c:pt idx="1138">
                  <c:v>152.40270663529765</c:v>
                </c:pt>
                <c:pt idx="1139">
                  <c:v>152.36081238026048</c:v>
                </c:pt>
                <c:pt idx="1140">
                  <c:v>152.52224688808644</c:v>
                </c:pt>
                <c:pt idx="1141">
                  <c:v>152.16672725192916</c:v>
                </c:pt>
                <c:pt idx="1142">
                  <c:v>152.38823851666132</c:v>
                </c:pt>
                <c:pt idx="1143">
                  <c:v>152.46235599445123</c:v>
                </c:pt>
                <c:pt idx="1144">
                  <c:v>152.43037210476587</c:v>
                </c:pt>
                <c:pt idx="1145">
                  <c:v>152.25177565054338</c:v>
                </c:pt>
                <c:pt idx="1146">
                  <c:v>152.58616792667664</c:v>
                </c:pt>
                <c:pt idx="1147">
                  <c:v>152.85409190083396</c:v>
                </c:pt>
                <c:pt idx="1148">
                  <c:v>152.39218792870486</c:v>
                </c:pt>
                <c:pt idx="1149">
                  <c:v>152.44329954264259</c:v>
                </c:pt>
                <c:pt idx="1150">
                  <c:v>152.67086600209649</c:v>
                </c:pt>
                <c:pt idx="1151">
                  <c:v>152.25583002594027</c:v>
                </c:pt>
                <c:pt idx="1152">
                  <c:v>152.51395330654691</c:v>
                </c:pt>
                <c:pt idx="1153">
                  <c:v>152.55804212007371</c:v>
                </c:pt>
                <c:pt idx="1154">
                  <c:v>152.72283292338176</c:v>
                </c:pt>
                <c:pt idx="1155">
                  <c:v>152.91738757489765</c:v>
                </c:pt>
                <c:pt idx="1156">
                  <c:v>152.92172296273151</c:v>
                </c:pt>
                <c:pt idx="1157">
                  <c:v>153.02564384134809</c:v>
                </c:pt>
                <c:pt idx="1158">
                  <c:v>152.6577497790542</c:v>
                </c:pt>
                <c:pt idx="1159">
                  <c:v>152.81529800188264</c:v>
                </c:pt>
                <c:pt idx="1160">
                  <c:v>152.88254262293304</c:v>
                </c:pt>
                <c:pt idx="1161">
                  <c:v>152.59110660710604</c:v>
                </c:pt>
                <c:pt idx="1162">
                  <c:v>152.55584204788158</c:v>
                </c:pt>
                <c:pt idx="1163">
                  <c:v>152.89979722866917</c:v>
                </c:pt>
                <c:pt idx="1164">
                  <c:v>153.22710869759516</c:v>
                </c:pt>
                <c:pt idx="1165">
                  <c:v>153.03563978156035</c:v>
                </c:pt>
                <c:pt idx="1166">
                  <c:v>152.81671548405723</c:v>
                </c:pt>
                <c:pt idx="1167">
                  <c:v>152.92053443326512</c:v>
                </c:pt>
                <c:pt idx="1168">
                  <c:v>152.81580381535343</c:v>
                </c:pt>
                <c:pt idx="1169">
                  <c:v>152.9802481644424</c:v>
                </c:pt>
                <c:pt idx="1170">
                  <c:v>152.97017674502729</c:v>
                </c:pt>
                <c:pt idx="1171">
                  <c:v>153.06517613387024</c:v>
                </c:pt>
                <c:pt idx="1172">
                  <c:v>152.81336906849981</c:v>
                </c:pt>
                <c:pt idx="1173">
                  <c:v>153.01782932125104</c:v>
                </c:pt>
                <c:pt idx="1174">
                  <c:v>153.09106124903087</c:v>
                </c:pt>
                <c:pt idx="1175">
                  <c:v>153.34139895655699</c:v>
                </c:pt>
                <c:pt idx="1176">
                  <c:v>153.13446970627137</c:v>
                </c:pt>
                <c:pt idx="1177">
                  <c:v>153.16177324240618</c:v>
                </c:pt>
                <c:pt idx="1178">
                  <c:v>153.43506635009862</c:v>
                </c:pt>
                <c:pt idx="1179">
                  <c:v>153.29803297661294</c:v>
                </c:pt>
                <c:pt idx="1180">
                  <c:v>153.61778369054537</c:v>
                </c:pt>
                <c:pt idx="1181">
                  <c:v>153.22898842799015</c:v>
                </c:pt>
                <c:pt idx="1182">
                  <c:v>153.17886183063763</c:v>
                </c:pt>
                <c:pt idx="1183">
                  <c:v>153.03486321818735</c:v>
                </c:pt>
                <c:pt idx="1184">
                  <c:v>153.52259402926319</c:v>
                </c:pt>
                <c:pt idx="1185">
                  <c:v>153.6727841868726</c:v>
                </c:pt>
                <c:pt idx="1186">
                  <c:v>153.33871806030311</c:v>
                </c:pt>
                <c:pt idx="1187">
                  <c:v>153.27886361524924</c:v>
                </c:pt>
                <c:pt idx="1188">
                  <c:v>153.15175387631916</c:v>
                </c:pt>
                <c:pt idx="1189">
                  <c:v>153.49427795373492</c:v>
                </c:pt>
                <c:pt idx="1190">
                  <c:v>153.38833977349992</c:v>
                </c:pt>
                <c:pt idx="1191">
                  <c:v>153.64571920879854</c:v>
                </c:pt>
                <c:pt idx="1192">
                  <c:v>153.84201545257633</c:v>
                </c:pt>
                <c:pt idx="1193">
                  <c:v>153.61480776455039</c:v>
                </c:pt>
                <c:pt idx="1194">
                  <c:v>153.58595159352245</c:v>
                </c:pt>
                <c:pt idx="1195">
                  <c:v>153.68225075990767</c:v>
                </c:pt>
                <c:pt idx="1196">
                  <c:v>153.73201090456382</c:v>
                </c:pt>
                <c:pt idx="1197">
                  <c:v>153.67238698363957</c:v>
                </c:pt>
                <c:pt idx="1198">
                  <c:v>153.52202961164824</c:v>
                </c:pt>
                <c:pt idx="1199">
                  <c:v>153.62555078892433</c:v>
                </c:pt>
                <c:pt idx="1200">
                  <c:v>153.77548400760105</c:v>
                </c:pt>
                <c:pt idx="1201">
                  <c:v>153.70846054826836</c:v>
                </c:pt>
                <c:pt idx="1202">
                  <c:v>154.01944213768775</c:v>
                </c:pt>
                <c:pt idx="1203">
                  <c:v>153.96911936379979</c:v>
                </c:pt>
                <c:pt idx="1204">
                  <c:v>153.9417646547098</c:v>
                </c:pt>
                <c:pt idx="1205">
                  <c:v>154.02138729587051</c:v>
                </c:pt>
                <c:pt idx="1206">
                  <c:v>153.5323299171925</c:v>
                </c:pt>
                <c:pt idx="1207">
                  <c:v>153.62789651118351</c:v>
                </c:pt>
                <c:pt idx="1208">
                  <c:v>153.71511932078477</c:v>
                </c:pt>
                <c:pt idx="1209">
                  <c:v>153.89525305303351</c:v>
                </c:pt>
                <c:pt idx="1210">
                  <c:v>153.70617783253397</c:v>
                </c:pt>
                <c:pt idx="1211">
                  <c:v>154.07126234061582</c:v>
                </c:pt>
                <c:pt idx="1212">
                  <c:v>153.78145274183089</c:v>
                </c:pt>
                <c:pt idx="1213">
                  <c:v>153.54620045755712</c:v>
                </c:pt>
                <c:pt idx="1214">
                  <c:v>154.21067915089861</c:v>
                </c:pt>
                <c:pt idx="1215">
                  <c:v>153.9907663997742</c:v>
                </c:pt>
                <c:pt idx="1216">
                  <c:v>153.97090603624804</c:v>
                </c:pt>
                <c:pt idx="1217">
                  <c:v>153.60465620164155</c:v>
                </c:pt>
                <c:pt idx="1218">
                  <c:v>153.99209090750509</c:v>
                </c:pt>
                <c:pt idx="1219">
                  <c:v>154.01088576852999</c:v>
                </c:pt>
                <c:pt idx="1220">
                  <c:v>154.12156168106065</c:v>
                </c:pt>
                <c:pt idx="1221">
                  <c:v>154.04768684976875</c:v>
                </c:pt>
                <c:pt idx="1222">
                  <c:v>154.16587051733882</c:v>
                </c:pt>
                <c:pt idx="1223">
                  <c:v>154.04611366977969</c:v>
                </c:pt>
                <c:pt idx="1224">
                  <c:v>154.3568428294318</c:v>
                </c:pt>
                <c:pt idx="1225">
                  <c:v>154.21373842013435</c:v>
                </c:pt>
                <c:pt idx="1226">
                  <c:v>154.2236123102129</c:v>
                </c:pt>
                <c:pt idx="1227">
                  <c:v>154.51998928030446</c:v>
                </c:pt>
                <c:pt idx="1228">
                  <c:v>154.26857918516572</c:v>
                </c:pt>
                <c:pt idx="1229">
                  <c:v>154.49467331856789</c:v>
                </c:pt>
                <c:pt idx="1230">
                  <c:v>154.20557909054548</c:v>
                </c:pt>
                <c:pt idx="1231">
                  <c:v>154.43174743033853</c:v>
                </c:pt>
                <c:pt idx="1232">
                  <c:v>154.48815745071494</c:v>
                </c:pt>
                <c:pt idx="1233">
                  <c:v>154.44531827498804</c:v>
                </c:pt>
                <c:pt idx="1234">
                  <c:v>154.34044653689557</c:v>
                </c:pt>
                <c:pt idx="1235">
                  <c:v>154.15100429258837</c:v>
                </c:pt>
                <c:pt idx="1236">
                  <c:v>154.62264665601242</c:v>
                </c:pt>
                <c:pt idx="1237">
                  <c:v>154.05731257503328</c:v>
                </c:pt>
                <c:pt idx="1238">
                  <c:v>154.4909554389875</c:v>
                </c:pt>
                <c:pt idx="1239">
                  <c:v>154.67736219427979</c:v>
                </c:pt>
                <c:pt idx="1240">
                  <c:v>154.50316849261498</c:v>
                </c:pt>
                <c:pt idx="1241">
                  <c:v>154.49977595900185</c:v>
                </c:pt>
                <c:pt idx="1242">
                  <c:v>154.70250310562767</c:v>
                </c:pt>
                <c:pt idx="1243">
                  <c:v>154.81157714767568</c:v>
                </c:pt>
                <c:pt idx="1244">
                  <c:v>154.4318142179801</c:v>
                </c:pt>
                <c:pt idx="1245">
                  <c:v>154.50308919575002</c:v>
                </c:pt>
                <c:pt idx="1246">
                  <c:v>154.54467005371362</c:v>
                </c:pt>
                <c:pt idx="1247">
                  <c:v>154.85372366534489</c:v>
                </c:pt>
                <c:pt idx="1248">
                  <c:v>154.55919857052936</c:v>
                </c:pt>
                <c:pt idx="1249">
                  <c:v>154.68465028701388</c:v>
                </c:pt>
                <c:pt idx="1250">
                  <c:v>154.71005958394107</c:v>
                </c:pt>
                <c:pt idx="1251">
                  <c:v>155.02701581211625</c:v>
                </c:pt>
                <c:pt idx="1252">
                  <c:v>154.97034297303168</c:v>
                </c:pt>
                <c:pt idx="1253">
                  <c:v>154.97245492473922</c:v>
                </c:pt>
                <c:pt idx="1254">
                  <c:v>154.58346910818841</c:v>
                </c:pt>
                <c:pt idx="1255">
                  <c:v>154.79998783596881</c:v>
                </c:pt>
                <c:pt idx="1256">
                  <c:v>154.75826287282172</c:v>
                </c:pt>
                <c:pt idx="1257">
                  <c:v>154.93745438431318</c:v>
                </c:pt>
                <c:pt idx="1258">
                  <c:v>154.50820320926704</c:v>
                </c:pt>
                <c:pt idx="1259">
                  <c:v>154.83354701195657</c:v>
                </c:pt>
                <c:pt idx="1260">
                  <c:v>154.80018396004829</c:v>
                </c:pt>
                <c:pt idx="1261">
                  <c:v>154.90231133198859</c:v>
                </c:pt>
                <c:pt idx="1262">
                  <c:v>154.8187411568386</c:v>
                </c:pt>
                <c:pt idx="1263">
                  <c:v>154.94830139783807</c:v>
                </c:pt>
                <c:pt idx="1264">
                  <c:v>155.06479307062523</c:v>
                </c:pt>
                <c:pt idx="1265">
                  <c:v>155.05851199228488</c:v>
                </c:pt>
                <c:pt idx="1266">
                  <c:v>155.31461808933705</c:v>
                </c:pt>
                <c:pt idx="1267">
                  <c:v>155.15890010780686</c:v>
                </c:pt>
                <c:pt idx="1268">
                  <c:v>155.38348887577769</c:v>
                </c:pt>
                <c:pt idx="1269">
                  <c:v>155.44007102380652</c:v>
                </c:pt>
                <c:pt idx="1270">
                  <c:v>155.11043801707598</c:v>
                </c:pt>
                <c:pt idx="1271">
                  <c:v>155.17770404942922</c:v>
                </c:pt>
                <c:pt idx="1272">
                  <c:v>155.19377703784579</c:v>
                </c:pt>
                <c:pt idx="1273">
                  <c:v>155.32722979315417</c:v>
                </c:pt>
                <c:pt idx="1274">
                  <c:v>155.65173313748886</c:v>
                </c:pt>
                <c:pt idx="1275">
                  <c:v>155.36510030149532</c:v>
                </c:pt>
                <c:pt idx="1276">
                  <c:v>155.46692099451025</c:v>
                </c:pt>
                <c:pt idx="1277">
                  <c:v>155.63736311270435</c:v>
                </c:pt>
                <c:pt idx="1278">
                  <c:v>155.68450738466044</c:v>
                </c:pt>
                <c:pt idx="1279">
                  <c:v>155.00653609673924</c:v>
                </c:pt>
                <c:pt idx="1280">
                  <c:v>155.45385825805931</c:v>
                </c:pt>
                <c:pt idx="1281">
                  <c:v>155.56974442228386</c:v>
                </c:pt>
                <c:pt idx="1282">
                  <c:v>155.41487341234762</c:v>
                </c:pt>
                <c:pt idx="1283">
                  <c:v>155.49352101270438</c:v>
                </c:pt>
                <c:pt idx="1284">
                  <c:v>155.44931160734052</c:v>
                </c:pt>
                <c:pt idx="1285">
                  <c:v>155.61059850733886</c:v>
                </c:pt>
                <c:pt idx="1286">
                  <c:v>155.31900272789716</c:v>
                </c:pt>
                <c:pt idx="1287">
                  <c:v>155.23460203125723</c:v>
                </c:pt>
                <c:pt idx="1288">
                  <c:v>155.36781491009265</c:v>
                </c:pt>
                <c:pt idx="1289">
                  <c:v>155.45192694547484</c:v>
                </c:pt>
                <c:pt idx="1290">
                  <c:v>155.32874202431537</c:v>
                </c:pt>
                <c:pt idx="1291">
                  <c:v>155.50715940672052</c:v>
                </c:pt>
                <c:pt idx="1292">
                  <c:v>155.61783403887085</c:v>
                </c:pt>
                <c:pt idx="1293">
                  <c:v>155.82436084773855</c:v>
                </c:pt>
                <c:pt idx="1294">
                  <c:v>155.59269688837378</c:v>
                </c:pt>
                <c:pt idx="1295">
                  <c:v>155.72575500819437</c:v>
                </c:pt>
                <c:pt idx="1296">
                  <c:v>155.77272553810536</c:v>
                </c:pt>
                <c:pt idx="1297">
                  <c:v>155.68305366036799</c:v>
                </c:pt>
                <c:pt idx="1298">
                  <c:v>155.76529857613059</c:v>
                </c:pt>
                <c:pt idx="1299">
                  <c:v>155.88932503445795</c:v>
                </c:pt>
                <c:pt idx="1300">
                  <c:v>156.01379926405718</c:v>
                </c:pt>
                <c:pt idx="1301">
                  <c:v>155.92380445213092</c:v>
                </c:pt>
                <c:pt idx="1302">
                  <c:v>155.95169120485173</c:v>
                </c:pt>
                <c:pt idx="1303">
                  <c:v>155.99837075441377</c:v>
                </c:pt>
                <c:pt idx="1304">
                  <c:v>155.9224400498137</c:v>
                </c:pt>
                <c:pt idx="1305">
                  <c:v>155.61395937048104</c:v>
                </c:pt>
                <c:pt idx="1306">
                  <c:v>156.06056390645574</c:v>
                </c:pt>
                <c:pt idx="1307">
                  <c:v>156.03917509947604</c:v>
                </c:pt>
                <c:pt idx="1308">
                  <c:v>156.09930428513911</c:v>
                </c:pt>
                <c:pt idx="1309">
                  <c:v>155.80916073534485</c:v>
                </c:pt>
                <c:pt idx="1310">
                  <c:v>156.13292282296663</c:v>
                </c:pt>
                <c:pt idx="1311">
                  <c:v>155.87976723541431</c:v>
                </c:pt>
                <c:pt idx="1312">
                  <c:v>155.99435320123951</c:v>
                </c:pt>
                <c:pt idx="1313">
                  <c:v>156.1407510203843</c:v>
                </c:pt>
                <c:pt idx="1314">
                  <c:v>156.07331794733898</c:v>
                </c:pt>
                <c:pt idx="1315">
                  <c:v>156.1292766058117</c:v>
                </c:pt>
                <c:pt idx="1316">
                  <c:v>156.23447682931146</c:v>
                </c:pt>
                <c:pt idx="1317">
                  <c:v>155.99033178590275</c:v>
                </c:pt>
                <c:pt idx="1318">
                  <c:v>156.14577361606848</c:v>
                </c:pt>
                <c:pt idx="1319">
                  <c:v>156.26959908251706</c:v>
                </c:pt>
                <c:pt idx="1320">
                  <c:v>156.37478277240984</c:v>
                </c:pt>
                <c:pt idx="1321">
                  <c:v>156.07618757341555</c:v>
                </c:pt>
                <c:pt idx="1322">
                  <c:v>155.99964270376847</c:v>
                </c:pt>
                <c:pt idx="1323">
                  <c:v>156.32325231479257</c:v>
                </c:pt>
                <c:pt idx="1324">
                  <c:v>156.26096968633783</c:v>
                </c:pt>
                <c:pt idx="1325">
                  <c:v>156.02568266478875</c:v>
                </c:pt>
                <c:pt idx="1326">
                  <c:v>156.21728428271831</c:v>
                </c:pt>
                <c:pt idx="1327">
                  <c:v>156.25009885193106</c:v>
                </c:pt>
                <c:pt idx="1328">
                  <c:v>156.6186297797953</c:v>
                </c:pt>
                <c:pt idx="1329">
                  <c:v>156.66965847853089</c:v>
                </c:pt>
                <c:pt idx="1330">
                  <c:v>156.41188016685385</c:v>
                </c:pt>
                <c:pt idx="1331">
                  <c:v>156.41638636854145</c:v>
                </c:pt>
                <c:pt idx="1332">
                  <c:v>156.29616833913536</c:v>
                </c:pt>
                <c:pt idx="1333">
                  <c:v>156.26437327103162</c:v>
                </c:pt>
                <c:pt idx="1334">
                  <c:v>156.57446680534883</c:v>
                </c:pt>
                <c:pt idx="1335">
                  <c:v>156.88817061695528</c:v>
                </c:pt>
                <c:pt idx="1336">
                  <c:v>156.66820613069046</c:v>
                </c:pt>
                <c:pt idx="1337">
                  <c:v>156.56827740664789</c:v>
                </c:pt>
                <c:pt idx="1338">
                  <c:v>156.3371087228731</c:v>
                </c:pt>
                <c:pt idx="1339">
                  <c:v>156.60548778649547</c:v>
                </c:pt>
                <c:pt idx="1340">
                  <c:v>156.50780413479913</c:v>
                </c:pt>
                <c:pt idx="1341">
                  <c:v>156.54040922265477</c:v>
                </c:pt>
                <c:pt idx="1342">
                  <c:v>156.63164548683824</c:v>
                </c:pt>
                <c:pt idx="1343">
                  <c:v>156.83541057098472</c:v>
                </c:pt>
                <c:pt idx="1344">
                  <c:v>156.39310880207927</c:v>
                </c:pt>
                <c:pt idx="1345">
                  <c:v>156.81610625212983</c:v>
                </c:pt>
                <c:pt idx="1346">
                  <c:v>156.81635472159235</c:v>
                </c:pt>
                <c:pt idx="1347">
                  <c:v>156.69416267079066</c:v>
                </c:pt>
                <c:pt idx="1348">
                  <c:v>156.77774753241169</c:v>
                </c:pt>
                <c:pt idx="1349">
                  <c:v>156.68765660845713</c:v>
                </c:pt>
                <c:pt idx="1350">
                  <c:v>157.0335117322528</c:v>
                </c:pt>
                <c:pt idx="1351">
                  <c:v>157.06577568225134</c:v>
                </c:pt>
                <c:pt idx="1352">
                  <c:v>156.93982733513315</c:v>
                </c:pt>
                <c:pt idx="1353">
                  <c:v>157.00454048059021</c:v>
                </c:pt>
                <c:pt idx="1354">
                  <c:v>157.13051444749686</c:v>
                </c:pt>
                <c:pt idx="1355">
                  <c:v>156.93408732209662</c:v>
                </c:pt>
                <c:pt idx="1356">
                  <c:v>157.05672128330286</c:v>
                </c:pt>
                <c:pt idx="1357">
                  <c:v>156.92153730453663</c:v>
                </c:pt>
                <c:pt idx="1358">
                  <c:v>157.33456616086426</c:v>
                </c:pt>
                <c:pt idx="1359">
                  <c:v>157.10587090248589</c:v>
                </c:pt>
                <c:pt idx="1360">
                  <c:v>157.22821702862518</c:v>
                </c:pt>
                <c:pt idx="1361">
                  <c:v>157.42826464538052</c:v>
                </c:pt>
                <c:pt idx="1362">
                  <c:v>157.24102562387384</c:v>
                </c:pt>
                <c:pt idx="1363">
                  <c:v>157.26751323264682</c:v>
                </c:pt>
                <c:pt idx="1364">
                  <c:v>157.54496829789019</c:v>
                </c:pt>
                <c:pt idx="1365">
                  <c:v>157.49995528685781</c:v>
                </c:pt>
                <c:pt idx="1366">
                  <c:v>157.44516320622699</c:v>
                </c:pt>
                <c:pt idx="1367">
                  <c:v>157.38444553655796</c:v>
                </c:pt>
                <c:pt idx="1368">
                  <c:v>157.30669090233158</c:v>
                </c:pt>
                <c:pt idx="1369">
                  <c:v>157.18424205176899</c:v>
                </c:pt>
                <c:pt idx="1370">
                  <c:v>157.21891494828697</c:v>
                </c:pt>
                <c:pt idx="1371">
                  <c:v>156.94602966508228</c:v>
                </c:pt>
                <c:pt idx="1372">
                  <c:v>157.42334232976452</c:v>
                </c:pt>
                <c:pt idx="1373">
                  <c:v>157.64594728757271</c:v>
                </c:pt>
                <c:pt idx="1374">
                  <c:v>157.56791044081911</c:v>
                </c:pt>
                <c:pt idx="1375">
                  <c:v>157.02977502395072</c:v>
                </c:pt>
                <c:pt idx="1376">
                  <c:v>157.51710925113389</c:v>
                </c:pt>
                <c:pt idx="1377">
                  <c:v>157.76438517400589</c:v>
                </c:pt>
                <c:pt idx="1378">
                  <c:v>157.34659271381355</c:v>
                </c:pt>
                <c:pt idx="1379">
                  <c:v>157.46876955140465</c:v>
                </c:pt>
                <c:pt idx="1380">
                  <c:v>158.00106097391171</c:v>
                </c:pt>
                <c:pt idx="1381">
                  <c:v>157.9577586567649</c:v>
                </c:pt>
                <c:pt idx="1382">
                  <c:v>157.94041650077065</c:v>
                </c:pt>
                <c:pt idx="1383">
                  <c:v>157.86240064112087</c:v>
                </c:pt>
                <c:pt idx="1384">
                  <c:v>158.01732770272173</c:v>
                </c:pt>
                <c:pt idx="1385">
                  <c:v>158.06150458190621</c:v>
                </c:pt>
                <c:pt idx="1386">
                  <c:v>157.91171896433048</c:v>
                </c:pt>
                <c:pt idx="1387">
                  <c:v>158.07873503524826</c:v>
                </c:pt>
                <c:pt idx="1388">
                  <c:v>157.8781228942828</c:v>
                </c:pt>
                <c:pt idx="1389">
                  <c:v>158.00002862525446</c:v>
                </c:pt>
                <c:pt idx="1390">
                  <c:v>157.87309227544864</c:v>
                </c:pt>
                <c:pt idx="1391">
                  <c:v>157.97203745689831</c:v>
                </c:pt>
                <c:pt idx="1392">
                  <c:v>157.92706160473028</c:v>
                </c:pt>
                <c:pt idx="1393">
                  <c:v>157.88311628614423</c:v>
                </c:pt>
                <c:pt idx="1394">
                  <c:v>158.00103035907591</c:v>
                </c:pt>
                <c:pt idx="1395">
                  <c:v>158.03307914950886</c:v>
                </c:pt>
                <c:pt idx="1396">
                  <c:v>157.86521392026503</c:v>
                </c:pt>
                <c:pt idx="1397">
                  <c:v>158.1540082207996</c:v>
                </c:pt>
                <c:pt idx="1398">
                  <c:v>158.00482596854124</c:v>
                </c:pt>
                <c:pt idx="1399">
                  <c:v>158.00420695248999</c:v>
                </c:pt>
                <c:pt idx="1400">
                  <c:v>157.9706950613587</c:v>
                </c:pt>
                <c:pt idx="1401">
                  <c:v>158.29230474612848</c:v>
                </c:pt>
                <c:pt idx="1402">
                  <c:v>158.26562853620646</c:v>
                </c:pt>
                <c:pt idx="1403">
                  <c:v>158.22011342124091</c:v>
                </c:pt>
                <c:pt idx="1404">
                  <c:v>158.09687674708925</c:v>
                </c:pt>
                <c:pt idx="1405">
                  <c:v>158.7304874846136</c:v>
                </c:pt>
                <c:pt idx="1406">
                  <c:v>158.0814025690953</c:v>
                </c:pt>
                <c:pt idx="1407">
                  <c:v>157.99125603209893</c:v>
                </c:pt>
                <c:pt idx="1408">
                  <c:v>158.37978732581144</c:v>
                </c:pt>
                <c:pt idx="1409">
                  <c:v>158.1233888688742</c:v>
                </c:pt>
                <c:pt idx="1410">
                  <c:v>158.33005553205248</c:v>
                </c:pt>
                <c:pt idx="1411">
                  <c:v>158.47374347295374</c:v>
                </c:pt>
                <c:pt idx="1412">
                  <c:v>158.45026692232909</c:v>
                </c:pt>
                <c:pt idx="1413">
                  <c:v>158.34953239370378</c:v>
                </c:pt>
                <c:pt idx="1414">
                  <c:v>157.96806544702611</c:v>
                </c:pt>
                <c:pt idx="1415">
                  <c:v>158.42219619555971</c:v>
                </c:pt>
                <c:pt idx="1416">
                  <c:v>158.56583459130871</c:v>
                </c:pt>
                <c:pt idx="1417">
                  <c:v>158.66491755281652</c:v>
                </c:pt>
                <c:pt idx="1418">
                  <c:v>158.32851223596333</c:v>
                </c:pt>
                <c:pt idx="1419">
                  <c:v>158.70523080416848</c:v>
                </c:pt>
                <c:pt idx="1420">
                  <c:v>158.92620419557892</c:v>
                </c:pt>
                <c:pt idx="1421">
                  <c:v>158.85872975509773</c:v>
                </c:pt>
                <c:pt idx="1422">
                  <c:v>158.46617898117199</c:v>
                </c:pt>
                <c:pt idx="1423">
                  <c:v>158.84262477269635</c:v>
                </c:pt>
                <c:pt idx="1424">
                  <c:v>158.59661256398169</c:v>
                </c:pt>
                <c:pt idx="1425">
                  <c:v>158.56323062587046</c:v>
                </c:pt>
                <c:pt idx="1426">
                  <c:v>158.3594911448464</c:v>
                </c:pt>
                <c:pt idx="1427">
                  <c:v>159.03536894851896</c:v>
                </c:pt>
                <c:pt idx="1428">
                  <c:v>158.65675434405478</c:v>
                </c:pt>
                <c:pt idx="1429">
                  <c:v>158.93376845185924</c:v>
                </c:pt>
                <c:pt idx="1430">
                  <c:v>158.8191644727217</c:v>
                </c:pt>
                <c:pt idx="1431">
                  <c:v>158.90635730138058</c:v>
                </c:pt>
                <c:pt idx="1432">
                  <c:v>158.88254893740782</c:v>
                </c:pt>
                <c:pt idx="1433">
                  <c:v>159.02616884556085</c:v>
                </c:pt>
                <c:pt idx="1434">
                  <c:v>158.83441140642651</c:v>
                </c:pt>
                <c:pt idx="1435">
                  <c:v>159.05492603199485</c:v>
                </c:pt>
                <c:pt idx="1436">
                  <c:v>159.26514796060837</c:v>
                </c:pt>
                <c:pt idx="1437">
                  <c:v>159.02988994245732</c:v>
                </c:pt>
                <c:pt idx="1438">
                  <c:v>159.06035694548774</c:v>
                </c:pt>
                <c:pt idx="1439">
                  <c:v>158.9478170618753</c:v>
                </c:pt>
                <c:pt idx="1440">
                  <c:v>159.09107485065158</c:v>
                </c:pt>
                <c:pt idx="1441">
                  <c:v>159.13285063818859</c:v>
                </c:pt>
                <c:pt idx="1442">
                  <c:v>158.91991768339642</c:v>
                </c:pt>
                <c:pt idx="1443">
                  <c:v>158.62924560593984</c:v>
                </c:pt>
                <c:pt idx="1444">
                  <c:v>158.59416502621912</c:v>
                </c:pt>
                <c:pt idx="1445">
                  <c:v>158.72629544923171</c:v>
                </c:pt>
                <c:pt idx="1446">
                  <c:v>158.90148458645649</c:v>
                </c:pt>
                <c:pt idx="1447">
                  <c:v>159.04393596387848</c:v>
                </c:pt>
                <c:pt idx="1448">
                  <c:v>158.84220365712298</c:v>
                </c:pt>
                <c:pt idx="1449">
                  <c:v>159.04074000756373</c:v>
                </c:pt>
                <c:pt idx="1450">
                  <c:v>159.09403776293385</c:v>
                </c:pt>
                <c:pt idx="1451">
                  <c:v>158.90340988643328</c:v>
                </c:pt>
                <c:pt idx="1452">
                  <c:v>159.25702976321179</c:v>
                </c:pt>
                <c:pt idx="1453">
                  <c:v>159.31106116534761</c:v>
                </c:pt>
                <c:pt idx="1454">
                  <c:v>159.34239445701439</c:v>
                </c:pt>
                <c:pt idx="1455">
                  <c:v>159.00711367036092</c:v>
                </c:pt>
                <c:pt idx="1456">
                  <c:v>159.16042513689985</c:v>
                </c:pt>
                <c:pt idx="1457">
                  <c:v>159.38109658122522</c:v>
                </c:pt>
                <c:pt idx="1458">
                  <c:v>159.13476080929968</c:v>
                </c:pt>
                <c:pt idx="1459">
                  <c:v>159.05501496097219</c:v>
                </c:pt>
                <c:pt idx="1460">
                  <c:v>159.10893038293398</c:v>
                </c:pt>
                <c:pt idx="1461">
                  <c:v>159.2622150227387</c:v>
                </c:pt>
                <c:pt idx="1462">
                  <c:v>159.39358988776382</c:v>
                </c:pt>
                <c:pt idx="1463">
                  <c:v>159.34752577914497</c:v>
                </c:pt>
                <c:pt idx="1464">
                  <c:v>159.17880906355759</c:v>
                </c:pt>
                <c:pt idx="1465">
                  <c:v>159.11016967739295</c:v>
                </c:pt>
                <c:pt idx="1466">
                  <c:v>159.25230844158779</c:v>
                </c:pt>
                <c:pt idx="1467">
                  <c:v>159.12809075117178</c:v>
                </c:pt>
                <c:pt idx="1468">
                  <c:v>159.24896394448763</c:v>
                </c:pt>
                <c:pt idx="1469">
                  <c:v>159.01289407611489</c:v>
                </c:pt>
                <c:pt idx="1470">
                  <c:v>159.2553153311805</c:v>
                </c:pt>
                <c:pt idx="1471">
                  <c:v>159.07501574619101</c:v>
                </c:pt>
                <c:pt idx="1472">
                  <c:v>158.97447059143633</c:v>
                </c:pt>
                <c:pt idx="1473">
                  <c:v>159.12741422697161</c:v>
                </c:pt>
                <c:pt idx="1474">
                  <c:v>159.11426533325186</c:v>
                </c:pt>
                <c:pt idx="1475">
                  <c:v>159.18902318822506</c:v>
                </c:pt>
                <c:pt idx="1476">
                  <c:v>159.12194568240113</c:v>
                </c:pt>
                <c:pt idx="1477">
                  <c:v>159.51930160567287</c:v>
                </c:pt>
                <c:pt idx="1478">
                  <c:v>159.57255340093843</c:v>
                </c:pt>
                <c:pt idx="1479">
                  <c:v>159.61472217056809</c:v>
                </c:pt>
                <c:pt idx="1480">
                  <c:v>159.46959688691516</c:v>
                </c:pt>
                <c:pt idx="1481">
                  <c:v>159.46739120128109</c:v>
                </c:pt>
                <c:pt idx="1482">
                  <c:v>159.47535075350538</c:v>
                </c:pt>
                <c:pt idx="1483">
                  <c:v>159.40670207066614</c:v>
                </c:pt>
                <c:pt idx="1484">
                  <c:v>159.19513351146441</c:v>
                </c:pt>
                <c:pt idx="1485">
                  <c:v>159.65919301717463</c:v>
                </c:pt>
                <c:pt idx="1486">
                  <c:v>159.44592772018143</c:v>
                </c:pt>
                <c:pt idx="1487">
                  <c:v>159.69821557830858</c:v>
                </c:pt>
                <c:pt idx="1488">
                  <c:v>159.70940554687888</c:v>
                </c:pt>
                <c:pt idx="1489">
                  <c:v>159.37283012311303</c:v>
                </c:pt>
                <c:pt idx="1490">
                  <c:v>159.82603766175396</c:v>
                </c:pt>
                <c:pt idx="1491">
                  <c:v>160.04579970202667</c:v>
                </c:pt>
                <c:pt idx="1492">
                  <c:v>159.55570043334961</c:v>
                </c:pt>
                <c:pt idx="1493">
                  <c:v>159.76491178561361</c:v>
                </c:pt>
                <c:pt idx="1494">
                  <c:v>160.02805476167623</c:v>
                </c:pt>
                <c:pt idx="1495">
                  <c:v>159.7153568401792</c:v>
                </c:pt>
                <c:pt idx="1496" formatCode="General">
                  <c:v>160.31115208557173</c:v>
                </c:pt>
                <c:pt idx="1497" formatCode="General">
                  <c:v>159.83456172350623</c:v>
                </c:pt>
                <c:pt idx="1498" formatCode="General">
                  <c:v>159.88746856760798</c:v>
                </c:pt>
                <c:pt idx="1499" formatCode="General">
                  <c:v>159.87427299567457</c:v>
                </c:pt>
                <c:pt idx="1500" formatCode="General">
                  <c:v>159.79224709055819</c:v>
                </c:pt>
                <c:pt idx="1501" formatCode="General">
                  <c:v>159.76007518987194</c:v>
                </c:pt>
                <c:pt idx="1502" formatCode="General">
                  <c:v>159.67909383018662</c:v>
                </c:pt>
                <c:pt idx="1503" formatCode="General">
                  <c:v>159.85438544233904</c:v>
                </c:pt>
                <c:pt idx="1504" formatCode="General">
                  <c:v>159.93955749122745</c:v>
                </c:pt>
                <c:pt idx="1505" formatCode="General">
                  <c:v>159.84886139272237</c:v>
                </c:pt>
                <c:pt idx="1506" formatCode="General">
                  <c:v>159.59280046634433</c:v>
                </c:pt>
                <c:pt idx="1507" formatCode="General">
                  <c:v>159.72395939244205</c:v>
                </c:pt>
                <c:pt idx="1508" formatCode="General">
                  <c:v>160.09161497992039</c:v>
                </c:pt>
              </c:numCache>
            </c:numRef>
          </c:xVal>
          <c:yVal>
            <c:numRef>
              <c:f>'INPUT YOUR TEST DATA HERE'!$AX$3:$AX$1511</c:f>
              <c:numCache>
                <c:formatCode>General</c:formatCode>
                <c:ptCount val="1509"/>
                <c:pt idx="0">
                  <c:v>0</c:v>
                </c:pt>
                <c:pt idx="1">
                  <c:v>1.3154506973100411</c:v>
                </c:pt>
                <c:pt idx="2">
                  <c:v>2.4387502228790368</c:v>
                </c:pt>
                <c:pt idx="3">
                  <c:v>3.2877683317612423</c:v>
                </c:pt>
                <c:pt idx="4">
                  <c:v>4.1091968708483932</c:v>
                </c:pt>
                <c:pt idx="5">
                  <c:v>4.7386525450738759</c:v>
                </c:pt>
                <c:pt idx="6">
                  <c:v>5.0940632276254405</c:v>
                </c:pt>
                <c:pt idx="7">
                  <c:v>5.6958399837757838</c:v>
                </c:pt>
                <c:pt idx="8">
                  <c:v>6.2426918950050094</c:v>
                </c:pt>
                <c:pt idx="9">
                  <c:v>6.6525363131148083</c:v>
                </c:pt>
                <c:pt idx="10">
                  <c:v>7.0075141157745406</c:v>
                </c:pt>
                <c:pt idx="11">
                  <c:v>7.3897981344935602</c:v>
                </c:pt>
                <c:pt idx="12">
                  <c:v>7.6898237310610966</c:v>
                </c:pt>
                <c:pt idx="13">
                  <c:v>7.3331417700052839</c:v>
                </c:pt>
                <c:pt idx="14">
                  <c:v>7.8246154146675622</c:v>
                </c:pt>
                <c:pt idx="15">
                  <c:v>8.1519007160868568</c:v>
                </c:pt>
                <c:pt idx="16">
                  <c:v>8.6431363770123539</c:v>
                </c:pt>
                <c:pt idx="17">
                  <c:v>8.8334384847041747</c:v>
                </c:pt>
                <c:pt idx="18">
                  <c:v>9.1877667726857339</c:v>
                </c:pt>
                <c:pt idx="19">
                  <c:v>9.4873590996805319</c:v>
                </c:pt>
                <c:pt idx="20">
                  <c:v>9.8961555264833123</c:v>
                </c:pt>
                <c:pt idx="21">
                  <c:v>10.195559275721678</c:v>
                </c:pt>
                <c:pt idx="22">
                  <c:v>10.494821737773236</c:v>
                </c:pt>
                <c:pt idx="23">
                  <c:v>10.76674257846571</c:v>
                </c:pt>
                <c:pt idx="24">
                  <c:v>10.929266872618427</c:v>
                </c:pt>
                <c:pt idx="25">
                  <c:v>11.255665538487733</c:v>
                </c:pt>
                <c:pt idx="26">
                  <c:v>11.718593781598031</c:v>
                </c:pt>
                <c:pt idx="27">
                  <c:v>12.017527408577394</c:v>
                </c:pt>
                <c:pt idx="28">
                  <c:v>12.343630028244945</c:v>
                </c:pt>
                <c:pt idx="29">
                  <c:v>12.61506031626169</c:v>
                </c:pt>
                <c:pt idx="30">
                  <c:v>13.104886111428414</c:v>
                </c:pt>
                <c:pt idx="31">
                  <c:v>13.239667384986035</c:v>
                </c:pt>
                <c:pt idx="32">
                  <c:v>13.620023846774245</c:v>
                </c:pt>
                <c:pt idx="33">
                  <c:v>14.05487452817448</c:v>
                </c:pt>
                <c:pt idx="34">
                  <c:v>14.271368447847124</c:v>
                </c:pt>
                <c:pt idx="35">
                  <c:v>14.542344590524692</c:v>
                </c:pt>
                <c:pt idx="36">
                  <c:v>14.976901229796795</c:v>
                </c:pt>
                <c:pt idx="37">
                  <c:v>15.193190399952641</c:v>
                </c:pt>
                <c:pt idx="38">
                  <c:v>15.518469206209886</c:v>
                </c:pt>
                <c:pt idx="39">
                  <c:v>15.8163921955869</c:v>
                </c:pt>
                <c:pt idx="40">
                  <c:v>16.005237341791087</c:v>
                </c:pt>
                <c:pt idx="41">
                  <c:v>16.412068217768251</c:v>
                </c:pt>
                <c:pt idx="42">
                  <c:v>16.682513503623738</c:v>
                </c:pt>
                <c:pt idx="43">
                  <c:v>17.007328951370198</c:v>
                </c:pt>
                <c:pt idx="44">
                  <c:v>17.250424571738051</c:v>
                </c:pt>
                <c:pt idx="45">
                  <c:v>17.466137821250868</c:v>
                </c:pt>
                <c:pt idx="46">
                  <c:v>17.818071603159069</c:v>
                </c:pt>
                <c:pt idx="47">
                  <c:v>18.060838471957879</c:v>
                </c:pt>
                <c:pt idx="48">
                  <c:v>18.303651434448795</c:v>
                </c:pt>
                <c:pt idx="49">
                  <c:v>18.682514332572282</c:v>
                </c:pt>
                <c:pt idx="50">
                  <c:v>18.843472053546577</c:v>
                </c:pt>
                <c:pt idx="51">
                  <c:v>19.194975766832897</c:v>
                </c:pt>
                <c:pt idx="52">
                  <c:v>19.491900950245338</c:v>
                </c:pt>
                <c:pt idx="53">
                  <c:v>19.73430767032238</c:v>
                </c:pt>
                <c:pt idx="54">
                  <c:v>19.949515225270204</c:v>
                </c:pt>
                <c:pt idx="55">
                  <c:v>20.273373059861001</c:v>
                </c:pt>
                <c:pt idx="56">
                  <c:v>20.542787945721955</c:v>
                </c:pt>
                <c:pt idx="57">
                  <c:v>20.812216192073436</c:v>
                </c:pt>
                <c:pt idx="58">
                  <c:v>21.13584915290869</c:v>
                </c:pt>
                <c:pt idx="59">
                  <c:v>21.486680777854758</c:v>
                </c:pt>
                <c:pt idx="60">
                  <c:v>21.72859683391863</c:v>
                </c:pt>
                <c:pt idx="61">
                  <c:v>21.888919625416861</c:v>
                </c:pt>
                <c:pt idx="62">
                  <c:v>22.130695034484063</c:v>
                </c:pt>
                <c:pt idx="63">
                  <c:v>22.454072169760764</c:v>
                </c:pt>
                <c:pt idx="64">
                  <c:v>22.858743823469013</c:v>
                </c:pt>
                <c:pt idx="65">
                  <c:v>23.127587270018068</c:v>
                </c:pt>
                <c:pt idx="66">
                  <c:v>23.450587973475308</c:v>
                </c:pt>
                <c:pt idx="67">
                  <c:v>23.719186700373655</c:v>
                </c:pt>
                <c:pt idx="68">
                  <c:v>23.987836503313702</c:v>
                </c:pt>
                <c:pt idx="69">
                  <c:v>24.364918837736127</c:v>
                </c:pt>
                <c:pt idx="70">
                  <c:v>24.769084295860978</c:v>
                </c:pt>
                <c:pt idx="71">
                  <c:v>25.118856795757949</c:v>
                </c:pt>
                <c:pt idx="72">
                  <c:v>25.495662484524189</c:v>
                </c:pt>
                <c:pt idx="73">
                  <c:v>25.736678711553736</c:v>
                </c:pt>
                <c:pt idx="74">
                  <c:v>26.276170885260342</c:v>
                </c:pt>
                <c:pt idx="75">
                  <c:v>26.598498832352789</c:v>
                </c:pt>
                <c:pt idx="76">
                  <c:v>26.893439927259124</c:v>
                </c:pt>
                <c:pt idx="77">
                  <c:v>27.432619660328783</c:v>
                </c:pt>
                <c:pt idx="78">
                  <c:v>27.835919275166987</c:v>
                </c:pt>
                <c:pt idx="79">
                  <c:v>28.21201237660614</c:v>
                </c:pt>
                <c:pt idx="80">
                  <c:v>28.615187015189576</c:v>
                </c:pt>
                <c:pt idx="81">
                  <c:v>28.991076229977011</c:v>
                </c:pt>
                <c:pt idx="82">
                  <c:v>29.339778805095136</c:v>
                </c:pt>
                <c:pt idx="83">
                  <c:v>29.905351620367924</c:v>
                </c:pt>
                <c:pt idx="84">
                  <c:v>30.253810088191074</c:v>
                </c:pt>
                <c:pt idx="85">
                  <c:v>30.710565896033415</c:v>
                </c:pt>
                <c:pt idx="86">
                  <c:v>31.167358723568157</c:v>
                </c:pt>
                <c:pt idx="87">
                  <c:v>31.48834633512115</c:v>
                </c:pt>
                <c:pt idx="88">
                  <c:v>32.026169004203894</c:v>
                </c:pt>
                <c:pt idx="89">
                  <c:v>32.292804768871633</c:v>
                </c:pt>
                <c:pt idx="90">
                  <c:v>32.776170488543983</c:v>
                </c:pt>
                <c:pt idx="91">
                  <c:v>33.205104031382007</c:v>
                </c:pt>
                <c:pt idx="92">
                  <c:v>33.552886458386467</c:v>
                </c:pt>
                <c:pt idx="93">
                  <c:v>33.873292359750508</c:v>
                </c:pt>
                <c:pt idx="94">
                  <c:v>34.166713058673622</c:v>
                </c:pt>
                <c:pt idx="95">
                  <c:v>34.730684758333211</c:v>
                </c:pt>
                <c:pt idx="96">
                  <c:v>35.159138965740624</c:v>
                </c:pt>
                <c:pt idx="97">
                  <c:v>35.533352830689637</c:v>
                </c:pt>
                <c:pt idx="98">
                  <c:v>35.853458538533005</c:v>
                </c:pt>
                <c:pt idx="99">
                  <c:v>36.389888292979379</c:v>
                </c:pt>
                <c:pt idx="100">
                  <c:v>36.736660444228107</c:v>
                </c:pt>
                <c:pt idx="101">
                  <c:v>37.083566757068809</c:v>
                </c:pt>
                <c:pt idx="102">
                  <c:v>37.51132479941873</c:v>
                </c:pt>
                <c:pt idx="103">
                  <c:v>37.830918605635986</c:v>
                </c:pt>
                <c:pt idx="104">
                  <c:v>38.177347531450948</c:v>
                </c:pt>
                <c:pt idx="105">
                  <c:v>38.415624830096135</c:v>
                </c:pt>
                <c:pt idx="106">
                  <c:v>38.897194009147483</c:v>
                </c:pt>
                <c:pt idx="107">
                  <c:v>39.135311482925204</c:v>
                </c:pt>
                <c:pt idx="108">
                  <c:v>39.481255840450785</c:v>
                </c:pt>
                <c:pt idx="109">
                  <c:v>39.800371201936798</c:v>
                </c:pt>
                <c:pt idx="110">
                  <c:v>40.146460186771947</c:v>
                </c:pt>
                <c:pt idx="111">
                  <c:v>40.519262933416201</c:v>
                </c:pt>
                <c:pt idx="112">
                  <c:v>40.919057924593289</c:v>
                </c:pt>
                <c:pt idx="113">
                  <c:v>41.075736920654549</c:v>
                </c:pt>
                <c:pt idx="114">
                  <c:v>41.529140943280083</c:v>
                </c:pt>
                <c:pt idx="115">
                  <c:v>42.009763921261424</c:v>
                </c:pt>
                <c:pt idx="116">
                  <c:v>42.139151759649565</c:v>
                </c:pt>
                <c:pt idx="117">
                  <c:v>42.64642701334941</c:v>
                </c:pt>
                <c:pt idx="118">
                  <c:v>42.991684140645589</c:v>
                </c:pt>
                <c:pt idx="119">
                  <c:v>43.228822819323284</c:v>
                </c:pt>
                <c:pt idx="120">
                  <c:v>43.57390954469696</c:v>
                </c:pt>
                <c:pt idx="121">
                  <c:v>43.837972719086906</c:v>
                </c:pt>
                <c:pt idx="122">
                  <c:v>44.182703860573156</c:v>
                </c:pt>
                <c:pt idx="123">
                  <c:v>44.554494049044592</c:v>
                </c:pt>
                <c:pt idx="124">
                  <c:v>44.845239476753704</c:v>
                </c:pt>
                <c:pt idx="125">
                  <c:v>45.189645735646195</c:v>
                </c:pt>
                <c:pt idx="126">
                  <c:v>45.507279251730949</c:v>
                </c:pt>
                <c:pt idx="127">
                  <c:v>45.797778234059251</c:v>
                </c:pt>
                <c:pt idx="128">
                  <c:v>46.088246431590676</c:v>
                </c:pt>
                <c:pt idx="129">
                  <c:v>46.405441723587387</c:v>
                </c:pt>
                <c:pt idx="130">
                  <c:v>46.561024741913343</c:v>
                </c:pt>
                <c:pt idx="131">
                  <c:v>46.905155858204864</c:v>
                </c:pt>
                <c:pt idx="132">
                  <c:v>47.222061923416902</c:v>
                </c:pt>
                <c:pt idx="133">
                  <c:v>47.458274024244929</c:v>
                </c:pt>
                <c:pt idx="134">
                  <c:v>47.667442442651804</c:v>
                </c:pt>
                <c:pt idx="135">
                  <c:v>48.064994541488204</c:v>
                </c:pt>
                <c:pt idx="136">
                  <c:v>48.381768226507006</c:v>
                </c:pt>
                <c:pt idx="137">
                  <c:v>48.509916072206124</c:v>
                </c:pt>
                <c:pt idx="138">
                  <c:v>48.93421018472219</c:v>
                </c:pt>
                <c:pt idx="139">
                  <c:v>49.035334082557995</c:v>
                </c:pt>
                <c:pt idx="140">
                  <c:v>49.324896578006133</c:v>
                </c:pt>
                <c:pt idx="141">
                  <c:v>49.560467069112804</c:v>
                </c:pt>
                <c:pt idx="142">
                  <c:v>49.822926678466331</c:v>
                </c:pt>
                <c:pt idx="143">
                  <c:v>50.165959117090097</c:v>
                </c:pt>
                <c:pt idx="144">
                  <c:v>50.213156616159608</c:v>
                </c:pt>
                <c:pt idx="145">
                  <c:v>50.529151050570704</c:v>
                </c:pt>
                <c:pt idx="146">
                  <c:v>50.818171388448548</c:v>
                </c:pt>
                <c:pt idx="147">
                  <c:v>51.053449785831958</c:v>
                </c:pt>
                <c:pt idx="148">
                  <c:v>51.342426256766089</c:v>
                </c:pt>
                <c:pt idx="149">
                  <c:v>51.496725053612579</c:v>
                </c:pt>
                <c:pt idx="150">
                  <c:v>51.812382441816737</c:v>
                </c:pt>
                <c:pt idx="151">
                  <c:v>51.805567032944055</c:v>
                </c:pt>
                <c:pt idx="152">
                  <c:v>52.201642046053962</c:v>
                </c:pt>
                <c:pt idx="153">
                  <c:v>52.355951503458471</c:v>
                </c:pt>
                <c:pt idx="154">
                  <c:v>52.563774019454854</c:v>
                </c:pt>
                <c:pt idx="155">
                  <c:v>52.771757418024151</c:v>
                </c:pt>
                <c:pt idx="156">
                  <c:v>52.952612796076096</c:v>
                </c:pt>
                <c:pt idx="157">
                  <c:v>53.267991952065813</c:v>
                </c:pt>
                <c:pt idx="158">
                  <c:v>53.421773141243307</c:v>
                </c:pt>
                <c:pt idx="159">
                  <c:v>53.602685190042394</c:v>
                </c:pt>
                <c:pt idx="160">
                  <c:v>53.756487032311441</c:v>
                </c:pt>
                <c:pt idx="161">
                  <c:v>53.937191715164431</c:v>
                </c:pt>
                <c:pt idx="162">
                  <c:v>54.144733549523096</c:v>
                </c:pt>
                <c:pt idx="163">
                  <c:v>54.325335106090165</c:v>
                </c:pt>
                <c:pt idx="164">
                  <c:v>54.532540784941261</c:v>
                </c:pt>
                <c:pt idx="165">
                  <c:v>54.739972172578575</c:v>
                </c:pt>
                <c:pt idx="166">
                  <c:v>54.813036545366458</c:v>
                </c:pt>
                <c:pt idx="167">
                  <c:v>55.020372349828051</c:v>
                </c:pt>
                <c:pt idx="168">
                  <c:v>55.200670567592283</c:v>
                </c:pt>
                <c:pt idx="169">
                  <c:v>55.488141979272939</c:v>
                </c:pt>
                <c:pt idx="170">
                  <c:v>55.668498732686146</c:v>
                </c:pt>
                <c:pt idx="171">
                  <c:v>55.902229901767953</c:v>
                </c:pt>
                <c:pt idx="172">
                  <c:v>55.975183521656561</c:v>
                </c:pt>
                <c:pt idx="173">
                  <c:v>56.128374065817127</c:v>
                </c:pt>
                <c:pt idx="174">
                  <c:v>56.308601695656591</c:v>
                </c:pt>
                <c:pt idx="175">
                  <c:v>56.408192254534072</c:v>
                </c:pt>
                <c:pt idx="176">
                  <c:v>56.668439645006345</c:v>
                </c:pt>
                <c:pt idx="177">
                  <c:v>56.660841868078137</c:v>
                </c:pt>
                <c:pt idx="178">
                  <c:v>57.081683351508673</c:v>
                </c:pt>
                <c:pt idx="179">
                  <c:v>57.073968781626149</c:v>
                </c:pt>
                <c:pt idx="180">
                  <c:v>57.120024877292678</c:v>
                </c:pt>
                <c:pt idx="181">
                  <c:v>57.326466920609334</c:v>
                </c:pt>
                <c:pt idx="182">
                  <c:v>57.37247374946719</c:v>
                </c:pt>
                <c:pt idx="183">
                  <c:v>57.712542859135112</c:v>
                </c:pt>
                <c:pt idx="184">
                  <c:v>57.865432319075637</c:v>
                </c:pt>
                <c:pt idx="185">
                  <c:v>57.937851909025653</c:v>
                </c:pt>
                <c:pt idx="186">
                  <c:v>57.957121372541167</c:v>
                </c:pt>
                <c:pt idx="187">
                  <c:v>58.029565679398615</c:v>
                </c:pt>
                <c:pt idx="188">
                  <c:v>58.209001616673618</c:v>
                </c:pt>
                <c:pt idx="189">
                  <c:v>58.388266094320727</c:v>
                </c:pt>
                <c:pt idx="190">
                  <c:v>58.460677918485715</c:v>
                </c:pt>
                <c:pt idx="191">
                  <c:v>58.613128569816752</c:v>
                </c:pt>
                <c:pt idx="192">
                  <c:v>58.712332899181717</c:v>
                </c:pt>
                <c:pt idx="193">
                  <c:v>58.811447908100888</c:v>
                </c:pt>
                <c:pt idx="194">
                  <c:v>58.910350513055619</c:v>
                </c:pt>
                <c:pt idx="195">
                  <c:v>59.009285656371617</c:v>
                </c:pt>
                <c:pt idx="196">
                  <c:v>59.215030198581758</c:v>
                </c:pt>
                <c:pt idx="197">
                  <c:v>59.180487189346707</c:v>
                </c:pt>
                <c:pt idx="198">
                  <c:v>59.412975860647521</c:v>
                </c:pt>
                <c:pt idx="199">
                  <c:v>59.404924773410869</c:v>
                </c:pt>
                <c:pt idx="200">
                  <c:v>59.637255067230683</c:v>
                </c:pt>
                <c:pt idx="201">
                  <c:v>59.602790523042927</c:v>
                </c:pt>
                <c:pt idx="202">
                  <c:v>59.674837271805302</c:v>
                </c:pt>
                <c:pt idx="203">
                  <c:v>59.720177857537465</c:v>
                </c:pt>
                <c:pt idx="204">
                  <c:v>59.872165734879218</c:v>
                </c:pt>
                <c:pt idx="205">
                  <c:v>59.917588209284361</c:v>
                </c:pt>
                <c:pt idx="206">
                  <c:v>60.096178065664901</c:v>
                </c:pt>
                <c:pt idx="207">
                  <c:v>60.275094697375266</c:v>
                </c:pt>
                <c:pt idx="208">
                  <c:v>60.24031306421324</c:v>
                </c:pt>
                <c:pt idx="209">
                  <c:v>60.33879169626988</c:v>
                </c:pt>
                <c:pt idx="210">
                  <c:v>60.384048333586804</c:v>
                </c:pt>
                <c:pt idx="211">
                  <c:v>60.45594678090481</c:v>
                </c:pt>
                <c:pt idx="212">
                  <c:v>60.447929484575297</c:v>
                </c:pt>
                <c:pt idx="213">
                  <c:v>60.599679545186405</c:v>
                </c:pt>
                <c:pt idx="214">
                  <c:v>60.618159793394966</c:v>
                </c:pt>
                <c:pt idx="215">
                  <c:v>60.663528129979284</c:v>
                </c:pt>
                <c:pt idx="216">
                  <c:v>60.868394860130024</c:v>
                </c:pt>
                <c:pt idx="217">
                  <c:v>60.940030551135067</c:v>
                </c:pt>
                <c:pt idx="218">
                  <c:v>60.931815185534106</c:v>
                </c:pt>
                <c:pt idx="219">
                  <c:v>60.95048211876292</c:v>
                </c:pt>
                <c:pt idx="220">
                  <c:v>61.048695211071106</c:v>
                </c:pt>
                <c:pt idx="221">
                  <c:v>61.120322941450581</c:v>
                </c:pt>
                <c:pt idx="222">
                  <c:v>61.245482880458212</c:v>
                </c:pt>
                <c:pt idx="223">
                  <c:v>61.370094816680989</c:v>
                </c:pt>
                <c:pt idx="224">
                  <c:v>61.175675367667452</c:v>
                </c:pt>
                <c:pt idx="225">
                  <c:v>61.300515128087397</c:v>
                </c:pt>
                <c:pt idx="226">
                  <c:v>61.292178182023008</c:v>
                </c:pt>
                <c:pt idx="227">
                  <c:v>61.470226437520353</c:v>
                </c:pt>
                <c:pt idx="228">
                  <c:v>61.38220658218961</c:v>
                </c:pt>
                <c:pt idx="229">
                  <c:v>61.560126576978291</c:v>
                </c:pt>
                <c:pt idx="230">
                  <c:v>61.57859591411966</c:v>
                </c:pt>
                <c:pt idx="231">
                  <c:v>61.623384989938245</c:v>
                </c:pt>
                <c:pt idx="232">
                  <c:v>61.562093036269118</c:v>
                </c:pt>
                <c:pt idx="233">
                  <c:v>61.686536045790263</c:v>
                </c:pt>
                <c:pt idx="234">
                  <c:v>61.784627529800673</c:v>
                </c:pt>
                <c:pt idx="235">
                  <c:v>61.776149881070808</c:v>
                </c:pt>
                <c:pt idx="236">
                  <c:v>61.82112956655368</c:v>
                </c:pt>
                <c:pt idx="237">
                  <c:v>61.83940225397572</c:v>
                </c:pt>
                <c:pt idx="238">
                  <c:v>61.910657560682807</c:v>
                </c:pt>
                <c:pt idx="239">
                  <c:v>61.849305234297276</c:v>
                </c:pt>
                <c:pt idx="240">
                  <c:v>62.053493335034318</c:v>
                </c:pt>
                <c:pt idx="241">
                  <c:v>62.071781220014259</c:v>
                </c:pt>
                <c:pt idx="242">
                  <c:v>62.169437959231004</c:v>
                </c:pt>
                <c:pt idx="243">
                  <c:v>62.108140383022089</c:v>
                </c:pt>
                <c:pt idx="244">
                  <c:v>62.0996080397843</c:v>
                </c:pt>
                <c:pt idx="245">
                  <c:v>62.11780582495652</c:v>
                </c:pt>
                <c:pt idx="246">
                  <c:v>62.348376653516539</c:v>
                </c:pt>
                <c:pt idx="247">
                  <c:v>62.233958733633074</c:v>
                </c:pt>
                <c:pt idx="248">
                  <c:v>62.252124537131181</c:v>
                </c:pt>
                <c:pt idx="249">
                  <c:v>62.376169070023593</c:v>
                </c:pt>
                <c:pt idx="250">
                  <c:v>62.26165634632639</c:v>
                </c:pt>
                <c:pt idx="251">
                  <c:v>62.332961754872827</c:v>
                </c:pt>
                <c:pt idx="252">
                  <c:v>62.457069137739211</c:v>
                </c:pt>
                <c:pt idx="253">
                  <c:v>62.501687644629214</c:v>
                </c:pt>
                <c:pt idx="254">
                  <c:v>62.811318560924065</c:v>
                </c:pt>
                <c:pt idx="255">
                  <c:v>62.537752320159257</c:v>
                </c:pt>
                <c:pt idx="256">
                  <c:v>62.661821542124699</c:v>
                </c:pt>
                <c:pt idx="257">
                  <c:v>62.627035204956655</c:v>
                </c:pt>
                <c:pt idx="258">
                  <c:v>62.618546951337464</c:v>
                </c:pt>
                <c:pt idx="259">
                  <c:v>62.663160002693871</c:v>
                </c:pt>
                <c:pt idx="260">
                  <c:v>62.681079945332669</c:v>
                </c:pt>
                <c:pt idx="261">
                  <c:v>62.699190386298312</c:v>
                </c:pt>
                <c:pt idx="262">
                  <c:v>62.796716248377038</c:v>
                </c:pt>
                <c:pt idx="263">
                  <c:v>62.867478775659947</c:v>
                </c:pt>
                <c:pt idx="264">
                  <c:v>62.965017385873352</c:v>
                </c:pt>
                <c:pt idx="265">
                  <c:v>62.956342836914928</c:v>
                </c:pt>
                <c:pt idx="266">
                  <c:v>63.000985364853477</c:v>
                </c:pt>
                <c:pt idx="267">
                  <c:v>62.99230352329397</c:v>
                </c:pt>
                <c:pt idx="268">
                  <c:v>62.984085596932346</c:v>
                </c:pt>
                <c:pt idx="269">
                  <c:v>63.054751177156163</c:v>
                </c:pt>
                <c:pt idx="270">
                  <c:v>63.046323825106128</c:v>
                </c:pt>
                <c:pt idx="271">
                  <c:v>63.407885222060088</c:v>
                </c:pt>
                <c:pt idx="272">
                  <c:v>63.108585406303916</c:v>
                </c:pt>
                <c:pt idx="273">
                  <c:v>63.020776340544955</c:v>
                </c:pt>
                <c:pt idx="274">
                  <c:v>63.065145284606444</c:v>
                </c:pt>
                <c:pt idx="275">
                  <c:v>63.24150558130242</c:v>
                </c:pt>
                <c:pt idx="276">
                  <c:v>63.074501375517343</c:v>
                </c:pt>
                <c:pt idx="277">
                  <c:v>63.330136362826579</c:v>
                </c:pt>
                <c:pt idx="278">
                  <c:v>63.295246008673246</c:v>
                </c:pt>
                <c:pt idx="279">
                  <c:v>63.497950510444639</c:v>
                </c:pt>
                <c:pt idx="280">
                  <c:v>63.41008903259484</c:v>
                </c:pt>
                <c:pt idx="281">
                  <c:v>63.322382592103452</c:v>
                </c:pt>
                <c:pt idx="282">
                  <c:v>63.393114139749059</c:v>
                </c:pt>
                <c:pt idx="283">
                  <c:v>63.463757563826221</c:v>
                </c:pt>
                <c:pt idx="284">
                  <c:v>63.375871925756144</c:v>
                </c:pt>
                <c:pt idx="285">
                  <c:v>63.499210941247725</c:v>
                </c:pt>
                <c:pt idx="286">
                  <c:v>63.622581159051435</c:v>
                </c:pt>
                <c:pt idx="287">
                  <c:v>63.587807597852418</c:v>
                </c:pt>
                <c:pt idx="288">
                  <c:v>63.71112835400703</c:v>
                </c:pt>
                <c:pt idx="289">
                  <c:v>63.649566991613995</c:v>
                </c:pt>
                <c:pt idx="290">
                  <c:v>63.904846951722902</c:v>
                </c:pt>
                <c:pt idx="291">
                  <c:v>63.737788246270384</c:v>
                </c:pt>
                <c:pt idx="292">
                  <c:v>63.808412854323421</c:v>
                </c:pt>
                <c:pt idx="293">
                  <c:v>63.773225340594081</c:v>
                </c:pt>
                <c:pt idx="294">
                  <c:v>63.843754059293474</c:v>
                </c:pt>
                <c:pt idx="295">
                  <c:v>63.861481332525727</c:v>
                </c:pt>
                <c:pt idx="296">
                  <c:v>63.905756780988099</c:v>
                </c:pt>
                <c:pt idx="297">
                  <c:v>63.870632729588579</c:v>
                </c:pt>
                <c:pt idx="298">
                  <c:v>64.019867844871499</c:v>
                </c:pt>
                <c:pt idx="299">
                  <c:v>63.985138623800253</c:v>
                </c:pt>
                <c:pt idx="300">
                  <c:v>63.976281759815379</c:v>
                </c:pt>
                <c:pt idx="301">
                  <c:v>63.967830553722933</c:v>
                </c:pt>
                <c:pt idx="302">
                  <c:v>64.064434736798489</c:v>
                </c:pt>
                <c:pt idx="303">
                  <c:v>64.05569872958381</c:v>
                </c:pt>
                <c:pt idx="304">
                  <c:v>64.17851624059665</c:v>
                </c:pt>
                <c:pt idx="305">
                  <c:v>64.17003372085469</c:v>
                </c:pt>
                <c:pt idx="306">
                  <c:v>64.13489475024079</c:v>
                </c:pt>
                <c:pt idx="307">
                  <c:v>64.178839387391861</c:v>
                </c:pt>
                <c:pt idx="308">
                  <c:v>64.24914776933565</c:v>
                </c:pt>
                <c:pt idx="309">
                  <c:v>64.555920375696701</c:v>
                </c:pt>
                <c:pt idx="310">
                  <c:v>64.231543152038171</c:v>
                </c:pt>
                <c:pt idx="311">
                  <c:v>64.406869597279638</c:v>
                </c:pt>
                <c:pt idx="312">
                  <c:v>64.477304375030315</c:v>
                </c:pt>
                <c:pt idx="313">
                  <c:v>64.494724078637773</c:v>
                </c:pt>
                <c:pt idx="314">
                  <c:v>64.459695916591841</c:v>
                </c:pt>
                <c:pt idx="315">
                  <c:v>64.529815108423463</c:v>
                </c:pt>
                <c:pt idx="316">
                  <c:v>64.468437174431187</c:v>
                </c:pt>
                <c:pt idx="317">
                  <c:v>64.61743349878094</c:v>
                </c:pt>
                <c:pt idx="318">
                  <c:v>64.503506771763398</c:v>
                </c:pt>
                <c:pt idx="319">
                  <c:v>64.626182466736566</c:v>
                </c:pt>
                <c:pt idx="320">
                  <c:v>64.538821422758645</c:v>
                </c:pt>
                <c:pt idx="321">
                  <c:v>64.634848683154303</c:v>
                </c:pt>
                <c:pt idx="322">
                  <c:v>64.599820548942773</c:v>
                </c:pt>
                <c:pt idx="323">
                  <c:v>64.722338701465674</c:v>
                </c:pt>
                <c:pt idx="324">
                  <c:v>64.660913365566444</c:v>
                </c:pt>
                <c:pt idx="325">
                  <c:v>64.730817592672963</c:v>
                </c:pt>
                <c:pt idx="326">
                  <c:v>64.695854590852605</c:v>
                </c:pt>
                <c:pt idx="327">
                  <c:v>64.896941220728991</c:v>
                </c:pt>
                <c:pt idx="328">
                  <c:v>64.809552036217951</c:v>
                </c:pt>
                <c:pt idx="329">
                  <c:v>64.905623553238343</c:v>
                </c:pt>
                <c:pt idx="330">
                  <c:v>64.975434841432957</c:v>
                </c:pt>
                <c:pt idx="331">
                  <c:v>64.992906706621966</c:v>
                </c:pt>
                <c:pt idx="332">
                  <c:v>65.010026495052273</c:v>
                </c:pt>
                <c:pt idx="333">
                  <c:v>65.001539326972988</c:v>
                </c:pt>
                <c:pt idx="334">
                  <c:v>65.123724552773467</c:v>
                </c:pt>
                <c:pt idx="335">
                  <c:v>65.088591733552107</c:v>
                </c:pt>
                <c:pt idx="336">
                  <c:v>65.236936789659353</c:v>
                </c:pt>
                <c:pt idx="337">
                  <c:v>65.123381178099407</c:v>
                </c:pt>
                <c:pt idx="338">
                  <c:v>65.166864460813315</c:v>
                </c:pt>
                <c:pt idx="339">
                  <c:v>65.210264101289852</c:v>
                </c:pt>
                <c:pt idx="340">
                  <c:v>65.306179578915135</c:v>
                </c:pt>
                <c:pt idx="341">
                  <c:v>65.271174630721475</c:v>
                </c:pt>
                <c:pt idx="342">
                  <c:v>65.288276688667565</c:v>
                </c:pt>
                <c:pt idx="343">
                  <c:v>65.174723610033993</c:v>
                </c:pt>
                <c:pt idx="344">
                  <c:v>65.323083947202178</c:v>
                </c:pt>
                <c:pt idx="345">
                  <c:v>65.287947314674113</c:v>
                </c:pt>
                <c:pt idx="346">
                  <c:v>65.436247529635125</c:v>
                </c:pt>
                <c:pt idx="347">
                  <c:v>65.322448367467416</c:v>
                </c:pt>
                <c:pt idx="348">
                  <c:v>65.523033338760342</c:v>
                </c:pt>
                <c:pt idx="349">
                  <c:v>65.409387376883558</c:v>
                </c:pt>
                <c:pt idx="350">
                  <c:v>65.400549969112944</c:v>
                </c:pt>
                <c:pt idx="351">
                  <c:v>65.365416760210564</c:v>
                </c:pt>
                <c:pt idx="352">
                  <c:v>65.487208964915908</c:v>
                </c:pt>
                <c:pt idx="353">
                  <c:v>65.582955432336462</c:v>
                </c:pt>
                <c:pt idx="354">
                  <c:v>65.678463860351542</c:v>
                </c:pt>
                <c:pt idx="355">
                  <c:v>65.931147932827344</c:v>
                </c:pt>
                <c:pt idx="356">
                  <c:v>65.582148086795883</c:v>
                </c:pt>
                <c:pt idx="357">
                  <c:v>65.808355713174819</c:v>
                </c:pt>
                <c:pt idx="358">
                  <c:v>65.799594849880975</c:v>
                </c:pt>
                <c:pt idx="359">
                  <c:v>65.764425539819968</c:v>
                </c:pt>
                <c:pt idx="360">
                  <c:v>65.833621159912241</c:v>
                </c:pt>
                <c:pt idx="361">
                  <c:v>65.850974311576465</c:v>
                </c:pt>
                <c:pt idx="362">
                  <c:v>65.868039711676715</c:v>
                </c:pt>
                <c:pt idx="363">
                  <c:v>65.885168156591533</c:v>
                </c:pt>
                <c:pt idx="364">
                  <c:v>65.7976380189059</c:v>
                </c:pt>
                <c:pt idx="365">
                  <c:v>65.841013387824717</c:v>
                </c:pt>
                <c:pt idx="366">
                  <c:v>65.884374728228522</c:v>
                </c:pt>
                <c:pt idx="367">
                  <c:v>66.031909387084625</c:v>
                </c:pt>
                <c:pt idx="368">
                  <c:v>65.970562766741864</c:v>
                </c:pt>
                <c:pt idx="369">
                  <c:v>66.013740790082466</c:v>
                </c:pt>
                <c:pt idx="370">
                  <c:v>65.952830723766397</c:v>
                </c:pt>
                <c:pt idx="371">
                  <c:v>66.047742605881126</c:v>
                </c:pt>
                <c:pt idx="372">
                  <c:v>66.22150512220793</c:v>
                </c:pt>
                <c:pt idx="373">
                  <c:v>66.160232235072044</c:v>
                </c:pt>
                <c:pt idx="374">
                  <c:v>66.203483908116482</c:v>
                </c:pt>
                <c:pt idx="375">
                  <c:v>66.272509655139061</c:v>
                </c:pt>
                <c:pt idx="376">
                  <c:v>66.21145952634771</c:v>
                </c:pt>
                <c:pt idx="377">
                  <c:v>66.150070208104125</c:v>
                </c:pt>
                <c:pt idx="378">
                  <c:v>66.297602027855987</c:v>
                </c:pt>
                <c:pt idx="379">
                  <c:v>66.340439303020389</c:v>
                </c:pt>
                <c:pt idx="380">
                  <c:v>66.383474758793739</c:v>
                </c:pt>
                <c:pt idx="381">
                  <c:v>66.478524142623087</c:v>
                </c:pt>
                <c:pt idx="382">
                  <c:v>66.495548960233577</c:v>
                </c:pt>
                <c:pt idx="383">
                  <c:v>66.434368176978978</c:v>
                </c:pt>
                <c:pt idx="384">
                  <c:v>66.503182967423641</c:v>
                </c:pt>
                <c:pt idx="385">
                  <c:v>66.494296849531509</c:v>
                </c:pt>
                <c:pt idx="386">
                  <c:v>66.484984197980509</c:v>
                </c:pt>
                <c:pt idx="387">
                  <c:v>66.840493292743474</c:v>
                </c:pt>
                <c:pt idx="388">
                  <c:v>66.571026161797818</c:v>
                </c:pt>
                <c:pt idx="389">
                  <c:v>66.587862373817529</c:v>
                </c:pt>
                <c:pt idx="390">
                  <c:v>66.604548892675098</c:v>
                </c:pt>
                <c:pt idx="391">
                  <c:v>66.543542853502345</c:v>
                </c:pt>
                <c:pt idx="392">
                  <c:v>66.638470545530879</c:v>
                </c:pt>
                <c:pt idx="393">
                  <c:v>66.603407173025687</c:v>
                </c:pt>
                <c:pt idx="394">
                  <c:v>66.750230803278555</c:v>
                </c:pt>
                <c:pt idx="395">
                  <c:v>66.637086527819577</c:v>
                </c:pt>
                <c:pt idx="396">
                  <c:v>66.758006960520561</c:v>
                </c:pt>
                <c:pt idx="397">
                  <c:v>66.774850242466528</c:v>
                </c:pt>
                <c:pt idx="398">
                  <c:v>66.869581730125333</c:v>
                </c:pt>
                <c:pt idx="399">
                  <c:v>66.83442925984923</c:v>
                </c:pt>
                <c:pt idx="400">
                  <c:v>66.773230551269933</c:v>
                </c:pt>
                <c:pt idx="401">
                  <c:v>66.841937260913426</c:v>
                </c:pt>
                <c:pt idx="402">
                  <c:v>66.832985036427658</c:v>
                </c:pt>
                <c:pt idx="403">
                  <c:v>66.979357833629706</c:v>
                </c:pt>
                <c:pt idx="404">
                  <c:v>66.9183061182801</c:v>
                </c:pt>
                <c:pt idx="405">
                  <c:v>67.142728449117612</c:v>
                </c:pt>
                <c:pt idx="406">
                  <c:v>66.977681026336256</c:v>
                </c:pt>
                <c:pt idx="407">
                  <c:v>67.072459971570652</c:v>
                </c:pt>
                <c:pt idx="408">
                  <c:v>67.037300431368294</c:v>
                </c:pt>
                <c:pt idx="409">
                  <c:v>67.131752545604115</c:v>
                </c:pt>
                <c:pt idx="410">
                  <c:v>67.096661477915518</c:v>
                </c:pt>
                <c:pt idx="411">
                  <c:v>67.24303126900719</c:v>
                </c:pt>
                <c:pt idx="412">
                  <c:v>67.182134841525169</c:v>
                </c:pt>
                <c:pt idx="413">
                  <c:v>67.120820119353425</c:v>
                </c:pt>
                <c:pt idx="414">
                  <c:v>67.111959776074173</c:v>
                </c:pt>
                <c:pt idx="415">
                  <c:v>67.206308624852284</c:v>
                </c:pt>
                <c:pt idx="416">
                  <c:v>67.196929560529838</c:v>
                </c:pt>
                <c:pt idx="417">
                  <c:v>67.187478349558717</c:v>
                </c:pt>
                <c:pt idx="418">
                  <c:v>67.30819266885959</c:v>
                </c:pt>
                <c:pt idx="419">
                  <c:v>67.324564937847185</c:v>
                </c:pt>
                <c:pt idx="420">
                  <c:v>67.289615213014145</c:v>
                </c:pt>
                <c:pt idx="421">
                  <c:v>67.409824978958625</c:v>
                </c:pt>
                <c:pt idx="422">
                  <c:v>67.426240586037238</c:v>
                </c:pt>
                <c:pt idx="423">
                  <c:v>67.442938823158329</c:v>
                </c:pt>
                <c:pt idx="424">
                  <c:v>67.459629990353164</c:v>
                </c:pt>
                <c:pt idx="425">
                  <c:v>67.864631276261321</c:v>
                </c:pt>
                <c:pt idx="426">
                  <c:v>67.570440595570744</c:v>
                </c:pt>
                <c:pt idx="427">
                  <c:v>67.535038339791186</c:v>
                </c:pt>
                <c:pt idx="428">
                  <c:v>67.732943475035881</c:v>
                </c:pt>
                <c:pt idx="429">
                  <c:v>67.620178999353357</c:v>
                </c:pt>
                <c:pt idx="430">
                  <c:v>67.688202570417559</c:v>
                </c:pt>
                <c:pt idx="431">
                  <c:v>67.653229520394916</c:v>
                </c:pt>
                <c:pt idx="432">
                  <c:v>67.64384001818928</c:v>
                </c:pt>
                <c:pt idx="433">
                  <c:v>67.686251427719412</c:v>
                </c:pt>
                <c:pt idx="434">
                  <c:v>67.676781901742629</c:v>
                </c:pt>
                <c:pt idx="435">
                  <c:v>67.745174556356574</c:v>
                </c:pt>
                <c:pt idx="436">
                  <c:v>67.709913754770071</c:v>
                </c:pt>
                <c:pt idx="437">
                  <c:v>67.726505497648247</c:v>
                </c:pt>
                <c:pt idx="438">
                  <c:v>67.846256080235264</c:v>
                </c:pt>
                <c:pt idx="439">
                  <c:v>67.811207181594796</c:v>
                </c:pt>
                <c:pt idx="440">
                  <c:v>67.801785363702777</c:v>
                </c:pt>
                <c:pt idx="441">
                  <c:v>67.870016300713132</c:v>
                </c:pt>
                <c:pt idx="442">
                  <c:v>67.989670298087617</c:v>
                </c:pt>
                <c:pt idx="443">
                  <c:v>67.877052648628705</c:v>
                </c:pt>
                <c:pt idx="444">
                  <c:v>68.022492048564004</c:v>
                </c:pt>
                <c:pt idx="445">
                  <c:v>67.909895942896014</c:v>
                </c:pt>
                <c:pt idx="446">
                  <c:v>67.977905568948302</c:v>
                </c:pt>
                <c:pt idx="447">
                  <c:v>68.046113765290443</c:v>
                </c:pt>
                <c:pt idx="448">
                  <c:v>67.933260080499565</c:v>
                </c:pt>
                <c:pt idx="449">
                  <c:v>68.13048533378452</c:v>
                </c:pt>
                <c:pt idx="450">
                  <c:v>68.121079548481077</c:v>
                </c:pt>
                <c:pt idx="451">
                  <c:v>68.163199977662089</c:v>
                </c:pt>
                <c:pt idx="452">
                  <c:v>68.153639990030968</c:v>
                </c:pt>
                <c:pt idx="453">
                  <c:v>68.170166878861551</c:v>
                </c:pt>
                <c:pt idx="454">
                  <c:v>68.212475969302034</c:v>
                </c:pt>
                <c:pt idx="455">
                  <c:v>68.228690723673594</c:v>
                </c:pt>
                <c:pt idx="456">
                  <c:v>68.245192951265494</c:v>
                </c:pt>
                <c:pt idx="457">
                  <c:v>68.235688548841608</c:v>
                </c:pt>
                <c:pt idx="458">
                  <c:v>68.27773396443547</c:v>
                </c:pt>
                <c:pt idx="459">
                  <c:v>68.397005100254489</c:v>
                </c:pt>
                <c:pt idx="460">
                  <c:v>68.336087797006087</c:v>
                </c:pt>
                <c:pt idx="461">
                  <c:v>68.37794602656129</c:v>
                </c:pt>
                <c:pt idx="462">
                  <c:v>68.420233239198637</c:v>
                </c:pt>
                <c:pt idx="463">
                  <c:v>68.384791681309594</c:v>
                </c:pt>
                <c:pt idx="464">
                  <c:v>68.452814667852294</c:v>
                </c:pt>
                <c:pt idx="465">
                  <c:v>68.546492708670542</c:v>
                </c:pt>
                <c:pt idx="466">
                  <c:v>68.562606730510709</c:v>
                </c:pt>
                <c:pt idx="467">
                  <c:v>68.578787666140727</c:v>
                </c:pt>
                <c:pt idx="468">
                  <c:v>68.440600246870645</c:v>
                </c:pt>
                <c:pt idx="469">
                  <c:v>68.559879231977789</c:v>
                </c:pt>
                <c:pt idx="470">
                  <c:v>68.472969355063015</c:v>
                </c:pt>
                <c:pt idx="471">
                  <c:v>68.900947473590861</c:v>
                </c:pt>
                <c:pt idx="472">
                  <c:v>68.736982250539029</c:v>
                </c:pt>
                <c:pt idx="473">
                  <c:v>68.573134321459861</c:v>
                </c:pt>
                <c:pt idx="474">
                  <c:v>68.666507075070456</c:v>
                </c:pt>
                <c:pt idx="475">
                  <c:v>68.734137096186714</c:v>
                </c:pt>
                <c:pt idx="476">
                  <c:v>68.750249976818338</c:v>
                </c:pt>
                <c:pt idx="477">
                  <c:v>68.689234529633552</c:v>
                </c:pt>
                <c:pt idx="478">
                  <c:v>68.731493852247013</c:v>
                </c:pt>
                <c:pt idx="479">
                  <c:v>68.696043665707805</c:v>
                </c:pt>
                <c:pt idx="480">
                  <c:v>68.76346058700085</c:v>
                </c:pt>
                <c:pt idx="481">
                  <c:v>68.831004933971883</c:v>
                </c:pt>
                <c:pt idx="482">
                  <c:v>68.898751859379956</c:v>
                </c:pt>
                <c:pt idx="483">
                  <c:v>68.786453414306266</c:v>
                </c:pt>
                <c:pt idx="484">
                  <c:v>68.956463386370331</c:v>
                </c:pt>
                <c:pt idx="485">
                  <c:v>68.869786984026859</c:v>
                </c:pt>
                <c:pt idx="486">
                  <c:v>68.885981196644252</c:v>
                </c:pt>
                <c:pt idx="487">
                  <c:v>68.927765052802442</c:v>
                </c:pt>
                <c:pt idx="488">
                  <c:v>68.969459866858415</c:v>
                </c:pt>
                <c:pt idx="489">
                  <c:v>68.985700535014644</c:v>
                </c:pt>
                <c:pt idx="490">
                  <c:v>69.052881309638337</c:v>
                </c:pt>
                <c:pt idx="491">
                  <c:v>69.094757965536701</c:v>
                </c:pt>
                <c:pt idx="492">
                  <c:v>69.033781235939955</c:v>
                </c:pt>
                <c:pt idx="493">
                  <c:v>68.972818868870547</c:v>
                </c:pt>
                <c:pt idx="494">
                  <c:v>69.091395648865159</c:v>
                </c:pt>
                <c:pt idx="495">
                  <c:v>69.133308266750419</c:v>
                </c:pt>
                <c:pt idx="496">
                  <c:v>69.072424253390807</c:v>
                </c:pt>
                <c:pt idx="497">
                  <c:v>69.344744507011626</c:v>
                </c:pt>
                <c:pt idx="498">
                  <c:v>69.001963440449515</c:v>
                </c:pt>
                <c:pt idx="499">
                  <c:v>69.351098412206852</c:v>
                </c:pt>
                <c:pt idx="500">
                  <c:v>69.239032383998961</c:v>
                </c:pt>
                <c:pt idx="501">
                  <c:v>69.229180079969638</c:v>
                </c:pt>
                <c:pt idx="502">
                  <c:v>69.296482379388067</c:v>
                </c:pt>
                <c:pt idx="503">
                  <c:v>69.286920304180285</c:v>
                </c:pt>
                <c:pt idx="504">
                  <c:v>69.481942997105193</c:v>
                </c:pt>
                <c:pt idx="505">
                  <c:v>69.293102193060463</c:v>
                </c:pt>
                <c:pt idx="506">
                  <c:v>69.41147948423145</c:v>
                </c:pt>
                <c:pt idx="507">
                  <c:v>69.324945120602479</c:v>
                </c:pt>
                <c:pt idx="508">
                  <c:v>69.340968959131828</c:v>
                </c:pt>
                <c:pt idx="509">
                  <c:v>69.433689164119471</c:v>
                </c:pt>
                <c:pt idx="510">
                  <c:v>69.398509388340926</c:v>
                </c:pt>
                <c:pt idx="511">
                  <c:v>69.491190513893912</c:v>
                </c:pt>
                <c:pt idx="512">
                  <c:v>69.558260841796141</c:v>
                </c:pt>
                <c:pt idx="513">
                  <c:v>69.445956384501756</c:v>
                </c:pt>
                <c:pt idx="514">
                  <c:v>69.564385809420003</c:v>
                </c:pt>
                <c:pt idx="515">
                  <c:v>69.529047739663497</c:v>
                </c:pt>
                <c:pt idx="516">
                  <c:v>69.544852772326806</c:v>
                </c:pt>
                <c:pt idx="517">
                  <c:v>69.586214993672684</c:v>
                </c:pt>
                <c:pt idx="518">
                  <c:v>69.62763867327476</c:v>
                </c:pt>
                <c:pt idx="519">
                  <c:v>69.592603747480553</c:v>
                </c:pt>
                <c:pt idx="520">
                  <c:v>69.684737788782456</c:v>
                </c:pt>
                <c:pt idx="521">
                  <c:v>69.598447671620193</c:v>
                </c:pt>
                <c:pt idx="522">
                  <c:v>69.690928723828051</c:v>
                </c:pt>
                <c:pt idx="523">
                  <c:v>69.681589072952534</c:v>
                </c:pt>
                <c:pt idx="524">
                  <c:v>69.82457431779136</c:v>
                </c:pt>
                <c:pt idx="525">
                  <c:v>69.738606355456</c:v>
                </c:pt>
                <c:pt idx="526">
                  <c:v>69.728496277463364</c:v>
                </c:pt>
                <c:pt idx="527">
                  <c:v>69.718994324462756</c:v>
                </c:pt>
                <c:pt idx="528">
                  <c:v>69.887788157880152</c:v>
                </c:pt>
                <c:pt idx="529">
                  <c:v>69.801696917185666</c:v>
                </c:pt>
                <c:pt idx="530">
                  <c:v>69.893796276880948</c:v>
                </c:pt>
                <c:pt idx="531">
                  <c:v>69.833085087032714</c:v>
                </c:pt>
                <c:pt idx="532">
                  <c:v>69.84869218959625</c:v>
                </c:pt>
                <c:pt idx="533">
                  <c:v>69.915764271062926</c:v>
                </c:pt>
                <c:pt idx="534">
                  <c:v>69.931273508033655</c:v>
                </c:pt>
                <c:pt idx="535">
                  <c:v>69.870732747942156</c:v>
                </c:pt>
                <c:pt idx="536">
                  <c:v>69.937231747869987</c:v>
                </c:pt>
                <c:pt idx="537">
                  <c:v>69.901965936099543</c:v>
                </c:pt>
                <c:pt idx="538">
                  <c:v>70.070699730812862</c:v>
                </c:pt>
                <c:pt idx="539">
                  <c:v>69.984371285743464</c:v>
                </c:pt>
                <c:pt idx="540">
                  <c:v>69.974511410769537</c:v>
                </c:pt>
                <c:pt idx="541">
                  <c:v>70.24484106264515</c:v>
                </c:pt>
                <c:pt idx="542">
                  <c:v>70.082397181944486</c:v>
                </c:pt>
                <c:pt idx="543">
                  <c:v>70.148704347496391</c:v>
                </c:pt>
                <c:pt idx="544">
                  <c:v>70.138969059096326</c:v>
                </c:pt>
                <c:pt idx="545">
                  <c:v>70.12938708232457</c:v>
                </c:pt>
                <c:pt idx="546">
                  <c:v>70.170420412929559</c:v>
                </c:pt>
                <c:pt idx="547">
                  <c:v>70.236819960706271</c:v>
                </c:pt>
                <c:pt idx="548">
                  <c:v>70.17638959166743</c:v>
                </c:pt>
                <c:pt idx="549">
                  <c:v>70.217160444303147</c:v>
                </c:pt>
                <c:pt idx="550">
                  <c:v>70.283747539965077</c:v>
                </c:pt>
                <c:pt idx="551">
                  <c:v>70.273830214882082</c:v>
                </c:pt>
                <c:pt idx="552">
                  <c:v>70.289275488504643</c:v>
                </c:pt>
                <c:pt idx="553">
                  <c:v>70.406688096593712</c:v>
                </c:pt>
                <c:pt idx="554">
                  <c:v>70.269895095015215</c:v>
                </c:pt>
                <c:pt idx="555">
                  <c:v>70.285249183290148</c:v>
                </c:pt>
                <c:pt idx="556">
                  <c:v>70.275324676943569</c:v>
                </c:pt>
                <c:pt idx="557">
                  <c:v>70.443505876203403</c:v>
                </c:pt>
                <c:pt idx="558">
                  <c:v>70.332268922098933</c:v>
                </c:pt>
                <c:pt idx="559">
                  <c:v>70.423606594664648</c:v>
                </c:pt>
                <c:pt idx="560">
                  <c:v>70.490198561338786</c:v>
                </c:pt>
                <c:pt idx="561">
                  <c:v>70.454599154821494</c:v>
                </c:pt>
                <c:pt idx="562">
                  <c:v>70.699144768019664</c:v>
                </c:pt>
                <c:pt idx="563">
                  <c:v>70.485794822268019</c:v>
                </c:pt>
                <c:pt idx="564">
                  <c:v>70.653452819153472</c:v>
                </c:pt>
                <c:pt idx="565">
                  <c:v>70.592909720976195</c:v>
                </c:pt>
                <c:pt idx="566">
                  <c:v>70.608626936248868</c:v>
                </c:pt>
                <c:pt idx="567">
                  <c:v>70.598641389161287</c:v>
                </c:pt>
                <c:pt idx="568">
                  <c:v>70.690185731814267</c:v>
                </c:pt>
                <c:pt idx="569">
                  <c:v>70.629582984613762</c:v>
                </c:pt>
                <c:pt idx="570">
                  <c:v>70.720936494927571</c:v>
                </c:pt>
                <c:pt idx="571">
                  <c:v>70.685712796536563</c:v>
                </c:pt>
                <c:pt idx="572">
                  <c:v>70.75196905305279</c:v>
                </c:pt>
                <c:pt idx="573">
                  <c:v>70.513673105389671</c:v>
                </c:pt>
                <c:pt idx="574">
                  <c:v>70.706734673151459</c:v>
                </c:pt>
                <c:pt idx="575">
                  <c:v>70.671521635318413</c:v>
                </c:pt>
                <c:pt idx="576">
                  <c:v>70.711989594501006</c:v>
                </c:pt>
                <c:pt idx="577">
                  <c:v>70.82896010952669</c:v>
                </c:pt>
                <c:pt idx="578">
                  <c:v>70.692038680233395</c:v>
                </c:pt>
                <c:pt idx="579">
                  <c:v>70.78370794347245</c:v>
                </c:pt>
                <c:pt idx="580">
                  <c:v>70.849776123250706</c:v>
                </c:pt>
                <c:pt idx="581">
                  <c:v>70.789220054263865</c:v>
                </c:pt>
                <c:pt idx="582">
                  <c:v>70.905694839423745</c:v>
                </c:pt>
                <c:pt idx="583">
                  <c:v>70.76923337284984</c:v>
                </c:pt>
                <c:pt idx="584">
                  <c:v>70.809851971562694</c:v>
                </c:pt>
                <c:pt idx="585">
                  <c:v>70.90102191430401</c:v>
                </c:pt>
                <c:pt idx="586">
                  <c:v>70.941682542893147</c:v>
                </c:pt>
                <c:pt idx="587">
                  <c:v>71.058272924130165</c:v>
                </c:pt>
                <c:pt idx="588">
                  <c:v>70.997728016719748</c:v>
                </c:pt>
                <c:pt idx="589">
                  <c:v>70.96219265705372</c:v>
                </c:pt>
                <c:pt idx="590">
                  <c:v>70.952358668030115</c:v>
                </c:pt>
                <c:pt idx="591">
                  <c:v>71.04341393322818</c:v>
                </c:pt>
                <c:pt idx="592">
                  <c:v>71.008112799660978</c:v>
                </c:pt>
                <c:pt idx="593">
                  <c:v>71.200457911120395</c:v>
                </c:pt>
                <c:pt idx="594">
                  <c:v>71.013791721743019</c:v>
                </c:pt>
                <c:pt idx="595">
                  <c:v>71.079254921811412</c:v>
                </c:pt>
                <c:pt idx="596">
                  <c:v>71.170448440251619</c:v>
                </c:pt>
                <c:pt idx="597">
                  <c:v>71.135061827379673</c:v>
                </c:pt>
                <c:pt idx="598">
                  <c:v>70.973305427417756</c:v>
                </c:pt>
                <c:pt idx="599">
                  <c:v>71.190904388756962</c:v>
                </c:pt>
                <c:pt idx="600">
                  <c:v>71.205979437621181</c:v>
                </c:pt>
                <c:pt idx="601">
                  <c:v>71.145566826901018</c:v>
                </c:pt>
                <c:pt idx="602">
                  <c:v>71.236657274723939</c:v>
                </c:pt>
                <c:pt idx="603">
                  <c:v>71.301990293513143</c:v>
                </c:pt>
                <c:pt idx="604">
                  <c:v>71.165976459039314</c:v>
                </c:pt>
                <c:pt idx="605">
                  <c:v>71.130529167273096</c:v>
                </c:pt>
                <c:pt idx="606">
                  <c:v>71.246805771824029</c:v>
                </c:pt>
                <c:pt idx="607">
                  <c:v>71.413140078114452</c:v>
                </c:pt>
                <c:pt idx="608">
                  <c:v>71.32757785717456</c:v>
                </c:pt>
                <c:pt idx="609">
                  <c:v>71.292351820697718</c:v>
                </c:pt>
                <c:pt idx="610">
                  <c:v>71.357827490557156</c:v>
                </c:pt>
                <c:pt idx="611">
                  <c:v>71.322522849861286</c:v>
                </c:pt>
                <c:pt idx="612">
                  <c:v>71.463724886735292</c:v>
                </c:pt>
                <c:pt idx="613">
                  <c:v>71.403187689441268</c:v>
                </c:pt>
                <c:pt idx="614">
                  <c:v>71.418477396852666</c:v>
                </c:pt>
                <c:pt idx="615">
                  <c:v>71.433523525821897</c:v>
                </c:pt>
                <c:pt idx="616">
                  <c:v>71.549486298018167</c:v>
                </c:pt>
                <c:pt idx="617">
                  <c:v>71.514009474001114</c:v>
                </c:pt>
                <c:pt idx="618">
                  <c:v>71.377881546505364</c:v>
                </c:pt>
                <c:pt idx="619">
                  <c:v>71.468672608003999</c:v>
                </c:pt>
                <c:pt idx="620">
                  <c:v>71.559356340229044</c:v>
                </c:pt>
                <c:pt idx="621">
                  <c:v>71.524202645241246</c:v>
                </c:pt>
                <c:pt idx="622">
                  <c:v>71.589420207125158</c:v>
                </c:pt>
                <c:pt idx="623">
                  <c:v>71.478628769709758</c:v>
                </c:pt>
                <c:pt idx="624">
                  <c:v>71.64447973242244</c:v>
                </c:pt>
                <c:pt idx="625">
                  <c:v>71.65983947107145</c:v>
                </c:pt>
                <c:pt idx="626">
                  <c:v>71.599190268332165</c:v>
                </c:pt>
                <c:pt idx="627">
                  <c:v>71.564123110354672</c:v>
                </c:pt>
                <c:pt idx="628">
                  <c:v>71.604251852250627</c:v>
                </c:pt>
                <c:pt idx="629">
                  <c:v>71.594036504726716</c:v>
                </c:pt>
                <c:pt idx="630">
                  <c:v>71.633985214013308</c:v>
                </c:pt>
                <c:pt idx="631">
                  <c:v>71.67431583848736</c:v>
                </c:pt>
                <c:pt idx="632">
                  <c:v>71.613777889665812</c:v>
                </c:pt>
                <c:pt idx="633">
                  <c:v>71.729228621064124</c:v>
                </c:pt>
                <c:pt idx="634">
                  <c:v>71.744373283650702</c:v>
                </c:pt>
                <c:pt idx="635">
                  <c:v>71.884830473179989</c:v>
                </c:pt>
                <c:pt idx="636">
                  <c:v>71.724043961324412</c:v>
                </c:pt>
                <c:pt idx="637">
                  <c:v>71.839481276563561</c:v>
                </c:pt>
                <c:pt idx="638">
                  <c:v>71.8042456093998</c:v>
                </c:pt>
                <c:pt idx="639">
                  <c:v>71.869374630199843</c:v>
                </c:pt>
                <c:pt idx="640">
                  <c:v>71.984653484454952</c:v>
                </c:pt>
                <c:pt idx="641">
                  <c:v>71.874276723263051</c:v>
                </c:pt>
                <c:pt idx="642">
                  <c:v>71.914320598210054</c:v>
                </c:pt>
                <c:pt idx="643">
                  <c:v>71.85373112799698</c:v>
                </c:pt>
                <c:pt idx="644">
                  <c:v>71.893601260898947</c:v>
                </c:pt>
                <c:pt idx="645">
                  <c:v>71.933696156218957</c:v>
                </c:pt>
                <c:pt idx="646">
                  <c:v>71.898464274527498</c:v>
                </c:pt>
                <c:pt idx="647">
                  <c:v>72.063964969714505</c:v>
                </c:pt>
                <c:pt idx="648">
                  <c:v>71.978365088892076</c:v>
                </c:pt>
                <c:pt idx="649">
                  <c:v>72.068520970405416</c:v>
                </c:pt>
                <c:pt idx="650">
                  <c:v>72.083618453759925</c:v>
                </c:pt>
                <c:pt idx="651">
                  <c:v>72.047896381239298</c:v>
                </c:pt>
                <c:pt idx="652">
                  <c:v>71.937492676391685</c:v>
                </c:pt>
                <c:pt idx="653">
                  <c:v>72.052590830012946</c:v>
                </c:pt>
                <c:pt idx="654">
                  <c:v>72.067830546922437</c:v>
                </c:pt>
                <c:pt idx="655">
                  <c:v>72.157399346216266</c:v>
                </c:pt>
                <c:pt idx="656">
                  <c:v>72.147305829664958</c:v>
                </c:pt>
                <c:pt idx="657">
                  <c:v>72.087002162610929</c:v>
                </c:pt>
                <c:pt idx="658">
                  <c:v>72.12655804564281</c:v>
                </c:pt>
                <c:pt idx="659">
                  <c:v>72.16641988390694</c:v>
                </c:pt>
                <c:pt idx="660">
                  <c:v>72.43167499882037</c:v>
                </c:pt>
                <c:pt idx="661">
                  <c:v>72.246020532585192</c:v>
                </c:pt>
                <c:pt idx="662">
                  <c:v>72.235745424700667</c:v>
                </c:pt>
                <c:pt idx="663">
                  <c:v>72.075449604692608</c:v>
                </c:pt>
                <c:pt idx="664">
                  <c:v>72.265435754550253</c:v>
                </c:pt>
                <c:pt idx="665">
                  <c:v>72.154927559533235</c:v>
                </c:pt>
                <c:pt idx="666">
                  <c:v>72.294776262223877</c:v>
                </c:pt>
                <c:pt idx="667">
                  <c:v>72.259457648681632</c:v>
                </c:pt>
                <c:pt idx="668">
                  <c:v>72.224146160734392</c:v>
                </c:pt>
                <c:pt idx="669">
                  <c:v>72.238966413911271</c:v>
                </c:pt>
                <c:pt idx="670">
                  <c:v>72.278476565097606</c:v>
                </c:pt>
                <c:pt idx="671">
                  <c:v>72.368485008031541</c:v>
                </c:pt>
                <c:pt idx="672">
                  <c:v>72.433212239914553</c:v>
                </c:pt>
                <c:pt idx="673">
                  <c:v>72.347790137118636</c:v>
                </c:pt>
                <c:pt idx="674">
                  <c:v>72.487347469779252</c:v>
                </c:pt>
                <c:pt idx="675">
                  <c:v>72.377177295171577</c:v>
                </c:pt>
                <c:pt idx="676">
                  <c:v>72.491929662598409</c:v>
                </c:pt>
                <c:pt idx="677">
                  <c:v>72.506348961888875</c:v>
                </c:pt>
                <c:pt idx="678">
                  <c:v>72.521003294474497</c:v>
                </c:pt>
                <c:pt idx="679">
                  <c:v>72.660825554527719</c:v>
                </c:pt>
                <c:pt idx="680">
                  <c:v>72.500324817996784</c:v>
                </c:pt>
                <c:pt idx="681">
                  <c:v>72.639780555260984</c:v>
                </c:pt>
                <c:pt idx="682">
                  <c:v>72.479807892116582</c:v>
                </c:pt>
                <c:pt idx="683">
                  <c:v>72.544142826597636</c:v>
                </c:pt>
                <c:pt idx="684">
                  <c:v>72.583649192311611</c:v>
                </c:pt>
                <c:pt idx="685">
                  <c:v>72.623222165637628</c:v>
                </c:pt>
                <c:pt idx="686">
                  <c:v>72.488050737923402</c:v>
                </c:pt>
                <c:pt idx="687">
                  <c:v>72.627289701229415</c:v>
                </c:pt>
                <c:pt idx="688">
                  <c:v>72.816962213572879</c:v>
                </c:pt>
                <c:pt idx="689">
                  <c:v>72.731470023870656</c:v>
                </c:pt>
                <c:pt idx="690">
                  <c:v>72.62129567410966</c:v>
                </c:pt>
                <c:pt idx="691">
                  <c:v>72.685755278667557</c:v>
                </c:pt>
                <c:pt idx="692">
                  <c:v>72.675454396170153</c:v>
                </c:pt>
                <c:pt idx="693">
                  <c:v>72.739719633425807</c:v>
                </c:pt>
                <c:pt idx="694">
                  <c:v>72.654528193931299</c:v>
                </c:pt>
                <c:pt idx="695">
                  <c:v>72.818651700892588</c:v>
                </c:pt>
                <c:pt idx="696">
                  <c:v>72.683778128613199</c:v>
                </c:pt>
                <c:pt idx="697">
                  <c:v>72.822760069483422</c:v>
                </c:pt>
                <c:pt idx="698">
                  <c:v>72.712756121644929</c:v>
                </c:pt>
                <c:pt idx="699">
                  <c:v>72.801939081107207</c:v>
                </c:pt>
                <c:pt idx="700">
                  <c:v>72.816358770078637</c:v>
                </c:pt>
                <c:pt idx="701">
                  <c:v>72.830934053095575</c:v>
                </c:pt>
                <c:pt idx="702">
                  <c:v>72.820516433312491</c:v>
                </c:pt>
                <c:pt idx="703">
                  <c:v>72.859900522704265</c:v>
                </c:pt>
                <c:pt idx="704">
                  <c:v>72.799518418437287</c:v>
                </c:pt>
                <c:pt idx="705">
                  <c:v>72.888919988925181</c:v>
                </c:pt>
                <c:pt idx="706">
                  <c:v>72.903133731502635</c:v>
                </c:pt>
                <c:pt idx="707">
                  <c:v>73.191255009639576</c:v>
                </c:pt>
                <c:pt idx="708">
                  <c:v>73.106046173673121</c:v>
                </c:pt>
                <c:pt idx="709">
                  <c:v>72.971426756890878</c:v>
                </c:pt>
                <c:pt idx="710">
                  <c:v>73.010565458607289</c:v>
                </c:pt>
                <c:pt idx="711">
                  <c:v>73.224041010735391</c:v>
                </c:pt>
                <c:pt idx="712">
                  <c:v>73.064339732554004</c:v>
                </c:pt>
                <c:pt idx="713">
                  <c:v>72.954248217834049</c:v>
                </c:pt>
                <c:pt idx="714">
                  <c:v>73.043322957323426</c:v>
                </c:pt>
                <c:pt idx="715">
                  <c:v>73.057631670720752</c:v>
                </c:pt>
                <c:pt idx="716">
                  <c:v>73.097033184418819</c:v>
                </c:pt>
                <c:pt idx="717">
                  <c:v>73.086554997078906</c:v>
                </c:pt>
                <c:pt idx="718">
                  <c:v>73.125771523652418</c:v>
                </c:pt>
                <c:pt idx="719">
                  <c:v>73.2144973316652</c:v>
                </c:pt>
                <c:pt idx="720">
                  <c:v>73.129313351777853</c:v>
                </c:pt>
                <c:pt idx="721">
                  <c:v>73.094233668340564</c:v>
                </c:pt>
                <c:pt idx="722">
                  <c:v>73.133414511270757</c:v>
                </c:pt>
                <c:pt idx="723">
                  <c:v>73.122758128388909</c:v>
                </c:pt>
                <c:pt idx="724">
                  <c:v>73.16191748319693</c:v>
                </c:pt>
                <c:pt idx="725">
                  <c:v>73.201144670328461</c:v>
                </c:pt>
                <c:pt idx="726">
                  <c:v>73.16573712602144</c:v>
                </c:pt>
                <c:pt idx="727">
                  <c:v>73.25457699922174</c:v>
                </c:pt>
                <c:pt idx="728">
                  <c:v>73.194272051787379</c:v>
                </c:pt>
                <c:pt idx="729">
                  <c:v>73.481623348156859</c:v>
                </c:pt>
                <c:pt idx="730">
                  <c:v>73.173333658100944</c:v>
                </c:pt>
                <c:pt idx="731">
                  <c:v>73.361313396299579</c:v>
                </c:pt>
                <c:pt idx="732">
                  <c:v>73.276217873993062</c:v>
                </c:pt>
                <c:pt idx="733">
                  <c:v>73.340153552483343</c:v>
                </c:pt>
                <c:pt idx="734">
                  <c:v>73.279951981844135</c:v>
                </c:pt>
                <c:pt idx="735">
                  <c:v>73.368402285409275</c:v>
                </c:pt>
                <c:pt idx="736">
                  <c:v>73.333155707178264</c:v>
                </c:pt>
                <c:pt idx="737">
                  <c:v>73.471373066145986</c:v>
                </c:pt>
                <c:pt idx="738">
                  <c:v>73.337094202699404</c:v>
                </c:pt>
                <c:pt idx="739">
                  <c:v>73.375845951210124</c:v>
                </c:pt>
                <c:pt idx="740">
                  <c:v>73.414913118633706</c:v>
                </c:pt>
                <c:pt idx="741">
                  <c:v>73.354822384396869</c:v>
                </c:pt>
                <c:pt idx="742">
                  <c:v>73.393710354241762</c:v>
                </c:pt>
                <c:pt idx="743">
                  <c:v>73.432583961559487</c:v>
                </c:pt>
                <c:pt idx="744">
                  <c:v>73.397179618203268</c:v>
                </c:pt>
                <c:pt idx="745">
                  <c:v>73.460786211112236</c:v>
                </c:pt>
                <c:pt idx="746">
                  <c:v>73.599109980819833</c:v>
                </c:pt>
                <c:pt idx="747">
                  <c:v>73.464629179126405</c:v>
                </c:pt>
                <c:pt idx="748">
                  <c:v>73.429145674864117</c:v>
                </c:pt>
                <c:pt idx="749">
                  <c:v>73.567074363734207</c:v>
                </c:pt>
                <c:pt idx="750">
                  <c:v>73.581046170096442</c:v>
                </c:pt>
                <c:pt idx="751">
                  <c:v>73.620071697324704</c:v>
                </c:pt>
                <c:pt idx="752">
                  <c:v>73.584739194439237</c:v>
                </c:pt>
                <c:pt idx="753">
                  <c:v>73.574053474147036</c:v>
                </c:pt>
                <c:pt idx="754">
                  <c:v>73.637607293118606</c:v>
                </c:pt>
                <c:pt idx="755">
                  <c:v>73.602278380864959</c:v>
                </c:pt>
                <c:pt idx="756">
                  <c:v>73.789445689904483</c:v>
                </c:pt>
                <c:pt idx="757">
                  <c:v>73.605683653643894</c:v>
                </c:pt>
                <c:pt idx="758">
                  <c:v>73.693888569533783</c:v>
                </c:pt>
                <c:pt idx="759">
                  <c:v>73.609323458699578</c:v>
                </c:pt>
                <c:pt idx="760">
                  <c:v>73.647935423078536</c:v>
                </c:pt>
                <c:pt idx="761">
                  <c:v>73.637145156948293</c:v>
                </c:pt>
                <c:pt idx="762">
                  <c:v>73.70075801258713</c:v>
                </c:pt>
                <c:pt idx="763">
                  <c:v>73.640583385603748</c:v>
                </c:pt>
                <c:pt idx="764">
                  <c:v>73.704005130559949</c:v>
                </c:pt>
                <c:pt idx="765">
                  <c:v>73.718046244466564</c:v>
                </c:pt>
                <c:pt idx="766">
                  <c:v>73.831117611680838</c:v>
                </c:pt>
                <c:pt idx="767">
                  <c:v>73.721517763010809</c:v>
                </c:pt>
                <c:pt idx="768">
                  <c:v>73.760293282060843</c:v>
                </c:pt>
                <c:pt idx="769">
                  <c:v>73.873134403488962</c:v>
                </c:pt>
                <c:pt idx="770">
                  <c:v>73.788144930075703</c:v>
                </c:pt>
                <c:pt idx="771">
                  <c:v>73.826801540760357</c:v>
                </c:pt>
                <c:pt idx="772">
                  <c:v>73.840622484917503</c:v>
                </c:pt>
                <c:pt idx="773">
                  <c:v>73.830118634302039</c:v>
                </c:pt>
                <c:pt idx="774">
                  <c:v>73.770152931988662</c:v>
                </c:pt>
                <c:pt idx="775">
                  <c:v>73.981034795397704</c:v>
                </c:pt>
                <c:pt idx="776">
                  <c:v>73.921142074763566</c:v>
                </c:pt>
                <c:pt idx="777">
                  <c:v>73.836459809128485</c:v>
                </c:pt>
                <c:pt idx="778">
                  <c:v>73.924565606879526</c:v>
                </c:pt>
                <c:pt idx="779">
                  <c:v>73.963133147627616</c:v>
                </c:pt>
                <c:pt idx="780">
                  <c:v>73.878555511333616</c:v>
                </c:pt>
                <c:pt idx="781">
                  <c:v>73.916861687486517</c:v>
                </c:pt>
                <c:pt idx="782">
                  <c:v>73.906249728235593</c:v>
                </c:pt>
                <c:pt idx="783">
                  <c:v>74.09239395771607</c:v>
                </c:pt>
                <c:pt idx="784">
                  <c:v>73.983473545656068</c:v>
                </c:pt>
                <c:pt idx="785">
                  <c:v>74.021813067366509</c:v>
                </c:pt>
                <c:pt idx="786">
                  <c:v>73.961886667162617</c:v>
                </c:pt>
                <c:pt idx="787">
                  <c:v>74.074266656828513</c:v>
                </c:pt>
                <c:pt idx="788">
                  <c:v>74.137332038535249</c:v>
                </c:pt>
                <c:pt idx="789">
                  <c:v>74.077321745584868</c:v>
                </c:pt>
                <c:pt idx="790">
                  <c:v>74.115687709932672</c:v>
                </c:pt>
                <c:pt idx="791">
                  <c:v>74.006518013387677</c:v>
                </c:pt>
                <c:pt idx="792">
                  <c:v>73.995877774431847</c:v>
                </c:pt>
                <c:pt idx="793">
                  <c:v>74.083305109775324</c:v>
                </c:pt>
                <c:pt idx="794">
                  <c:v>74.023498341630045</c:v>
                </c:pt>
                <c:pt idx="795">
                  <c:v>74.1354624025264</c:v>
                </c:pt>
                <c:pt idx="796">
                  <c:v>74.222989496198863</c:v>
                </c:pt>
                <c:pt idx="797">
                  <c:v>74.187744894207071</c:v>
                </c:pt>
                <c:pt idx="798">
                  <c:v>74.226193192577568</c:v>
                </c:pt>
                <c:pt idx="799">
                  <c:v>74.190783950374851</c:v>
                </c:pt>
                <c:pt idx="800">
                  <c:v>74.30254200920848</c:v>
                </c:pt>
                <c:pt idx="801">
                  <c:v>74.169257528100843</c:v>
                </c:pt>
                <c:pt idx="802">
                  <c:v>74.330159403290168</c:v>
                </c:pt>
                <c:pt idx="803">
                  <c:v>74.246075910303716</c:v>
                </c:pt>
                <c:pt idx="804">
                  <c:v>74.185880685897473</c:v>
                </c:pt>
                <c:pt idx="805">
                  <c:v>74.273510794518472</c:v>
                </c:pt>
                <c:pt idx="806">
                  <c:v>74.287006800413167</c:v>
                </c:pt>
                <c:pt idx="807">
                  <c:v>74.276218649693931</c:v>
                </c:pt>
                <c:pt idx="808">
                  <c:v>74.41250344154696</c:v>
                </c:pt>
                <c:pt idx="809">
                  <c:v>74.254810913110418</c:v>
                </c:pt>
                <c:pt idx="810">
                  <c:v>74.341930623160408</c:v>
                </c:pt>
                <c:pt idx="811">
                  <c:v>74.35589702965774</c:v>
                </c:pt>
                <c:pt idx="812">
                  <c:v>74.590042308207444</c:v>
                </c:pt>
                <c:pt idx="813">
                  <c:v>74.285099365349993</c:v>
                </c:pt>
                <c:pt idx="814">
                  <c:v>74.421414357478398</c:v>
                </c:pt>
                <c:pt idx="815">
                  <c:v>74.50868417820584</c:v>
                </c:pt>
                <c:pt idx="816">
                  <c:v>74.399351261002096</c:v>
                </c:pt>
                <c:pt idx="817">
                  <c:v>74.462351760826948</c:v>
                </c:pt>
                <c:pt idx="818">
                  <c:v>74.524653952348956</c:v>
                </c:pt>
                <c:pt idx="819">
                  <c:v>74.513981759553417</c:v>
                </c:pt>
                <c:pt idx="820">
                  <c:v>74.454088621403969</c:v>
                </c:pt>
                <c:pt idx="821">
                  <c:v>74.541258349790212</c:v>
                </c:pt>
                <c:pt idx="822">
                  <c:v>74.505763850957578</c:v>
                </c:pt>
                <c:pt idx="823">
                  <c:v>74.470361289000152</c:v>
                </c:pt>
                <c:pt idx="824">
                  <c:v>74.704295833646768</c:v>
                </c:pt>
                <c:pt idx="825">
                  <c:v>74.620191659734473</c:v>
                </c:pt>
                <c:pt idx="826">
                  <c:v>74.658164324643565</c:v>
                </c:pt>
                <c:pt idx="827">
                  <c:v>74.622577415751721</c:v>
                </c:pt>
                <c:pt idx="828">
                  <c:v>74.58767695772741</c:v>
                </c:pt>
                <c:pt idx="829">
                  <c:v>74.674446066239511</c:v>
                </c:pt>
                <c:pt idx="830">
                  <c:v>74.63920246628453</c:v>
                </c:pt>
                <c:pt idx="831">
                  <c:v>74.579181958125787</c:v>
                </c:pt>
                <c:pt idx="832">
                  <c:v>74.641633703638149</c:v>
                </c:pt>
                <c:pt idx="833">
                  <c:v>74.875379280847483</c:v>
                </c:pt>
                <c:pt idx="834">
                  <c:v>74.668824174380063</c:v>
                </c:pt>
                <c:pt idx="835">
                  <c:v>74.682366218298284</c:v>
                </c:pt>
                <c:pt idx="836">
                  <c:v>74.842544762099408</c:v>
                </c:pt>
                <c:pt idx="837">
                  <c:v>74.782526953873116</c:v>
                </c:pt>
                <c:pt idx="838">
                  <c:v>74.869721204326254</c:v>
                </c:pt>
                <c:pt idx="839">
                  <c:v>74.760708382207099</c:v>
                </c:pt>
                <c:pt idx="840">
                  <c:v>75.043000784522121</c:v>
                </c:pt>
                <c:pt idx="841">
                  <c:v>74.787792136031214</c:v>
                </c:pt>
                <c:pt idx="842">
                  <c:v>74.80111008555582</c:v>
                </c:pt>
                <c:pt idx="843">
                  <c:v>74.912196946748566</c:v>
                </c:pt>
                <c:pt idx="844">
                  <c:v>74.901173707065482</c:v>
                </c:pt>
                <c:pt idx="845">
                  <c:v>74.817053277889727</c:v>
                </c:pt>
                <c:pt idx="846">
                  <c:v>74.903859740106441</c:v>
                </c:pt>
                <c:pt idx="847">
                  <c:v>75.161091184623047</c:v>
                </c:pt>
                <c:pt idx="848">
                  <c:v>74.857422554214622</c:v>
                </c:pt>
                <c:pt idx="849">
                  <c:v>74.919710188368867</c:v>
                </c:pt>
                <c:pt idx="850">
                  <c:v>74.981634138838274</c:v>
                </c:pt>
                <c:pt idx="851">
                  <c:v>74.946644555208707</c:v>
                </c:pt>
                <c:pt idx="852">
                  <c:v>74.984341966179386</c:v>
                </c:pt>
                <c:pt idx="853">
                  <c:v>74.900196458249638</c:v>
                </c:pt>
                <c:pt idx="854">
                  <c:v>74.986950035191512</c:v>
                </c:pt>
                <c:pt idx="855">
                  <c:v>75.072989493916907</c:v>
                </c:pt>
                <c:pt idx="856">
                  <c:v>74.891438590997609</c:v>
                </c:pt>
                <c:pt idx="857">
                  <c:v>75.075379814768382</c:v>
                </c:pt>
                <c:pt idx="858">
                  <c:v>75.015785784599757</c:v>
                </c:pt>
                <c:pt idx="859">
                  <c:v>75.126788029352724</c:v>
                </c:pt>
                <c:pt idx="860">
                  <c:v>75.042599127663266</c:v>
                </c:pt>
                <c:pt idx="861">
                  <c:v>75.080117702901873</c:v>
                </c:pt>
                <c:pt idx="862">
                  <c:v>75.11787957823924</c:v>
                </c:pt>
                <c:pt idx="863">
                  <c:v>75.106967147124067</c:v>
                </c:pt>
                <c:pt idx="864">
                  <c:v>75.071642270851953</c:v>
                </c:pt>
                <c:pt idx="865">
                  <c:v>75.157681284227579</c:v>
                </c:pt>
                <c:pt idx="866">
                  <c:v>75.244121724673676</c:v>
                </c:pt>
                <c:pt idx="867">
                  <c:v>75.257241938939046</c:v>
                </c:pt>
                <c:pt idx="868">
                  <c:v>75.173278523360864</c:v>
                </c:pt>
                <c:pt idx="869">
                  <c:v>75.235188222640488</c:v>
                </c:pt>
                <c:pt idx="870">
                  <c:v>75.175723427382934</c:v>
                </c:pt>
                <c:pt idx="871">
                  <c:v>75.188660769934756</c:v>
                </c:pt>
                <c:pt idx="872">
                  <c:v>75.323683607792532</c:v>
                </c:pt>
                <c:pt idx="873">
                  <c:v>75.288258277332488</c:v>
                </c:pt>
                <c:pt idx="874">
                  <c:v>75.301249117514999</c:v>
                </c:pt>
                <c:pt idx="875">
                  <c:v>75.144567588527423</c:v>
                </c:pt>
                <c:pt idx="876">
                  <c:v>75.30352968750401</c:v>
                </c:pt>
                <c:pt idx="877">
                  <c:v>75.268201387606211</c:v>
                </c:pt>
                <c:pt idx="878">
                  <c:v>75.402988635481677</c:v>
                </c:pt>
                <c:pt idx="879">
                  <c:v>75.367476740177096</c:v>
                </c:pt>
                <c:pt idx="880">
                  <c:v>75.28369246650891</c:v>
                </c:pt>
                <c:pt idx="881">
                  <c:v>75.296820140381442</c:v>
                </c:pt>
                <c:pt idx="882">
                  <c:v>75.358465079274538</c:v>
                </c:pt>
                <c:pt idx="883">
                  <c:v>75.250364388974731</c:v>
                </c:pt>
                <c:pt idx="884">
                  <c:v>75.263826798802711</c:v>
                </c:pt>
                <c:pt idx="885">
                  <c:v>75.276763863011013</c:v>
                </c:pt>
                <c:pt idx="886">
                  <c:v>75.435527336028997</c:v>
                </c:pt>
                <c:pt idx="887">
                  <c:v>75.327552206505402</c:v>
                </c:pt>
                <c:pt idx="888">
                  <c:v>75.534477249319025</c:v>
                </c:pt>
                <c:pt idx="889">
                  <c:v>75.571936927062154</c:v>
                </c:pt>
                <c:pt idx="890">
                  <c:v>75.439746029935293</c:v>
                </c:pt>
                <c:pt idx="891">
                  <c:v>75.380108021485398</c:v>
                </c:pt>
                <c:pt idx="892">
                  <c:v>75.368764380539801</c:v>
                </c:pt>
                <c:pt idx="893">
                  <c:v>75.406386416076657</c:v>
                </c:pt>
                <c:pt idx="894">
                  <c:v>75.588877664782899</c:v>
                </c:pt>
                <c:pt idx="895">
                  <c:v>75.432636308288181</c:v>
                </c:pt>
                <c:pt idx="896">
                  <c:v>75.469702658758195</c:v>
                </c:pt>
                <c:pt idx="897">
                  <c:v>75.458510659379613</c:v>
                </c:pt>
                <c:pt idx="898">
                  <c:v>75.471784129604657</c:v>
                </c:pt>
                <c:pt idx="899">
                  <c:v>75.605885093618724</c:v>
                </c:pt>
                <c:pt idx="900">
                  <c:v>75.449392949583796</c:v>
                </c:pt>
                <c:pt idx="901">
                  <c:v>75.583798644118417</c:v>
                </c:pt>
                <c:pt idx="902">
                  <c:v>75.475470268793174</c:v>
                </c:pt>
                <c:pt idx="903">
                  <c:v>75.537263926646006</c:v>
                </c:pt>
                <c:pt idx="904">
                  <c:v>75.767714111042153</c:v>
                </c:pt>
                <c:pt idx="905">
                  <c:v>75.563371251290278</c:v>
                </c:pt>
                <c:pt idx="906">
                  <c:v>75.648595998439419</c:v>
                </c:pt>
                <c:pt idx="907">
                  <c:v>75.58910192144026</c:v>
                </c:pt>
                <c:pt idx="908">
                  <c:v>75.723152338265322</c:v>
                </c:pt>
                <c:pt idx="909">
                  <c:v>75.856898553422582</c:v>
                </c:pt>
                <c:pt idx="910">
                  <c:v>75.555592280407211</c:v>
                </c:pt>
                <c:pt idx="911">
                  <c:v>75.76196756687159</c:v>
                </c:pt>
                <c:pt idx="912">
                  <c:v>75.630018494622618</c:v>
                </c:pt>
                <c:pt idx="913">
                  <c:v>75.787837687141064</c:v>
                </c:pt>
                <c:pt idx="914">
                  <c:v>75.849276707474473</c:v>
                </c:pt>
                <c:pt idx="915">
                  <c:v>75.741245742234355</c:v>
                </c:pt>
                <c:pt idx="916">
                  <c:v>75.658082647870799</c:v>
                </c:pt>
                <c:pt idx="917">
                  <c:v>75.863541933540489</c:v>
                </c:pt>
                <c:pt idx="918">
                  <c:v>75.611268278631883</c:v>
                </c:pt>
                <c:pt idx="919">
                  <c:v>75.768930457552756</c:v>
                </c:pt>
                <c:pt idx="920">
                  <c:v>75.757830673392846</c:v>
                </c:pt>
                <c:pt idx="921">
                  <c:v>75.79480230355216</c:v>
                </c:pt>
                <c:pt idx="922">
                  <c:v>75.783695449466109</c:v>
                </c:pt>
                <c:pt idx="923">
                  <c:v>75.9652538575927</c:v>
                </c:pt>
                <c:pt idx="924">
                  <c:v>75.712819737626432</c:v>
                </c:pt>
                <c:pt idx="925">
                  <c:v>75.894415332451558</c:v>
                </c:pt>
                <c:pt idx="926">
                  <c:v>75.786953830284176</c:v>
                </c:pt>
                <c:pt idx="927">
                  <c:v>75.896611508675733</c:v>
                </c:pt>
                <c:pt idx="928">
                  <c:v>76.005620145573062</c:v>
                </c:pt>
                <c:pt idx="929">
                  <c:v>75.801538678250722</c:v>
                </c:pt>
                <c:pt idx="930">
                  <c:v>75.886781851743024</c:v>
                </c:pt>
                <c:pt idx="931">
                  <c:v>76.21278374657652</c:v>
                </c:pt>
                <c:pt idx="932">
                  <c:v>75.936324691346044</c:v>
                </c:pt>
                <c:pt idx="933">
                  <c:v>76.021500143852165</c:v>
                </c:pt>
                <c:pt idx="934">
                  <c:v>76.010164519200885</c:v>
                </c:pt>
                <c:pt idx="935">
                  <c:v>76.023253614657165</c:v>
                </c:pt>
                <c:pt idx="936">
                  <c:v>76.252698950996773</c:v>
                </c:pt>
                <c:pt idx="937">
                  <c:v>76.000399382303442</c:v>
                </c:pt>
                <c:pt idx="938">
                  <c:v>76.061423336732389</c:v>
                </c:pt>
                <c:pt idx="939">
                  <c:v>75.954013634299997</c:v>
                </c:pt>
                <c:pt idx="940">
                  <c:v>76.135032556954457</c:v>
                </c:pt>
                <c:pt idx="941">
                  <c:v>76.147896166299461</c:v>
                </c:pt>
                <c:pt idx="942">
                  <c:v>76.088255736260692</c:v>
                </c:pt>
                <c:pt idx="943">
                  <c:v>76.125336532761025</c:v>
                </c:pt>
                <c:pt idx="944">
                  <c:v>76.089927541067539</c:v>
                </c:pt>
                <c:pt idx="945">
                  <c:v>76.054701866437313</c:v>
                </c:pt>
                <c:pt idx="946">
                  <c:v>76.187632896834316</c:v>
                </c:pt>
                <c:pt idx="947">
                  <c:v>76.12836622651696</c:v>
                </c:pt>
                <c:pt idx="948">
                  <c:v>76.188806800695602</c:v>
                </c:pt>
                <c:pt idx="949">
                  <c:v>76.27404376712667</c:v>
                </c:pt>
                <c:pt idx="950">
                  <c:v>76.190231158084885</c:v>
                </c:pt>
                <c:pt idx="951">
                  <c:v>76.179283126829432</c:v>
                </c:pt>
                <c:pt idx="952">
                  <c:v>76.431854794110563</c:v>
                </c:pt>
                <c:pt idx="953">
                  <c:v>76.228442743030371</c:v>
                </c:pt>
                <c:pt idx="954">
                  <c:v>76.313063957856059</c:v>
                </c:pt>
                <c:pt idx="955">
                  <c:v>76.253822644636273</c:v>
                </c:pt>
                <c:pt idx="956">
                  <c:v>76.290500176998762</c:v>
                </c:pt>
                <c:pt idx="957">
                  <c:v>76.374975678975034</c:v>
                </c:pt>
                <c:pt idx="958">
                  <c:v>76.268024881556585</c:v>
                </c:pt>
                <c:pt idx="959">
                  <c:v>76.424612209017653</c:v>
                </c:pt>
                <c:pt idx="960">
                  <c:v>76.389188409447229</c:v>
                </c:pt>
                <c:pt idx="961">
                  <c:v>76.473319015928439</c:v>
                </c:pt>
                <c:pt idx="962">
                  <c:v>76.318273757344684</c:v>
                </c:pt>
                <c:pt idx="963">
                  <c:v>76.450684257465412</c:v>
                </c:pt>
                <c:pt idx="964">
                  <c:v>76.343532412499428</c:v>
                </c:pt>
                <c:pt idx="965">
                  <c:v>76.500036793582069</c:v>
                </c:pt>
                <c:pt idx="966">
                  <c:v>76.416510210374156</c:v>
                </c:pt>
                <c:pt idx="967">
                  <c:v>76.429107417105683</c:v>
                </c:pt>
                <c:pt idx="968">
                  <c:v>76.513830422168269</c:v>
                </c:pt>
                <c:pt idx="969">
                  <c:v>76.478410046223473</c:v>
                </c:pt>
                <c:pt idx="970">
                  <c:v>76.491071271971919</c:v>
                </c:pt>
                <c:pt idx="971">
                  <c:v>76.838506417424071</c:v>
                </c:pt>
                <c:pt idx="972">
                  <c:v>76.420429647059336</c:v>
                </c:pt>
                <c:pt idx="973">
                  <c:v>76.624228975288986</c:v>
                </c:pt>
                <c:pt idx="974">
                  <c:v>76.493332236506376</c:v>
                </c:pt>
                <c:pt idx="975">
                  <c:v>76.529450521004492</c:v>
                </c:pt>
                <c:pt idx="976">
                  <c:v>76.637958390017729</c:v>
                </c:pt>
                <c:pt idx="977">
                  <c:v>76.554598506763</c:v>
                </c:pt>
                <c:pt idx="978">
                  <c:v>76.471438307172377</c:v>
                </c:pt>
                <c:pt idx="979">
                  <c:v>76.746863640051515</c:v>
                </c:pt>
                <c:pt idx="980">
                  <c:v>76.663782156017305</c:v>
                </c:pt>
                <c:pt idx="981">
                  <c:v>76.676268860358675</c:v>
                </c:pt>
                <c:pt idx="982">
                  <c:v>76.784370319951961</c:v>
                </c:pt>
                <c:pt idx="983">
                  <c:v>76.557720294331716</c:v>
                </c:pt>
                <c:pt idx="984">
                  <c:v>76.856807741655189</c:v>
                </c:pt>
                <c:pt idx="985">
                  <c:v>76.654460076317207</c:v>
                </c:pt>
                <c:pt idx="986">
                  <c:v>76.76239728538053</c:v>
                </c:pt>
                <c:pt idx="987">
                  <c:v>77.109354292279363</c:v>
                </c:pt>
                <c:pt idx="988">
                  <c:v>76.715618683287971</c:v>
                </c:pt>
                <c:pt idx="989">
                  <c:v>76.871428096190471</c:v>
                </c:pt>
                <c:pt idx="990">
                  <c:v>76.74066407161331</c:v>
                </c:pt>
                <c:pt idx="991">
                  <c:v>76.729123780948328</c:v>
                </c:pt>
                <c:pt idx="992">
                  <c:v>77.075630706323864</c:v>
                </c:pt>
                <c:pt idx="993">
                  <c:v>76.706490497706113</c:v>
                </c:pt>
                <c:pt idx="994">
                  <c:v>76.885673020943045</c:v>
                </c:pt>
                <c:pt idx="995">
                  <c:v>76.993758921131757</c:v>
                </c:pt>
                <c:pt idx="996">
                  <c:v>76.838858763041571</c:v>
                </c:pt>
                <c:pt idx="997">
                  <c:v>76.875087048911325</c:v>
                </c:pt>
                <c:pt idx="998">
                  <c:v>76.934790374524255</c:v>
                </c:pt>
                <c:pt idx="999">
                  <c:v>76.971076221840576</c:v>
                </c:pt>
                <c:pt idx="1000">
                  <c:v>76.935824076738527</c:v>
                </c:pt>
                <c:pt idx="1001">
                  <c:v>76.972182126372161</c:v>
                </c:pt>
                <c:pt idx="1002">
                  <c:v>76.98442216265795</c:v>
                </c:pt>
                <c:pt idx="1003">
                  <c:v>77.282351366793534</c:v>
                </c:pt>
                <c:pt idx="1004">
                  <c:v>77.008880691438605</c:v>
                </c:pt>
                <c:pt idx="1005">
                  <c:v>77.188043452283353</c:v>
                </c:pt>
                <c:pt idx="1006">
                  <c:v>76.962030889065545</c:v>
                </c:pt>
                <c:pt idx="1007">
                  <c:v>77.069511002348065</c:v>
                </c:pt>
                <c:pt idx="1008">
                  <c:v>77.081884615704325</c:v>
                </c:pt>
                <c:pt idx="1009">
                  <c:v>77.117970222669499</c:v>
                </c:pt>
                <c:pt idx="1010">
                  <c:v>77.058728965118405</c:v>
                </c:pt>
                <c:pt idx="1011">
                  <c:v>77.261504879776737</c:v>
                </c:pt>
                <c:pt idx="1012">
                  <c:v>77.05946188929056</c:v>
                </c:pt>
                <c:pt idx="1013">
                  <c:v>77.167170912310098</c:v>
                </c:pt>
                <c:pt idx="1014">
                  <c:v>77.512306884355439</c:v>
                </c:pt>
                <c:pt idx="1015">
                  <c:v>77.120094259942334</c:v>
                </c:pt>
                <c:pt idx="1016">
                  <c:v>77.179806102867929</c:v>
                </c:pt>
                <c:pt idx="1017">
                  <c:v>77.167973857651418</c:v>
                </c:pt>
                <c:pt idx="1018">
                  <c:v>77.20414736551021</c:v>
                </c:pt>
                <c:pt idx="1019">
                  <c:v>77.263809023093415</c:v>
                </c:pt>
                <c:pt idx="1020">
                  <c:v>77.252139469682902</c:v>
                </c:pt>
                <c:pt idx="1021">
                  <c:v>77.31194990189465</c:v>
                </c:pt>
                <c:pt idx="1022">
                  <c:v>77.395501943469014</c:v>
                </c:pt>
                <c:pt idx="1023">
                  <c:v>77.336288798616692</c:v>
                </c:pt>
                <c:pt idx="1024">
                  <c:v>77.396140258667913</c:v>
                </c:pt>
                <c:pt idx="1025">
                  <c:v>77.669285512507827</c:v>
                </c:pt>
                <c:pt idx="1026">
                  <c:v>77.325246621503538</c:v>
                </c:pt>
                <c:pt idx="1027">
                  <c:v>77.456116016880856</c:v>
                </c:pt>
                <c:pt idx="1028">
                  <c:v>77.468235586077412</c:v>
                </c:pt>
                <c:pt idx="1029">
                  <c:v>77.408862171007968</c:v>
                </c:pt>
                <c:pt idx="1030">
                  <c:v>77.682145455415252</c:v>
                </c:pt>
                <c:pt idx="1031">
                  <c:v>77.290975004928896</c:v>
                </c:pt>
                <c:pt idx="1032">
                  <c:v>77.445279414246556</c:v>
                </c:pt>
                <c:pt idx="1033">
                  <c:v>77.338756263861114</c:v>
                </c:pt>
                <c:pt idx="1034">
                  <c:v>77.516719475334867</c:v>
                </c:pt>
                <c:pt idx="1035">
                  <c:v>77.52924756936244</c:v>
                </c:pt>
                <c:pt idx="1036">
                  <c:v>77.517327812933218</c:v>
                </c:pt>
                <c:pt idx="1037">
                  <c:v>77.481880771676174</c:v>
                </c:pt>
                <c:pt idx="1038">
                  <c:v>77.68358887696661</c:v>
                </c:pt>
                <c:pt idx="1039">
                  <c:v>77.506089626290873</c:v>
                </c:pt>
                <c:pt idx="1040">
                  <c:v>77.612658832465627</c:v>
                </c:pt>
                <c:pt idx="1041">
                  <c:v>77.885604653150722</c:v>
                </c:pt>
                <c:pt idx="1042">
                  <c:v>77.637161367361841</c:v>
                </c:pt>
                <c:pt idx="1043">
                  <c:v>77.720146645796035</c:v>
                </c:pt>
                <c:pt idx="1044">
                  <c:v>77.542484174461492</c:v>
                </c:pt>
                <c:pt idx="1045">
                  <c:v>77.577998731795674</c:v>
                </c:pt>
                <c:pt idx="1046">
                  <c:v>77.755926983319341</c:v>
                </c:pt>
                <c:pt idx="1047">
                  <c:v>77.862503398592139</c:v>
                </c:pt>
                <c:pt idx="1048">
                  <c:v>77.637846229299953</c:v>
                </c:pt>
                <c:pt idx="1049">
                  <c:v>77.791642856476017</c:v>
                </c:pt>
                <c:pt idx="1050">
                  <c:v>78.016560879276483</c:v>
                </c:pt>
                <c:pt idx="1051">
                  <c:v>77.64983301855375</c:v>
                </c:pt>
                <c:pt idx="1052">
                  <c:v>77.73276287878673</c:v>
                </c:pt>
                <c:pt idx="1053">
                  <c:v>77.886804086441828</c:v>
                </c:pt>
                <c:pt idx="1054">
                  <c:v>77.662233760337813</c:v>
                </c:pt>
                <c:pt idx="1055">
                  <c:v>77.839602763997163</c:v>
                </c:pt>
                <c:pt idx="1056">
                  <c:v>77.875065382424623</c:v>
                </c:pt>
                <c:pt idx="1057">
                  <c:v>78.123254725322568</c:v>
                </c:pt>
                <c:pt idx="1058">
                  <c:v>77.733604949162896</c:v>
                </c:pt>
                <c:pt idx="1059">
                  <c:v>77.934289223366591</c:v>
                </c:pt>
                <c:pt idx="1060">
                  <c:v>78.111648819013908</c:v>
                </c:pt>
                <c:pt idx="1061">
                  <c:v>77.745423479739657</c:v>
                </c:pt>
                <c:pt idx="1062">
                  <c:v>77.875510590564545</c:v>
                </c:pt>
                <c:pt idx="1063">
                  <c:v>78.052880429254515</c:v>
                </c:pt>
                <c:pt idx="1064">
                  <c:v>78.182783638494755</c:v>
                </c:pt>
                <c:pt idx="1065">
                  <c:v>77.84017919098477</c:v>
                </c:pt>
                <c:pt idx="1066">
                  <c:v>78.040977168529423</c:v>
                </c:pt>
                <c:pt idx="1067">
                  <c:v>78.147302211740566</c:v>
                </c:pt>
                <c:pt idx="1068">
                  <c:v>77.875919391367916</c:v>
                </c:pt>
                <c:pt idx="1069">
                  <c:v>77.981678200291526</c:v>
                </c:pt>
                <c:pt idx="1070">
                  <c:v>78.111912944536357</c:v>
                </c:pt>
                <c:pt idx="1071">
                  <c:v>77.958404086689939</c:v>
                </c:pt>
                <c:pt idx="1072">
                  <c:v>77.946721033617223</c:v>
                </c:pt>
                <c:pt idx="1073">
                  <c:v>78.028993362877713</c:v>
                </c:pt>
                <c:pt idx="1074">
                  <c:v>78.417925169611294</c:v>
                </c:pt>
                <c:pt idx="1075">
                  <c:v>78.123283331926132</c:v>
                </c:pt>
                <c:pt idx="1076">
                  <c:v>78.134954099979723</c:v>
                </c:pt>
                <c:pt idx="1077">
                  <c:v>78.335520022505193</c:v>
                </c:pt>
                <c:pt idx="1078">
                  <c:v>78.064206760186153</c:v>
                </c:pt>
                <c:pt idx="1079">
                  <c:v>78.193944577687887</c:v>
                </c:pt>
                <c:pt idx="1080">
                  <c:v>78.205398349108464</c:v>
                </c:pt>
                <c:pt idx="1081">
                  <c:v>78.028703900978485</c:v>
                </c:pt>
                <c:pt idx="1082">
                  <c:v>78.229023739969762</c:v>
                </c:pt>
                <c:pt idx="1083">
                  <c:v>78.193550478750183</c:v>
                </c:pt>
                <c:pt idx="1084">
                  <c:v>78.558198574219489</c:v>
                </c:pt>
                <c:pt idx="1085">
                  <c:v>78.099456916609256</c:v>
                </c:pt>
                <c:pt idx="1086">
                  <c:v>78.275634220185793</c:v>
                </c:pt>
                <c:pt idx="1087">
                  <c:v>78.381902453478006</c:v>
                </c:pt>
                <c:pt idx="1088">
                  <c:v>78.181167482844955</c:v>
                </c:pt>
                <c:pt idx="1089">
                  <c:v>78.287224815227944</c:v>
                </c:pt>
                <c:pt idx="1090">
                  <c:v>78.322593687547112</c:v>
                </c:pt>
                <c:pt idx="1091">
                  <c:v>78.616167984139452</c:v>
                </c:pt>
                <c:pt idx="1092">
                  <c:v>78.274796320220503</c:v>
                </c:pt>
                <c:pt idx="1093">
                  <c:v>78.357344627112695</c:v>
                </c:pt>
                <c:pt idx="1094">
                  <c:v>78.651047713266451</c:v>
                </c:pt>
                <c:pt idx="1095">
                  <c:v>78.239307322521711</c:v>
                </c:pt>
                <c:pt idx="1096">
                  <c:v>78.391938246902782</c:v>
                </c:pt>
                <c:pt idx="1097">
                  <c:v>78.521117094883721</c:v>
                </c:pt>
                <c:pt idx="1098">
                  <c:v>78.344489950224556</c:v>
                </c:pt>
                <c:pt idx="1099">
                  <c:v>78.473536251006067</c:v>
                </c:pt>
                <c:pt idx="1100">
                  <c:v>78.462097917584117</c:v>
                </c:pt>
                <c:pt idx="1101">
                  <c:v>78.684818585049015</c:v>
                </c:pt>
                <c:pt idx="1102">
                  <c:v>78.226622926150071</c:v>
                </c:pt>
                <c:pt idx="1103">
                  <c:v>78.519911280411634</c:v>
                </c:pt>
                <c:pt idx="1104">
                  <c:v>78.531463975130521</c:v>
                </c:pt>
                <c:pt idx="1105">
                  <c:v>78.754303161279779</c:v>
                </c:pt>
                <c:pt idx="1106">
                  <c:v>78.461067793561995</c:v>
                </c:pt>
                <c:pt idx="1107">
                  <c:v>78.495793747945129</c:v>
                </c:pt>
                <c:pt idx="1108">
                  <c:v>78.694790119016147</c:v>
                </c:pt>
                <c:pt idx="1109">
                  <c:v>78.448312829402596</c:v>
                </c:pt>
                <c:pt idx="1110">
                  <c:v>78.530190662347138</c:v>
                </c:pt>
                <c:pt idx="1111">
                  <c:v>78.565056150352802</c:v>
                </c:pt>
                <c:pt idx="1112">
                  <c:v>78.764092463723557</c:v>
                </c:pt>
                <c:pt idx="1113">
                  <c:v>78.423801357307184</c:v>
                </c:pt>
                <c:pt idx="1114">
                  <c:v>78.622977621815835</c:v>
                </c:pt>
                <c:pt idx="1115">
                  <c:v>78.775041476878755</c:v>
                </c:pt>
                <c:pt idx="1116">
                  <c:v>78.458786244628072</c:v>
                </c:pt>
                <c:pt idx="1117">
                  <c:v>78.51684642475152</c:v>
                </c:pt>
                <c:pt idx="1118">
                  <c:v>78.575258264118304</c:v>
                </c:pt>
                <c:pt idx="1119">
                  <c:v>78.844025313059717</c:v>
                </c:pt>
                <c:pt idx="1120">
                  <c:v>78.527658604216583</c:v>
                </c:pt>
                <c:pt idx="1121">
                  <c:v>78.726675962391482</c:v>
                </c:pt>
                <c:pt idx="1122">
                  <c:v>78.925161406038796</c:v>
                </c:pt>
                <c:pt idx="1123">
                  <c:v>78.515398952407736</c:v>
                </c:pt>
                <c:pt idx="1124">
                  <c:v>78.667144772128324</c:v>
                </c:pt>
                <c:pt idx="1125">
                  <c:v>78.772143396977526</c:v>
                </c:pt>
                <c:pt idx="1126">
                  <c:v>79.040660799587329</c:v>
                </c:pt>
                <c:pt idx="1127">
                  <c:v>78.607635069987396</c:v>
                </c:pt>
                <c:pt idx="1128">
                  <c:v>78.712583537328555</c:v>
                </c:pt>
                <c:pt idx="1129">
                  <c:v>78.887545592957792</c:v>
                </c:pt>
                <c:pt idx="1130">
                  <c:v>78.618466343820103</c:v>
                </c:pt>
                <c:pt idx="1131">
                  <c:v>78.629764938710537</c:v>
                </c:pt>
                <c:pt idx="1132">
                  <c:v>78.85138904391863</c:v>
                </c:pt>
                <c:pt idx="1133">
                  <c:v>79.050045446175488</c:v>
                </c:pt>
                <c:pt idx="1134">
                  <c:v>78.71071896717234</c:v>
                </c:pt>
                <c:pt idx="1135">
                  <c:v>78.83915572340976</c:v>
                </c:pt>
                <c:pt idx="1136">
                  <c:v>78.99034218392859</c:v>
                </c:pt>
                <c:pt idx="1137">
                  <c:v>78.698343719286413</c:v>
                </c:pt>
                <c:pt idx="1138">
                  <c:v>78.802706635297625</c:v>
                </c:pt>
                <c:pt idx="1139">
                  <c:v>78.860812380260484</c:v>
                </c:pt>
                <c:pt idx="1140">
                  <c:v>79.222246888086488</c:v>
                </c:pt>
                <c:pt idx="1141">
                  <c:v>78.766727251929183</c:v>
                </c:pt>
                <c:pt idx="1142">
                  <c:v>78.98823851666134</c:v>
                </c:pt>
                <c:pt idx="1143">
                  <c:v>79.162355994451275</c:v>
                </c:pt>
                <c:pt idx="1144">
                  <c:v>78.73037210476582</c:v>
                </c:pt>
                <c:pt idx="1145">
                  <c:v>78.951775650543425</c:v>
                </c:pt>
                <c:pt idx="1146">
                  <c:v>78.986167926676615</c:v>
                </c:pt>
                <c:pt idx="1147">
                  <c:v>79.254091900833942</c:v>
                </c:pt>
                <c:pt idx="1148">
                  <c:v>78.892187928704857</c:v>
                </c:pt>
                <c:pt idx="1149">
                  <c:v>79.043299542642615</c:v>
                </c:pt>
                <c:pt idx="1150">
                  <c:v>79.170866002096489</c:v>
                </c:pt>
                <c:pt idx="1151">
                  <c:v>78.855830025940293</c:v>
                </c:pt>
                <c:pt idx="1152">
                  <c:v>78.913953306546887</c:v>
                </c:pt>
                <c:pt idx="1153">
                  <c:v>79.158042120073731</c:v>
                </c:pt>
                <c:pt idx="1154">
                  <c:v>79.122832923381736</c:v>
                </c:pt>
                <c:pt idx="1155">
                  <c:v>79.017387574897668</c:v>
                </c:pt>
                <c:pt idx="1156">
                  <c:v>79.121722962731553</c:v>
                </c:pt>
                <c:pt idx="1157">
                  <c:v>79.225643841348131</c:v>
                </c:pt>
                <c:pt idx="1158">
                  <c:v>78.957749779054154</c:v>
                </c:pt>
                <c:pt idx="1159">
                  <c:v>79.015298001882684</c:v>
                </c:pt>
                <c:pt idx="1160">
                  <c:v>79.282542622933022</c:v>
                </c:pt>
                <c:pt idx="1161">
                  <c:v>78.991106607106019</c:v>
                </c:pt>
                <c:pt idx="1162">
                  <c:v>78.955842047881561</c:v>
                </c:pt>
                <c:pt idx="1163">
                  <c:v>79.199797228669127</c:v>
                </c:pt>
                <c:pt idx="1164">
                  <c:v>79.327108697595179</c:v>
                </c:pt>
                <c:pt idx="1165">
                  <c:v>79.035639781560349</c:v>
                </c:pt>
                <c:pt idx="1166">
                  <c:v>79.116715484057181</c:v>
                </c:pt>
                <c:pt idx="1167">
                  <c:v>79.220534433265072</c:v>
                </c:pt>
                <c:pt idx="1168">
                  <c:v>79.115803815353388</c:v>
                </c:pt>
                <c:pt idx="1169">
                  <c:v>79.080248164442423</c:v>
                </c:pt>
                <c:pt idx="1170">
                  <c:v>79.370176745027265</c:v>
                </c:pt>
                <c:pt idx="1171">
                  <c:v>79.265176133870284</c:v>
                </c:pt>
                <c:pt idx="1172">
                  <c:v>79.113369068499765</c:v>
                </c:pt>
                <c:pt idx="1173">
                  <c:v>79.217829321251088</c:v>
                </c:pt>
                <c:pt idx="1174">
                  <c:v>79.391061249030827</c:v>
                </c:pt>
                <c:pt idx="1175">
                  <c:v>79.541398956557032</c:v>
                </c:pt>
                <c:pt idx="1176">
                  <c:v>79.134469706271375</c:v>
                </c:pt>
                <c:pt idx="1177">
                  <c:v>79.261773242406207</c:v>
                </c:pt>
                <c:pt idx="1178">
                  <c:v>79.435066350098623</c:v>
                </c:pt>
                <c:pt idx="1179">
                  <c:v>79.098032976612899</c:v>
                </c:pt>
                <c:pt idx="1180">
                  <c:v>79.317783690545411</c:v>
                </c:pt>
                <c:pt idx="1181">
                  <c:v>79.328988427990168</c:v>
                </c:pt>
                <c:pt idx="1182">
                  <c:v>79.478861830637584</c:v>
                </c:pt>
                <c:pt idx="1183">
                  <c:v>79.2348632181874</c:v>
                </c:pt>
                <c:pt idx="1184">
                  <c:v>79.222594029263234</c:v>
                </c:pt>
                <c:pt idx="1185">
                  <c:v>79.37278418687265</c:v>
                </c:pt>
                <c:pt idx="1186">
                  <c:v>79.638718060303063</c:v>
                </c:pt>
                <c:pt idx="1187">
                  <c:v>79.278863615249236</c:v>
                </c:pt>
                <c:pt idx="1188">
                  <c:v>79.451753876319117</c:v>
                </c:pt>
                <c:pt idx="1189">
                  <c:v>79.694277953734968</c:v>
                </c:pt>
                <c:pt idx="1190">
                  <c:v>79.288339773499899</c:v>
                </c:pt>
                <c:pt idx="1191">
                  <c:v>79.345719208798585</c:v>
                </c:pt>
                <c:pt idx="1192">
                  <c:v>79.542015452576379</c:v>
                </c:pt>
                <c:pt idx="1193">
                  <c:v>79.714807764550415</c:v>
                </c:pt>
                <c:pt idx="1194">
                  <c:v>79.285951593522498</c:v>
                </c:pt>
                <c:pt idx="1195">
                  <c:v>79.482250759907629</c:v>
                </c:pt>
                <c:pt idx="1196">
                  <c:v>79.632010904563799</c:v>
                </c:pt>
                <c:pt idx="1197">
                  <c:v>79.272386983639592</c:v>
                </c:pt>
                <c:pt idx="1198">
                  <c:v>79.422029611648213</c:v>
                </c:pt>
                <c:pt idx="1199">
                  <c:v>79.525550788924306</c:v>
                </c:pt>
                <c:pt idx="1200">
                  <c:v>79.675484007601028</c:v>
                </c:pt>
                <c:pt idx="1201">
                  <c:v>79.408460548268408</c:v>
                </c:pt>
                <c:pt idx="1202">
                  <c:v>79.419442137687724</c:v>
                </c:pt>
                <c:pt idx="1203">
                  <c:v>79.569119363799814</c:v>
                </c:pt>
                <c:pt idx="1204">
                  <c:v>79.741764654709755</c:v>
                </c:pt>
                <c:pt idx="1205">
                  <c:v>79.521387295870511</c:v>
                </c:pt>
                <c:pt idx="1206">
                  <c:v>79.532329917192499</c:v>
                </c:pt>
                <c:pt idx="1207">
                  <c:v>79.72789651118353</c:v>
                </c:pt>
                <c:pt idx="1208">
                  <c:v>79.415119320784811</c:v>
                </c:pt>
                <c:pt idx="1209">
                  <c:v>79.495253053033537</c:v>
                </c:pt>
                <c:pt idx="1210">
                  <c:v>79.506177832533922</c:v>
                </c:pt>
                <c:pt idx="1211">
                  <c:v>79.771262340615863</c:v>
                </c:pt>
                <c:pt idx="1212">
                  <c:v>79.481452741830935</c:v>
                </c:pt>
                <c:pt idx="1213">
                  <c:v>79.446200457557097</c:v>
                </c:pt>
                <c:pt idx="1214">
                  <c:v>79.710679150898613</c:v>
                </c:pt>
                <c:pt idx="1215">
                  <c:v>79.790766399774157</c:v>
                </c:pt>
                <c:pt idx="1216">
                  <c:v>79.570906036248061</c:v>
                </c:pt>
                <c:pt idx="1217">
                  <c:v>79.604656201641546</c:v>
                </c:pt>
                <c:pt idx="1218">
                  <c:v>79.892090907505064</c:v>
                </c:pt>
                <c:pt idx="1219">
                  <c:v>79.510885768529988</c:v>
                </c:pt>
                <c:pt idx="1220">
                  <c:v>79.521561681060632</c:v>
                </c:pt>
                <c:pt idx="1221">
                  <c:v>79.647686849768775</c:v>
                </c:pt>
                <c:pt idx="1222">
                  <c:v>79.865870517338863</c:v>
                </c:pt>
                <c:pt idx="1223">
                  <c:v>79.646113669779709</c:v>
                </c:pt>
                <c:pt idx="1224">
                  <c:v>79.656842829431753</c:v>
                </c:pt>
                <c:pt idx="1225">
                  <c:v>79.713738420134348</c:v>
                </c:pt>
                <c:pt idx="1226">
                  <c:v>80.023612310212854</c:v>
                </c:pt>
                <c:pt idx="1227">
                  <c:v>79.61998928030448</c:v>
                </c:pt>
                <c:pt idx="1228">
                  <c:v>79.76857918516572</c:v>
                </c:pt>
                <c:pt idx="1229">
                  <c:v>79.894673318567868</c:v>
                </c:pt>
                <c:pt idx="1230">
                  <c:v>79.605579090545461</c:v>
                </c:pt>
                <c:pt idx="1231">
                  <c:v>79.731747430338487</c:v>
                </c:pt>
                <c:pt idx="1232">
                  <c:v>79.788157450714891</c:v>
                </c:pt>
                <c:pt idx="1233">
                  <c:v>79.845318274988017</c:v>
                </c:pt>
                <c:pt idx="1234">
                  <c:v>79.740446536895547</c:v>
                </c:pt>
                <c:pt idx="1235">
                  <c:v>79.751004292588391</c:v>
                </c:pt>
                <c:pt idx="1236">
                  <c:v>79.922646656012375</c:v>
                </c:pt>
                <c:pt idx="1237">
                  <c:v>79.657312575033302</c:v>
                </c:pt>
                <c:pt idx="1238">
                  <c:v>79.690955438987544</c:v>
                </c:pt>
                <c:pt idx="1239">
                  <c:v>79.977362194279749</c:v>
                </c:pt>
                <c:pt idx="1240">
                  <c:v>80.103168492614998</c:v>
                </c:pt>
                <c:pt idx="1241">
                  <c:v>79.699775959001897</c:v>
                </c:pt>
                <c:pt idx="1242">
                  <c:v>79.802503105627693</c:v>
                </c:pt>
                <c:pt idx="1243">
                  <c:v>80.111577147675632</c:v>
                </c:pt>
                <c:pt idx="1244">
                  <c:v>79.731814217980059</c:v>
                </c:pt>
                <c:pt idx="1245">
                  <c:v>79.903089195749999</c:v>
                </c:pt>
                <c:pt idx="1246">
                  <c:v>79.844670053713571</c:v>
                </c:pt>
                <c:pt idx="1247">
                  <c:v>80.153723665344842</c:v>
                </c:pt>
                <c:pt idx="1248">
                  <c:v>79.659198570529384</c:v>
                </c:pt>
                <c:pt idx="1249">
                  <c:v>79.784650287013903</c:v>
                </c:pt>
                <c:pt idx="1250">
                  <c:v>79.91005958394112</c:v>
                </c:pt>
                <c:pt idx="1251">
                  <c:v>80.127015812116269</c:v>
                </c:pt>
                <c:pt idx="1252">
                  <c:v>79.770342973031632</c:v>
                </c:pt>
                <c:pt idx="1253">
                  <c:v>79.872454924739202</c:v>
                </c:pt>
                <c:pt idx="1254">
                  <c:v>79.883469108188365</c:v>
                </c:pt>
                <c:pt idx="1255">
                  <c:v>80.099987835968761</c:v>
                </c:pt>
                <c:pt idx="1256">
                  <c:v>79.85826287282174</c:v>
                </c:pt>
                <c:pt idx="1257">
                  <c:v>79.937454384313185</c:v>
                </c:pt>
                <c:pt idx="1258">
                  <c:v>80.10820320926706</c:v>
                </c:pt>
                <c:pt idx="1259">
                  <c:v>80.233547011956546</c:v>
                </c:pt>
                <c:pt idx="1260">
                  <c:v>79.900183960048309</c:v>
                </c:pt>
                <c:pt idx="1261">
                  <c:v>80.002311331988608</c:v>
                </c:pt>
                <c:pt idx="1262">
                  <c:v>80.218741156838576</c:v>
                </c:pt>
                <c:pt idx="1263">
                  <c:v>79.74830139783802</c:v>
                </c:pt>
                <c:pt idx="1264">
                  <c:v>79.964793070625205</c:v>
                </c:pt>
                <c:pt idx="1265">
                  <c:v>80.1585119922849</c:v>
                </c:pt>
                <c:pt idx="1266">
                  <c:v>80.214618089337023</c:v>
                </c:pt>
                <c:pt idx="1267">
                  <c:v>79.858900107806903</c:v>
                </c:pt>
                <c:pt idx="1268">
                  <c:v>79.983488875777709</c:v>
                </c:pt>
                <c:pt idx="1269">
                  <c:v>80.040071023806547</c:v>
                </c:pt>
                <c:pt idx="1270">
                  <c:v>80.210438017076001</c:v>
                </c:pt>
                <c:pt idx="1271">
                  <c:v>79.877704049429269</c:v>
                </c:pt>
                <c:pt idx="1272">
                  <c:v>80.093777037845769</c:v>
                </c:pt>
                <c:pt idx="1273">
                  <c:v>80.127229793154129</c:v>
                </c:pt>
                <c:pt idx="1274">
                  <c:v>80.251733137488884</c:v>
                </c:pt>
                <c:pt idx="1275">
                  <c:v>79.96510030149534</c:v>
                </c:pt>
                <c:pt idx="1276">
                  <c:v>80.066920994510269</c:v>
                </c:pt>
                <c:pt idx="1277">
                  <c:v>80.237363112704372</c:v>
                </c:pt>
                <c:pt idx="1278">
                  <c:v>80.384507384660481</c:v>
                </c:pt>
                <c:pt idx="1279">
                  <c:v>80.006536096739239</c:v>
                </c:pt>
                <c:pt idx="1280">
                  <c:v>80.153858258059358</c:v>
                </c:pt>
                <c:pt idx="1281">
                  <c:v>80.369744422283816</c:v>
                </c:pt>
                <c:pt idx="1282">
                  <c:v>80.01487341234764</c:v>
                </c:pt>
                <c:pt idx="1283">
                  <c:v>80.0935210127044</c:v>
                </c:pt>
                <c:pt idx="1284">
                  <c:v>80.149311607340564</c:v>
                </c:pt>
                <c:pt idx="1285">
                  <c:v>80.410598507338818</c:v>
                </c:pt>
                <c:pt idx="1286">
                  <c:v>79.91900272789718</c:v>
                </c:pt>
                <c:pt idx="1287">
                  <c:v>80.134602031257202</c:v>
                </c:pt>
                <c:pt idx="1288">
                  <c:v>80.167814910092602</c:v>
                </c:pt>
                <c:pt idx="1289">
                  <c:v>80.451926945474838</c:v>
                </c:pt>
                <c:pt idx="1290">
                  <c:v>80.02874202431542</c:v>
                </c:pt>
                <c:pt idx="1291">
                  <c:v>80.107159406720541</c:v>
                </c:pt>
                <c:pt idx="1292">
                  <c:v>80.117834038870853</c:v>
                </c:pt>
                <c:pt idx="1293">
                  <c:v>80.424360847738569</c:v>
                </c:pt>
                <c:pt idx="1294">
                  <c:v>80.09269688837378</c:v>
                </c:pt>
                <c:pt idx="1295">
                  <c:v>80.125755008194346</c:v>
                </c:pt>
                <c:pt idx="1296">
                  <c:v>80.272725538105362</c:v>
                </c:pt>
                <c:pt idx="1297">
                  <c:v>80.283053660368012</c:v>
                </c:pt>
                <c:pt idx="1298">
                  <c:v>80.065298576130544</c:v>
                </c:pt>
                <c:pt idx="1299">
                  <c:v>80.189325034457909</c:v>
                </c:pt>
                <c:pt idx="1300">
                  <c:v>80.313799264057138</c:v>
                </c:pt>
                <c:pt idx="1301">
                  <c:v>80.323804452130901</c:v>
                </c:pt>
                <c:pt idx="1302">
                  <c:v>80.151691204851772</c:v>
                </c:pt>
                <c:pt idx="1303">
                  <c:v>80.298370754413725</c:v>
                </c:pt>
                <c:pt idx="1304">
                  <c:v>80.422440049813702</c:v>
                </c:pt>
                <c:pt idx="1305">
                  <c:v>80.113959370481041</c:v>
                </c:pt>
                <c:pt idx="1306">
                  <c:v>80.260563906455786</c:v>
                </c:pt>
                <c:pt idx="1307">
                  <c:v>80.339175099475995</c:v>
                </c:pt>
                <c:pt idx="1308">
                  <c:v>80.599304285139112</c:v>
                </c:pt>
                <c:pt idx="1309">
                  <c:v>80.109160735344801</c:v>
                </c:pt>
                <c:pt idx="1310">
                  <c:v>80.232922822966657</c:v>
                </c:pt>
                <c:pt idx="1311">
                  <c:v>80.379767235414306</c:v>
                </c:pt>
                <c:pt idx="1312">
                  <c:v>80.594353201239528</c:v>
                </c:pt>
                <c:pt idx="1313">
                  <c:v>80.240751020384323</c:v>
                </c:pt>
                <c:pt idx="1314">
                  <c:v>80.273317947339024</c:v>
                </c:pt>
                <c:pt idx="1315">
                  <c:v>80.329276605811742</c:v>
                </c:pt>
                <c:pt idx="1316">
                  <c:v>80.634476829311438</c:v>
                </c:pt>
                <c:pt idx="1317">
                  <c:v>80.190331785902799</c:v>
                </c:pt>
                <c:pt idx="1318">
                  <c:v>80.245773616068504</c:v>
                </c:pt>
                <c:pt idx="1319">
                  <c:v>80.369599082517084</c:v>
                </c:pt>
                <c:pt idx="1320">
                  <c:v>80.674782772409799</c:v>
                </c:pt>
                <c:pt idx="1321">
                  <c:v>80.276187573415598</c:v>
                </c:pt>
                <c:pt idx="1322">
                  <c:v>80.39964270376845</c:v>
                </c:pt>
                <c:pt idx="1323">
                  <c:v>80.523252314792614</c:v>
                </c:pt>
                <c:pt idx="1324">
                  <c:v>80.26096968633783</c:v>
                </c:pt>
                <c:pt idx="1325">
                  <c:v>80.225682664788792</c:v>
                </c:pt>
                <c:pt idx="1326">
                  <c:v>80.417284282718356</c:v>
                </c:pt>
                <c:pt idx="1327">
                  <c:v>80.450098851931102</c:v>
                </c:pt>
                <c:pt idx="1328">
                  <c:v>80.618629779795299</c:v>
                </c:pt>
                <c:pt idx="1329">
                  <c:v>80.469658478530846</c:v>
                </c:pt>
                <c:pt idx="1330">
                  <c:v>80.411880166853848</c:v>
                </c:pt>
                <c:pt idx="1331">
                  <c:v>80.716386368541407</c:v>
                </c:pt>
                <c:pt idx="1332">
                  <c:v>80.296168339135363</c:v>
                </c:pt>
                <c:pt idx="1333">
                  <c:v>80.464373271031661</c:v>
                </c:pt>
                <c:pt idx="1334">
                  <c:v>80.474466805348811</c:v>
                </c:pt>
                <c:pt idx="1335">
                  <c:v>80.688170616955233</c:v>
                </c:pt>
                <c:pt idx="1336">
                  <c:v>80.268206130690487</c:v>
                </c:pt>
                <c:pt idx="1337">
                  <c:v>80.368277406647849</c:v>
                </c:pt>
                <c:pt idx="1338">
                  <c:v>80.537108722873143</c:v>
                </c:pt>
                <c:pt idx="1339">
                  <c:v>80.705487786495496</c:v>
                </c:pt>
                <c:pt idx="1340">
                  <c:v>80.307804134799085</c:v>
                </c:pt>
                <c:pt idx="1341">
                  <c:v>80.340409222654728</c:v>
                </c:pt>
                <c:pt idx="1342">
                  <c:v>80.531645486838215</c:v>
                </c:pt>
                <c:pt idx="1343">
                  <c:v>80.83541057098472</c:v>
                </c:pt>
                <c:pt idx="1344">
                  <c:v>80.393108802079269</c:v>
                </c:pt>
                <c:pt idx="1345">
                  <c:v>80.516106252129873</c:v>
                </c:pt>
                <c:pt idx="1346">
                  <c:v>80.616354721592302</c:v>
                </c:pt>
                <c:pt idx="1347">
                  <c:v>80.694162670790661</c:v>
                </c:pt>
                <c:pt idx="1348">
                  <c:v>80.47774753241174</c:v>
                </c:pt>
                <c:pt idx="1349">
                  <c:v>80.487656608457087</c:v>
                </c:pt>
                <c:pt idx="1350">
                  <c:v>80.633511732252828</c:v>
                </c:pt>
                <c:pt idx="1351">
                  <c:v>80.665775682251365</c:v>
                </c:pt>
                <c:pt idx="1352">
                  <c:v>80.539827335133168</c:v>
                </c:pt>
                <c:pt idx="1353">
                  <c:v>80.504540480590208</c:v>
                </c:pt>
                <c:pt idx="1354">
                  <c:v>80.83051444749691</c:v>
                </c:pt>
                <c:pt idx="1355">
                  <c:v>80.434087322096616</c:v>
                </c:pt>
                <c:pt idx="1356">
                  <c:v>80.556721283302863</c:v>
                </c:pt>
                <c:pt idx="1357">
                  <c:v>80.52153730453665</c:v>
                </c:pt>
                <c:pt idx="1358">
                  <c:v>80.734566160864233</c:v>
                </c:pt>
                <c:pt idx="1359">
                  <c:v>80.405870902485844</c:v>
                </c:pt>
                <c:pt idx="1360">
                  <c:v>80.528217028625136</c:v>
                </c:pt>
                <c:pt idx="1361">
                  <c:v>80.628264645380568</c:v>
                </c:pt>
                <c:pt idx="1362">
                  <c:v>80.841025623873861</c:v>
                </c:pt>
                <c:pt idx="1363">
                  <c:v>80.467513232646866</c:v>
                </c:pt>
                <c:pt idx="1364">
                  <c:v>80.544968297890193</c:v>
                </c:pt>
                <c:pt idx="1365">
                  <c:v>80.599955286857835</c:v>
                </c:pt>
                <c:pt idx="1366">
                  <c:v>80.745163206226948</c:v>
                </c:pt>
                <c:pt idx="1367">
                  <c:v>80.484445536557985</c:v>
                </c:pt>
                <c:pt idx="1368">
                  <c:v>80.606690902331536</c:v>
                </c:pt>
                <c:pt idx="1369">
                  <c:v>80.68424205176899</c:v>
                </c:pt>
                <c:pt idx="1370">
                  <c:v>80.918914948287011</c:v>
                </c:pt>
                <c:pt idx="1371">
                  <c:v>80.546029665082301</c:v>
                </c:pt>
                <c:pt idx="1372">
                  <c:v>80.623342329764569</c:v>
                </c:pt>
                <c:pt idx="1373">
                  <c:v>80.745947287572733</c:v>
                </c:pt>
                <c:pt idx="1374">
                  <c:v>80.86791044081906</c:v>
                </c:pt>
                <c:pt idx="1375">
                  <c:v>80.629775023950742</c:v>
                </c:pt>
                <c:pt idx="1376">
                  <c:v>80.617109251133911</c:v>
                </c:pt>
                <c:pt idx="1377">
                  <c:v>80.96438517400594</c:v>
                </c:pt>
                <c:pt idx="1378">
                  <c:v>80.546592713813595</c:v>
                </c:pt>
                <c:pt idx="1379">
                  <c:v>80.668769551404694</c:v>
                </c:pt>
                <c:pt idx="1380">
                  <c:v>80.701060973911751</c:v>
                </c:pt>
                <c:pt idx="1381">
                  <c:v>80.957758656764895</c:v>
                </c:pt>
                <c:pt idx="1382">
                  <c:v>80.540416500770675</c:v>
                </c:pt>
                <c:pt idx="1383">
                  <c:v>80.662400641120826</c:v>
                </c:pt>
                <c:pt idx="1384">
                  <c:v>80.717327702721775</c:v>
                </c:pt>
                <c:pt idx="1385">
                  <c:v>80.861504581906161</c:v>
                </c:pt>
                <c:pt idx="1386">
                  <c:v>80.511718964330498</c:v>
                </c:pt>
                <c:pt idx="1387">
                  <c:v>80.67873503524828</c:v>
                </c:pt>
                <c:pt idx="1388">
                  <c:v>80.778122894282774</c:v>
                </c:pt>
                <c:pt idx="1389">
                  <c:v>80.900028625254436</c:v>
                </c:pt>
                <c:pt idx="1390">
                  <c:v>80.573092275448687</c:v>
                </c:pt>
                <c:pt idx="1391">
                  <c:v>80.672037456898352</c:v>
                </c:pt>
                <c:pt idx="1392">
                  <c:v>80.727061604730238</c:v>
                </c:pt>
                <c:pt idx="1393">
                  <c:v>80.983116286144252</c:v>
                </c:pt>
                <c:pt idx="1394">
                  <c:v>80.701030359075958</c:v>
                </c:pt>
                <c:pt idx="1395">
                  <c:v>80.73307914950891</c:v>
                </c:pt>
                <c:pt idx="1396">
                  <c:v>80.765213920265012</c:v>
                </c:pt>
                <c:pt idx="1397">
                  <c:v>80.954008220799551</c:v>
                </c:pt>
                <c:pt idx="1398">
                  <c:v>80.604825968541263</c:v>
                </c:pt>
                <c:pt idx="1399">
                  <c:v>80.70420695249004</c:v>
                </c:pt>
                <c:pt idx="1400">
                  <c:v>80.870695061358674</c:v>
                </c:pt>
                <c:pt idx="1401">
                  <c:v>80.992304746128525</c:v>
                </c:pt>
                <c:pt idx="1402">
                  <c:v>80.665628536206441</c:v>
                </c:pt>
                <c:pt idx="1403">
                  <c:v>80.72011342124091</c:v>
                </c:pt>
                <c:pt idx="1404">
                  <c:v>80.7968767470893</c:v>
                </c:pt>
                <c:pt idx="1405">
                  <c:v>81.030487484613559</c:v>
                </c:pt>
                <c:pt idx="1406">
                  <c:v>80.681402569095326</c:v>
                </c:pt>
                <c:pt idx="1407">
                  <c:v>80.691256032098977</c:v>
                </c:pt>
                <c:pt idx="1408">
                  <c:v>80.879787325811435</c:v>
                </c:pt>
                <c:pt idx="1409">
                  <c:v>81.023388868874179</c:v>
                </c:pt>
                <c:pt idx="1410">
                  <c:v>80.630055532052438</c:v>
                </c:pt>
                <c:pt idx="1411">
                  <c:v>80.773743472953697</c:v>
                </c:pt>
                <c:pt idx="1412">
                  <c:v>80.85026692232907</c:v>
                </c:pt>
                <c:pt idx="1413">
                  <c:v>80.949532393703805</c:v>
                </c:pt>
                <c:pt idx="1414">
                  <c:v>80.668065447026152</c:v>
                </c:pt>
                <c:pt idx="1415">
                  <c:v>80.722196195559661</c:v>
                </c:pt>
                <c:pt idx="1416">
                  <c:v>80.865834591308669</c:v>
                </c:pt>
                <c:pt idx="1417">
                  <c:v>80.964917552816473</c:v>
                </c:pt>
                <c:pt idx="1418">
                  <c:v>80.728512235963308</c:v>
                </c:pt>
                <c:pt idx="1419">
                  <c:v>80.805230804168502</c:v>
                </c:pt>
                <c:pt idx="1420">
                  <c:v>80.926204195578919</c:v>
                </c:pt>
                <c:pt idx="1421">
                  <c:v>81.158729755097681</c:v>
                </c:pt>
                <c:pt idx="1422">
                  <c:v>80.766178981171947</c:v>
                </c:pt>
                <c:pt idx="1423">
                  <c:v>80.842624772696354</c:v>
                </c:pt>
                <c:pt idx="1424">
                  <c:v>80.896612563981648</c:v>
                </c:pt>
                <c:pt idx="1425">
                  <c:v>81.263230625870506</c:v>
                </c:pt>
                <c:pt idx="1426">
                  <c:v>80.759491144846379</c:v>
                </c:pt>
                <c:pt idx="1427">
                  <c:v>80.835368948518919</c:v>
                </c:pt>
                <c:pt idx="1428">
                  <c:v>80.95675434405473</c:v>
                </c:pt>
                <c:pt idx="1429">
                  <c:v>81.233768451859191</c:v>
                </c:pt>
                <c:pt idx="1430">
                  <c:v>80.819164472721695</c:v>
                </c:pt>
                <c:pt idx="1431">
                  <c:v>80.806357301380558</c:v>
                </c:pt>
                <c:pt idx="1432">
                  <c:v>80.882548937407819</c:v>
                </c:pt>
                <c:pt idx="1433">
                  <c:v>81.226168845560892</c:v>
                </c:pt>
                <c:pt idx="1434">
                  <c:v>80.834411406426511</c:v>
                </c:pt>
                <c:pt idx="1435">
                  <c:v>80.95492603199483</c:v>
                </c:pt>
                <c:pt idx="1436">
                  <c:v>81.165147960608351</c:v>
                </c:pt>
                <c:pt idx="1437">
                  <c:v>81.129889942457339</c:v>
                </c:pt>
                <c:pt idx="1438">
                  <c:v>80.760356945487786</c:v>
                </c:pt>
                <c:pt idx="1439">
                  <c:v>80.947817061875298</c:v>
                </c:pt>
                <c:pt idx="1440">
                  <c:v>81.09107485065158</c:v>
                </c:pt>
                <c:pt idx="1441">
                  <c:v>80.832850638188631</c:v>
                </c:pt>
                <c:pt idx="1442">
                  <c:v>80.819917683396397</c:v>
                </c:pt>
                <c:pt idx="1443">
                  <c:v>80.829245605939889</c:v>
                </c:pt>
                <c:pt idx="1444">
                  <c:v>80.994165026219093</c:v>
                </c:pt>
                <c:pt idx="1445">
                  <c:v>81.226295449231714</c:v>
                </c:pt>
                <c:pt idx="1446">
                  <c:v>80.90148458645649</c:v>
                </c:pt>
                <c:pt idx="1447">
                  <c:v>80.843935963878437</c:v>
                </c:pt>
                <c:pt idx="1448">
                  <c:v>80.942203657123002</c:v>
                </c:pt>
                <c:pt idx="1449">
                  <c:v>81.040740007563727</c:v>
                </c:pt>
                <c:pt idx="1450">
                  <c:v>80.894037762933806</c:v>
                </c:pt>
                <c:pt idx="1451">
                  <c:v>80.90340988643328</c:v>
                </c:pt>
                <c:pt idx="1452">
                  <c:v>80.957029763211835</c:v>
                </c:pt>
                <c:pt idx="1453">
                  <c:v>81.211061165347587</c:v>
                </c:pt>
                <c:pt idx="1454">
                  <c:v>80.842394457014393</c:v>
                </c:pt>
                <c:pt idx="1455">
                  <c:v>80.807113670360877</c:v>
                </c:pt>
                <c:pt idx="1456">
                  <c:v>81.060425136899823</c:v>
                </c:pt>
                <c:pt idx="1457">
                  <c:v>81.181096581225177</c:v>
                </c:pt>
                <c:pt idx="1458">
                  <c:v>80.834760809299723</c:v>
                </c:pt>
                <c:pt idx="1459">
                  <c:v>80.955014960972164</c:v>
                </c:pt>
                <c:pt idx="1460">
                  <c:v>81.008930382933954</c:v>
                </c:pt>
                <c:pt idx="1461">
                  <c:v>81.062215022738656</c:v>
                </c:pt>
                <c:pt idx="1462">
                  <c:v>81.093589887763869</c:v>
                </c:pt>
                <c:pt idx="1463">
                  <c:v>80.747525779144951</c:v>
                </c:pt>
                <c:pt idx="1464">
                  <c:v>80.978809063557549</c:v>
                </c:pt>
                <c:pt idx="1465">
                  <c:v>81.010169677392923</c:v>
                </c:pt>
                <c:pt idx="1466">
                  <c:v>81.152308441587763</c:v>
                </c:pt>
                <c:pt idx="1467">
                  <c:v>81.02809075117176</c:v>
                </c:pt>
                <c:pt idx="1468">
                  <c:v>80.948963944487673</c:v>
                </c:pt>
                <c:pt idx="1469">
                  <c:v>81.112894076114912</c:v>
                </c:pt>
                <c:pt idx="1470">
                  <c:v>81.255315331180498</c:v>
                </c:pt>
                <c:pt idx="1471">
                  <c:v>81.375015746190968</c:v>
                </c:pt>
                <c:pt idx="1472">
                  <c:v>80.874470591436307</c:v>
                </c:pt>
                <c:pt idx="1473">
                  <c:v>81.127414226971609</c:v>
                </c:pt>
                <c:pt idx="1474">
                  <c:v>81.114265333251865</c:v>
                </c:pt>
                <c:pt idx="1475">
                  <c:v>81.38902318822511</c:v>
                </c:pt>
                <c:pt idx="1476">
                  <c:v>81.02194568240111</c:v>
                </c:pt>
                <c:pt idx="1477">
                  <c:v>81.119301605672888</c:v>
                </c:pt>
                <c:pt idx="1478">
                  <c:v>81.172553400938455</c:v>
                </c:pt>
                <c:pt idx="1479">
                  <c:v>81.314722170568132</c:v>
                </c:pt>
                <c:pt idx="1480">
                  <c:v>80.969596886915156</c:v>
                </c:pt>
                <c:pt idx="1481">
                  <c:v>81.067391201281112</c:v>
                </c:pt>
                <c:pt idx="1482">
                  <c:v>81.275350753505336</c:v>
                </c:pt>
                <c:pt idx="1483">
                  <c:v>81.30670207066612</c:v>
                </c:pt>
                <c:pt idx="1484">
                  <c:v>80.895133511464451</c:v>
                </c:pt>
                <c:pt idx="1485">
                  <c:v>81.059193017174607</c:v>
                </c:pt>
                <c:pt idx="1486">
                  <c:v>81.045927720181453</c:v>
                </c:pt>
                <c:pt idx="1487">
                  <c:v>81.2982155783086</c:v>
                </c:pt>
                <c:pt idx="1488">
                  <c:v>80.909405546878929</c:v>
                </c:pt>
                <c:pt idx="1489">
                  <c:v>81.072830123113079</c:v>
                </c:pt>
                <c:pt idx="1490">
                  <c:v>81.126037661753912</c:v>
                </c:pt>
                <c:pt idx="1491">
                  <c:v>81.245799702026716</c:v>
                </c:pt>
                <c:pt idx="1492">
                  <c:v>81.055700433349614</c:v>
                </c:pt>
                <c:pt idx="1493">
                  <c:v>81.06491178561356</c:v>
                </c:pt>
                <c:pt idx="1494">
                  <c:v>81.228054761676276</c:v>
                </c:pt>
                <c:pt idx="1495">
                  <c:v>81.215356840179197</c:v>
                </c:pt>
                <c:pt idx="1496">
                  <c:v>81.51115208557178</c:v>
                </c:pt>
                <c:pt idx="1497">
                  <c:v>81.034561723506272</c:v>
                </c:pt>
                <c:pt idx="1498">
                  <c:v>81.087468567608028</c:v>
                </c:pt>
                <c:pt idx="1499">
                  <c:v>81.074272995674619</c:v>
                </c:pt>
                <c:pt idx="1500">
                  <c:v>81.392247090558214</c:v>
                </c:pt>
                <c:pt idx="1501">
                  <c:v>80.960075189871986</c:v>
                </c:pt>
                <c:pt idx="1502">
                  <c:v>81.079093830186594</c:v>
                </c:pt>
                <c:pt idx="1503">
                  <c:v>81.154385442338992</c:v>
                </c:pt>
                <c:pt idx="1504">
                  <c:v>81.339557491227424</c:v>
                </c:pt>
                <c:pt idx="1505">
                  <c:v>81.34886139272237</c:v>
                </c:pt>
                <c:pt idx="1506">
                  <c:v>81.092800466344329</c:v>
                </c:pt>
                <c:pt idx="1507">
                  <c:v>81.123959392442032</c:v>
                </c:pt>
                <c:pt idx="1508">
                  <c:v>81.491614979920371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D5-409D-A238-3D79AF385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090592"/>
        <c:axId val="1433091008"/>
      </c:scatterChart>
      <c:valAx>
        <c:axId val="1433090592"/>
        <c:scaling>
          <c:orientation val="minMax"/>
          <c:max val="4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NZ" sz="1100">
                    <a:solidFill>
                      <a:schemeClr val="tx1"/>
                    </a:solidFill>
                  </a:rPr>
                  <a:t>p'</a:t>
                </a:r>
              </a:p>
            </c:rich>
          </c:tx>
          <c:layout>
            <c:manualLayout>
              <c:xMode val="edge"/>
              <c:yMode val="edge"/>
              <c:x val="0.43573176454329449"/>
              <c:y val="0.807585909722994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3091008"/>
        <c:crosses val="autoZero"/>
        <c:crossBetween val="midCat"/>
      </c:valAx>
      <c:valAx>
        <c:axId val="14330910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NZ" sz="1100">
                    <a:solidFill>
                      <a:schemeClr val="tx1"/>
                    </a:solidFill>
                  </a:rPr>
                  <a:t>q'</a:t>
                </a:r>
              </a:p>
              <a:p>
                <a:pPr>
                  <a:defRPr sz="1100">
                    <a:solidFill>
                      <a:schemeClr val="tx1"/>
                    </a:solidFill>
                  </a:defRPr>
                </a:pPr>
                <a:endParaRPr lang="en-N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1.8380213962260618E-2"/>
              <c:y val="0.44297216611219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3090592"/>
        <c:crosses val="autoZero"/>
        <c:crossBetween val="midCat"/>
      </c:valAx>
      <c:spPr>
        <a:solidFill>
          <a:sysClr val="window" lastClr="FFFFFF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543559888021248"/>
          <c:y val="0.31606931602372301"/>
          <c:w val="0.13575936981859441"/>
          <c:h val="0.351664535008009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92983199228917"/>
          <c:y val="2.2216518339203139E-2"/>
          <c:w val="0.78528044271759723"/>
          <c:h val="0.45371267123973896"/>
        </c:manualLayout>
      </c:layout>
      <c:scatterChart>
        <c:scatterStyle val="smoothMarker"/>
        <c:varyColors val="0"/>
        <c:ser>
          <c:idx val="0"/>
          <c:order val="0"/>
          <c:tx>
            <c:v>HCR1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'INPUT YOUR TEST DATA HERE'!$F$3:$F$1513</c:f>
              <c:numCache>
                <c:formatCode>General</c:formatCode>
                <c:ptCount val="1511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  <c:pt idx="1487">
                  <c:v>18.964296483535023</c:v>
                </c:pt>
                <c:pt idx="1488">
                  <c:v>18.977275984186271</c:v>
                </c:pt>
                <c:pt idx="1489">
                  <c:v>18.989840140816678</c:v>
                </c:pt>
                <c:pt idx="1490">
                  <c:v>19.002611969457504</c:v>
                </c:pt>
                <c:pt idx="1491">
                  <c:v>19.015279962093121</c:v>
                </c:pt>
                <c:pt idx="1492">
                  <c:v>19.02815562673916</c:v>
                </c:pt>
                <c:pt idx="1493">
                  <c:v>19.040823619374777</c:v>
                </c:pt>
                <c:pt idx="1494">
                  <c:v>19.053283939999975</c:v>
                </c:pt>
                <c:pt idx="1495">
                  <c:v>19.066471112661645</c:v>
                </c:pt>
                <c:pt idx="1496">
                  <c:v>19.079242941302471</c:v>
                </c:pt>
                <c:pt idx="1497">
                  <c:v>19.091807097932879</c:v>
                </c:pt>
                <c:pt idx="1498">
                  <c:v>19.104475090568496</c:v>
                </c:pt>
                <c:pt idx="1499">
                  <c:v>19.117558427224953</c:v>
                </c:pt>
                <c:pt idx="1500">
                  <c:v>19.13022641986057</c:v>
                </c:pt>
                <c:pt idx="1501">
                  <c:v>19.142790576490977</c:v>
                </c:pt>
                <c:pt idx="1502">
                  <c:v>19.155770077142225</c:v>
                </c:pt>
                <c:pt idx="1503">
                  <c:v>19.168645741788261</c:v>
                </c:pt>
                <c:pt idx="1504">
                  <c:v>19.181313734423881</c:v>
                </c:pt>
                <c:pt idx="1505">
                  <c:v>19.193774055049079</c:v>
                </c:pt>
                <c:pt idx="1506">
                  <c:v>19.206442047684693</c:v>
                </c:pt>
                <c:pt idx="1507">
                  <c:v>19.219421548335941</c:v>
                </c:pt>
                <c:pt idx="1508">
                  <c:v>19.231985704966352</c:v>
                </c:pt>
                <c:pt idx="1509">
                  <c:v>19.244861369612387</c:v>
                </c:pt>
                <c:pt idx="1510">
                  <c:v>19.251195365930197</c:v>
                </c:pt>
              </c:numCache>
            </c:numRef>
          </c:xVal>
          <c:yVal>
            <c:numRef>
              <c:f>'INPUT YOUR TEST DATA HERE'!$L$3:$L$1498</c:f>
              <c:numCache>
                <c:formatCode>0.00</c:formatCode>
                <c:ptCount val="1496"/>
                <c:pt idx="0">
                  <c:v>740</c:v>
                </c:pt>
                <c:pt idx="1">
                  <c:v>746.86034881483306</c:v>
                </c:pt>
                <c:pt idx="2">
                  <c:v>752.08326231931824</c:v>
                </c:pt>
                <c:pt idx="3">
                  <c:v>756.61892350083758</c:v>
                </c:pt>
                <c:pt idx="4">
                  <c:v>760.04566369846339</c:v>
                </c:pt>
                <c:pt idx="5">
                  <c:v>763.52427260712011</c:v>
                </c:pt>
                <c:pt idx="6">
                  <c:v>766.63282388368998</c:v>
                </c:pt>
                <c:pt idx="7">
                  <c:v>769.31878849967995</c:v>
                </c:pt>
                <c:pt idx="8">
                  <c:v>771.89859357966679</c:v>
                </c:pt>
                <c:pt idx="9">
                  <c:v>773.95045493867826</c:v>
                </c:pt>
                <c:pt idx="10">
                  <c:v>776.42350981940297</c:v>
                </c:pt>
                <c:pt idx="11">
                  <c:v>778.47440988464689</c:v>
                </c:pt>
                <c:pt idx="12">
                  <c:v>780.36653068696319</c:v>
                </c:pt>
                <c:pt idx="13">
                  <c:v>782.41645175717485</c:v>
                </c:pt>
                <c:pt idx="14">
                  <c:v>783.99156058073902</c:v>
                </c:pt>
                <c:pt idx="15">
                  <c:v>785.72420311197493</c:v>
                </c:pt>
                <c:pt idx="16">
                  <c:v>787.40392000773988</c:v>
                </c:pt>
                <c:pt idx="17">
                  <c:v>788.92516842656175</c:v>
                </c:pt>
                <c:pt idx="18">
                  <c:v>790.60384401664999</c:v>
                </c:pt>
                <c:pt idx="19">
                  <c:v>792.28224444249406</c:v>
                </c:pt>
                <c:pt idx="20">
                  <c:v>793.64440812826319</c:v>
                </c:pt>
                <c:pt idx="21">
                  <c:v>794.79544864605634</c:v>
                </c:pt>
                <c:pt idx="22">
                  <c:v>796.2094571488891</c:v>
                </c:pt>
                <c:pt idx="23">
                  <c:v>797.25497329371217</c:v>
                </c:pt>
                <c:pt idx="24">
                  <c:v>798.40509866159232</c:v>
                </c:pt>
                <c:pt idx="25">
                  <c:v>799.71275368174588</c:v>
                </c:pt>
                <c:pt idx="26">
                  <c:v>800.96778026134916</c:v>
                </c:pt>
                <c:pt idx="27">
                  <c:v>802.22223185125927</c:v>
                </c:pt>
                <c:pt idx="28">
                  <c:v>803.10822593766261</c:v>
                </c:pt>
                <c:pt idx="29">
                  <c:v>803.88875560522536</c:v>
                </c:pt>
                <c:pt idx="30">
                  <c:v>805.24776117709337</c:v>
                </c:pt>
                <c:pt idx="31">
                  <c:v>806.18586329782079</c:v>
                </c:pt>
                <c:pt idx="32">
                  <c:v>807.12323878984603</c:v>
                </c:pt>
                <c:pt idx="33">
                  <c:v>808.11320408653398</c:v>
                </c:pt>
                <c:pt idx="34">
                  <c:v>808.99795765952763</c:v>
                </c:pt>
                <c:pt idx="35">
                  <c:v>810.03989628555803</c:v>
                </c:pt>
                <c:pt idx="36">
                  <c:v>811.23909756521675</c:v>
                </c:pt>
                <c:pt idx="37">
                  <c:v>811.28270970484289</c:v>
                </c:pt>
                <c:pt idx="38">
                  <c:v>812.11400402869401</c:v>
                </c:pt>
                <c:pt idx="39">
                  <c:v>813.10270946662695</c:v>
                </c:pt>
                <c:pt idx="40">
                  <c:v>813.56575897616312</c:v>
                </c:pt>
                <c:pt idx="41">
                  <c:v>814.81630247752923</c:v>
                </c:pt>
                <c:pt idx="42">
                  <c:v>815.48930161050362</c:v>
                </c:pt>
                <c:pt idx="43">
                  <c:v>816.31935750344667</c:v>
                </c:pt>
                <c:pt idx="44">
                  <c:v>817.14943761917323</c:v>
                </c:pt>
                <c:pt idx="45">
                  <c:v>817.92650403152595</c:v>
                </c:pt>
                <c:pt idx="46">
                  <c:v>818.70352934187054</c:v>
                </c:pt>
                <c:pt idx="47">
                  <c:v>819.16557875734338</c:v>
                </c:pt>
                <c:pt idx="48">
                  <c:v>820.25705714501555</c:v>
                </c:pt>
                <c:pt idx="49">
                  <c:v>820.82376565398204</c:v>
                </c:pt>
                <c:pt idx="50">
                  <c:v>821.80952287226899</c:v>
                </c:pt>
                <c:pt idx="51">
                  <c:v>822.79545036247509</c:v>
                </c:pt>
                <c:pt idx="52">
                  <c:v>823.04694990078212</c:v>
                </c:pt>
                <c:pt idx="53">
                  <c:v>824.29448605041318</c:v>
                </c:pt>
                <c:pt idx="54">
                  <c:v>825.07014184184504</c:v>
                </c:pt>
                <c:pt idx="55">
                  <c:v>825.16375172908943</c:v>
                </c:pt>
                <c:pt idx="56">
                  <c:v>825.9911356626842</c:v>
                </c:pt>
                <c:pt idx="57">
                  <c:v>826.76627028065207</c:v>
                </c:pt>
                <c:pt idx="58">
                  <c:v>827.38349360049983</c:v>
                </c:pt>
                <c:pt idx="59">
                  <c:v>827.84368306789816</c:v>
                </c:pt>
                <c:pt idx="60">
                  <c:v>828.35631081055556</c:v>
                </c:pt>
                <c:pt idx="61">
                  <c:v>829.077905783853</c:v>
                </c:pt>
                <c:pt idx="62">
                  <c:v>829.59033333232924</c:v>
                </c:pt>
                <c:pt idx="63">
                  <c:v>830.46901833082052</c:v>
                </c:pt>
                <c:pt idx="64">
                  <c:v>831.08535582018783</c:v>
                </c:pt>
                <c:pt idx="65">
                  <c:v>832.01586426269841</c:v>
                </c:pt>
                <c:pt idx="66">
                  <c:v>832.16092098996171</c:v>
                </c:pt>
                <c:pt idx="67">
                  <c:v>833.24793191815991</c:v>
                </c:pt>
                <c:pt idx="68">
                  <c:v>833.49752465210304</c:v>
                </c:pt>
                <c:pt idx="69">
                  <c:v>834.42713460471464</c:v>
                </c:pt>
                <c:pt idx="70">
                  <c:v>835.19957950726678</c:v>
                </c:pt>
                <c:pt idx="71">
                  <c:v>835.65811809880552</c:v>
                </c:pt>
                <c:pt idx="72">
                  <c:v>836.58708192784843</c:v>
                </c:pt>
                <c:pt idx="73">
                  <c:v>836.62712164533093</c:v>
                </c:pt>
                <c:pt idx="74">
                  <c:v>836.87586499257418</c:v>
                </c:pt>
                <c:pt idx="75">
                  <c:v>838.22249354411792</c:v>
                </c:pt>
                <c:pt idx="76">
                  <c:v>838.78486907938111</c:v>
                </c:pt>
                <c:pt idx="77">
                  <c:v>838.92859903382021</c:v>
                </c:pt>
                <c:pt idx="78">
                  <c:v>839.69985016964654</c:v>
                </c:pt>
                <c:pt idx="79">
                  <c:v>840.20966757619476</c:v>
                </c:pt>
                <c:pt idx="80">
                  <c:v>840.8235157087355</c:v>
                </c:pt>
                <c:pt idx="81">
                  <c:v>841.48943411655523</c:v>
                </c:pt>
                <c:pt idx="82">
                  <c:v>842.31207027498021</c:v>
                </c:pt>
                <c:pt idx="83">
                  <c:v>842.66451251800311</c:v>
                </c:pt>
                <c:pt idx="84">
                  <c:v>843.43424194788088</c:v>
                </c:pt>
                <c:pt idx="85">
                  <c:v>844.09968110628517</c:v>
                </c:pt>
                <c:pt idx="86">
                  <c:v>844.50405727552538</c:v>
                </c:pt>
                <c:pt idx="87">
                  <c:v>844.96041033628217</c:v>
                </c:pt>
                <c:pt idx="88">
                  <c:v>845.78161499396583</c:v>
                </c:pt>
                <c:pt idx="89">
                  <c:v>846.34203829344551</c:v>
                </c:pt>
                <c:pt idx="90">
                  <c:v>846.95437507774386</c:v>
                </c:pt>
                <c:pt idx="91">
                  <c:v>847.04511374310425</c:v>
                </c:pt>
                <c:pt idx="92">
                  <c:v>847.86560700723032</c:v>
                </c:pt>
                <c:pt idx="93">
                  <c:v>848.47772688253065</c:v>
                </c:pt>
                <c:pt idx="94">
                  <c:v>849.14137492502357</c:v>
                </c:pt>
                <c:pt idx="95">
                  <c:v>849.70114327770341</c:v>
                </c:pt>
                <c:pt idx="96">
                  <c:v>850.05165750772619</c:v>
                </c:pt>
                <c:pt idx="97">
                  <c:v>850.76718812632748</c:v>
                </c:pt>
                <c:pt idx="98">
                  <c:v>851.22181808129562</c:v>
                </c:pt>
                <c:pt idx="99">
                  <c:v>851.88500961748423</c:v>
                </c:pt>
                <c:pt idx="100">
                  <c:v>852.44393444735067</c:v>
                </c:pt>
                <c:pt idx="101">
                  <c:v>852.95037677619734</c:v>
                </c:pt>
                <c:pt idx="102">
                  <c:v>853.29993108251949</c:v>
                </c:pt>
                <c:pt idx="103">
                  <c:v>854.17095833846395</c:v>
                </c:pt>
                <c:pt idx="104">
                  <c:v>854.67696816457908</c:v>
                </c:pt>
                <c:pt idx="105">
                  <c:v>855.44308072734168</c:v>
                </c:pt>
                <c:pt idx="106">
                  <c:v>855.63651830402387</c:v>
                </c:pt>
                <c:pt idx="107">
                  <c:v>856.45472558405982</c:v>
                </c:pt>
                <c:pt idx="108">
                  <c:v>856.85606014989139</c:v>
                </c:pt>
                <c:pt idx="109">
                  <c:v>857.15332031199659</c:v>
                </c:pt>
                <c:pt idx="110">
                  <c:v>857.60649136488473</c:v>
                </c:pt>
                <c:pt idx="111">
                  <c:v>858.11157261443077</c:v>
                </c:pt>
                <c:pt idx="112">
                  <c:v>858.87664299467383</c:v>
                </c:pt>
                <c:pt idx="113">
                  <c:v>859.12145616789405</c:v>
                </c:pt>
                <c:pt idx="114">
                  <c:v>859.8860640135382</c:v>
                </c:pt>
                <c:pt idx="115">
                  <c:v>860.28656316735282</c:v>
                </c:pt>
                <c:pt idx="116">
                  <c:v>860.73895229563709</c:v>
                </c:pt>
                <c:pt idx="117">
                  <c:v>861.24321117620343</c:v>
                </c:pt>
                <c:pt idx="118">
                  <c:v>861.90341678850382</c:v>
                </c:pt>
                <c:pt idx="119">
                  <c:v>862.251453389473</c:v>
                </c:pt>
                <c:pt idx="120">
                  <c:v>862.91122112837957</c:v>
                </c:pt>
                <c:pt idx="121">
                  <c:v>863.05117183536981</c:v>
                </c:pt>
                <c:pt idx="122">
                  <c:v>863.76261390020989</c:v>
                </c:pt>
                <c:pt idx="123">
                  <c:v>864.21411374544516</c:v>
                </c:pt>
                <c:pt idx="124">
                  <c:v>864.71743621265955</c:v>
                </c:pt>
                <c:pt idx="125">
                  <c:v>865.42837272279894</c:v>
                </c:pt>
                <c:pt idx="126">
                  <c:v>865.56788528238189</c:v>
                </c:pt>
                <c:pt idx="127">
                  <c:v>866.17480416436877</c:v>
                </c:pt>
                <c:pt idx="128">
                  <c:v>866.83321192002836</c:v>
                </c:pt>
                <c:pt idx="129">
                  <c:v>867.07629557554674</c:v>
                </c:pt>
                <c:pt idx="130">
                  <c:v>867.57896408240958</c:v>
                </c:pt>
                <c:pt idx="131">
                  <c:v>867.92540296611651</c:v>
                </c:pt>
                <c:pt idx="132">
                  <c:v>868.58362833846513</c:v>
                </c:pt>
                <c:pt idx="133">
                  <c:v>869.08548554648883</c:v>
                </c:pt>
                <c:pt idx="134">
                  <c:v>869.43239699368462</c:v>
                </c:pt>
                <c:pt idx="135">
                  <c:v>869.83053864591477</c:v>
                </c:pt>
                <c:pt idx="136">
                  <c:v>870.17670921571232</c:v>
                </c:pt>
                <c:pt idx="137">
                  <c:v>871.0932068056718</c:v>
                </c:pt>
                <c:pt idx="138">
                  <c:v>871.38726473772022</c:v>
                </c:pt>
                <c:pt idx="139">
                  <c:v>871.94045682389276</c:v>
                </c:pt>
                <c:pt idx="140">
                  <c:v>872.18262275377242</c:v>
                </c:pt>
                <c:pt idx="141">
                  <c:v>872.63204037127275</c:v>
                </c:pt>
                <c:pt idx="142">
                  <c:v>873.18456101503944</c:v>
                </c:pt>
                <c:pt idx="143">
                  <c:v>873.63400575986532</c:v>
                </c:pt>
                <c:pt idx="144">
                  <c:v>873.87581037569157</c:v>
                </c:pt>
                <c:pt idx="145">
                  <c:v>874.53182851539782</c:v>
                </c:pt>
                <c:pt idx="146">
                  <c:v>874.92797737786304</c:v>
                </c:pt>
                <c:pt idx="147">
                  <c:v>875.3768055377634</c:v>
                </c:pt>
                <c:pt idx="148">
                  <c:v>875.61795372711754</c:v>
                </c:pt>
                <c:pt idx="149">
                  <c:v>876.27352681427908</c:v>
                </c:pt>
                <c:pt idx="150">
                  <c:v>876.67022589562725</c:v>
                </c:pt>
                <c:pt idx="151">
                  <c:v>877.06623840903057</c:v>
                </c:pt>
                <c:pt idx="152">
                  <c:v>877.66945416448789</c:v>
                </c:pt>
                <c:pt idx="153">
                  <c:v>878.22090582722558</c:v>
                </c:pt>
                <c:pt idx="154">
                  <c:v>878.46161137535296</c:v>
                </c:pt>
                <c:pt idx="155">
                  <c:v>879.06439638176425</c:v>
                </c:pt>
                <c:pt idx="156">
                  <c:v>879.87393371379835</c:v>
                </c:pt>
                <c:pt idx="157">
                  <c:v>880.21775927702208</c:v>
                </c:pt>
                <c:pt idx="158">
                  <c:v>880.45835806953346</c:v>
                </c:pt>
                <c:pt idx="159">
                  <c:v>880.85371755423068</c:v>
                </c:pt>
                <c:pt idx="160">
                  <c:v>881.30067085972826</c:v>
                </c:pt>
                <c:pt idx="161">
                  <c:v>881.69580790035718</c:v>
                </c:pt>
                <c:pt idx="162">
                  <c:v>882.03914889830571</c:v>
                </c:pt>
                <c:pt idx="163">
                  <c:v>882.79599854809499</c:v>
                </c:pt>
                <c:pt idx="164">
                  <c:v>882.67402438421061</c:v>
                </c:pt>
                <c:pt idx="165">
                  <c:v>883.58528535911626</c:v>
                </c:pt>
                <c:pt idx="166">
                  <c:v>884.44555989129719</c:v>
                </c:pt>
                <c:pt idx="167">
                  <c:v>884.16782718807349</c:v>
                </c:pt>
                <c:pt idx="168">
                  <c:v>884.97537863547996</c:v>
                </c:pt>
                <c:pt idx="169">
                  <c:v>885.21435450149738</c:v>
                </c:pt>
                <c:pt idx="170">
                  <c:v>885.45387938073895</c:v>
                </c:pt>
                <c:pt idx="171">
                  <c:v>885.95116653867626</c:v>
                </c:pt>
                <c:pt idx="172">
                  <c:v>886.2418355279458</c:v>
                </c:pt>
                <c:pt idx="173">
                  <c:v>886.79080583504788</c:v>
                </c:pt>
                <c:pt idx="174">
                  <c:v>887.23578969672099</c:v>
                </c:pt>
                <c:pt idx="175">
                  <c:v>887.62967690748496</c:v>
                </c:pt>
                <c:pt idx="176">
                  <c:v>887.9713924032136</c:v>
                </c:pt>
                <c:pt idx="177">
                  <c:v>888.00348995225249</c:v>
                </c:pt>
                <c:pt idx="178">
                  <c:v>888.60358918904092</c:v>
                </c:pt>
                <c:pt idx="179">
                  <c:v>888.84156375533621</c:v>
                </c:pt>
                <c:pt idx="180">
                  <c:v>889.33825526297096</c:v>
                </c:pt>
                <c:pt idx="181">
                  <c:v>889.52465760072096</c:v>
                </c:pt>
                <c:pt idx="182">
                  <c:v>890.12407048877526</c:v>
                </c:pt>
                <c:pt idx="183">
                  <c:v>890.25892229984038</c:v>
                </c:pt>
                <c:pt idx="184">
                  <c:v>890.75483396537311</c:v>
                </c:pt>
                <c:pt idx="185">
                  <c:v>891.35351781340751</c:v>
                </c:pt>
                <c:pt idx="186">
                  <c:v>891.79762143447329</c:v>
                </c:pt>
                <c:pt idx="187">
                  <c:v>891.77776324582919</c:v>
                </c:pt>
                <c:pt idx="188">
                  <c:v>892.11849749961573</c:v>
                </c:pt>
                <c:pt idx="189">
                  <c:v>892.97420203651302</c:v>
                </c:pt>
                <c:pt idx="190">
                  <c:v>893.46917931639291</c:v>
                </c:pt>
                <c:pt idx="191">
                  <c:v>893.39792547343075</c:v>
                </c:pt>
                <c:pt idx="192">
                  <c:v>893.78940827151837</c:v>
                </c:pt>
                <c:pt idx="193">
                  <c:v>893.97486389301321</c:v>
                </c:pt>
                <c:pt idx="194">
                  <c:v>894.41861387240056</c:v>
                </c:pt>
                <c:pt idx="195">
                  <c:v>894.96451912054806</c:v>
                </c:pt>
                <c:pt idx="196">
                  <c:v>895.30394232987862</c:v>
                </c:pt>
                <c:pt idx="197">
                  <c:v>895.6953845191822</c:v>
                </c:pt>
                <c:pt idx="198">
                  <c:v>896.03560631313064</c:v>
                </c:pt>
                <c:pt idx="199">
                  <c:v>896.4263421507228</c:v>
                </c:pt>
                <c:pt idx="200">
                  <c:v>896.81797094314356</c:v>
                </c:pt>
                <c:pt idx="201">
                  <c:v>897.05387824283503</c:v>
                </c:pt>
                <c:pt idx="202">
                  <c:v>897.59889985260907</c:v>
                </c:pt>
                <c:pt idx="203">
                  <c:v>897.73281223617505</c:v>
                </c:pt>
                <c:pt idx="204">
                  <c:v>898.1232072559153</c:v>
                </c:pt>
                <c:pt idx="205">
                  <c:v>898.35963523584655</c:v>
                </c:pt>
                <c:pt idx="206">
                  <c:v>898.64721927278936</c:v>
                </c:pt>
                <c:pt idx="207">
                  <c:v>898.57502534469597</c:v>
                </c:pt>
                <c:pt idx="208">
                  <c:v>899.22214468041875</c:v>
                </c:pt>
                <c:pt idx="209">
                  <c:v>899.35554060355116</c:v>
                </c:pt>
                <c:pt idx="210">
                  <c:v>900.00220683073564</c:v>
                </c:pt>
                <c:pt idx="211">
                  <c:v>900.13545533466527</c:v>
                </c:pt>
                <c:pt idx="212">
                  <c:v>900.73065751379011</c:v>
                </c:pt>
                <c:pt idx="213">
                  <c:v>901.01762847317889</c:v>
                </c:pt>
                <c:pt idx="214">
                  <c:v>901.35620119975613</c:v>
                </c:pt>
                <c:pt idx="215">
                  <c:v>901.54051369219917</c:v>
                </c:pt>
                <c:pt idx="216">
                  <c:v>902.13467944308547</c:v>
                </c:pt>
                <c:pt idx="217">
                  <c:v>901.90811370260633</c:v>
                </c:pt>
                <c:pt idx="218">
                  <c:v>902.60520354901655</c:v>
                </c:pt>
                <c:pt idx="219">
                  <c:v>902.99462609524312</c:v>
                </c:pt>
                <c:pt idx="220">
                  <c:v>903.12675574770731</c:v>
                </c:pt>
                <c:pt idx="221">
                  <c:v>903.41324071695124</c:v>
                </c:pt>
                <c:pt idx="222">
                  <c:v>903.6994705249283</c:v>
                </c:pt>
                <c:pt idx="223">
                  <c:v>904.08817455324902</c:v>
                </c:pt>
                <c:pt idx="224">
                  <c:v>904.57931235753745</c:v>
                </c:pt>
                <c:pt idx="225">
                  <c:v>904.71217115962679</c:v>
                </c:pt>
                <c:pt idx="226">
                  <c:v>904.94644824406805</c:v>
                </c:pt>
                <c:pt idx="227">
                  <c:v>905.02672858564915</c:v>
                </c:pt>
                <c:pt idx="228">
                  <c:v>905.82510151620579</c:v>
                </c:pt>
                <c:pt idx="229">
                  <c:v>905.80328851605236</c:v>
                </c:pt>
                <c:pt idx="230">
                  <c:v>905.73059971978034</c:v>
                </c:pt>
                <c:pt idx="231">
                  <c:v>905.86281957745177</c:v>
                </c:pt>
                <c:pt idx="232">
                  <c:v>906.25055206390437</c:v>
                </c:pt>
                <c:pt idx="233">
                  <c:v>906.63835414975745</c:v>
                </c:pt>
                <c:pt idx="234">
                  <c:v>906.82123410020836</c:v>
                </c:pt>
                <c:pt idx="235">
                  <c:v>907.20920541672979</c:v>
                </c:pt>
                <c:pt idx="236">
                  <c:v>907.54516284992735</c:v>
                </c:pt>
                <c:pt idx="237">
                  <c:v>907.93292684791948</c:v>
                </c:pt>
                <c:pt idx="238">
                  <c:v>908.21751054787001</c:v>
                </c:pt>
                <c:pt idx="239">
                  <c:v>908.24652363780649</c:v>
                </c:pt>
                <c:pt idx="240">
                  <c:v>908.42901262595558</c:v>
                </c:pt>
                <c:pt idx="241">
                  <c:v>909.22568689271782</c:v>
                </c:pt>
                <c:pt idx="242">
                  <c:v>909.04957705024162</c:v>
                </c:pt>
                <c:pt idx="243">
                  <c:v>909.07880419943672</c:v>
                </c:pt>
                <c:pt idx="244">
                  <c:v>909.46542791811635</c:v>
                </c:pt>
                <c:pt idx="245">
                  <c:v>909.80099548506564</c:v>
                </c:pt>
                <c:pt idx="246">
                  <c:v>910.18740898067404</c:v>
                </c:pt>
                <c:pt idx="247">
                  <c:v>910.267018427876</c:v>
                </c:pt>
                <c:pt idx="248">
                  <c:v>910.65380419807332</c:v>
                </c:pt>
                <c:pt idx="249">
                  <c:v>910.78460444718462</c:v>
                </c:pt>
                <c:pt idx="250">
                  <c:v>911.17084312225154</c:v>
                </c:pt>
                <c:pt idx="251">
                  <c:v>911.35261781230099</c:v>
                </c:pt>
                <c:pt idx="252">
                  <c:v>911.53470663129838</c:v>
                </c:pt>
                <c:pt idx="253">
                  <c:v>911.92030762240893</c:v>
                </c:pt>
                <c:pt idx="254">
                  <c:v>911.79621812997266</c:v>
                </c:pt>
                <c:pt idx="255">
                  <c:v>911.82442019508346</c:v>
                </c:pt>
                <c:pt idx="256">
                  <c:v>912.15931089416188</c:v>
                </c:pt>
                <c:pt idx="257">
                  <c:v>912.64725457918985</c:v>
                </c:pt>
                <c:pt idx="258">
                  <c:v>912.7261707725205</c:v>
                </c:pt>
                <c:pt idx="259">
                  <c:v>912.90731556059382</c:v>
                </c:pt>
                <c:pt idx="260">
                  <c:v>913.13943440598655</c:v>
                </c:pt>
                <c:pt idx="261">
                  <c:v>913.62677991978876</c:v>
                </c:pt>
                <c:pt idx="262">
                  <c:v>913.75763266986519</c:v>
                </c:pt>
                <c:pt idx="263">
                  <c:v>913.98934197484834</c:v>
                </c:pt>
                <c:pt idx="264">
                  <c:v>914.3743618931685</c:v>
                </c:pt>
                <c:pt idx="265">
                  <c:v>914.65728430475065</c:v>
                </c:pt>
                <c:pt idx="266">
                  <c:v>914.78716156716609</c:v>
                </c:pt>
                <c:pt idx="267">
                  <c:v>914.91718641319221</c:v>
                </c:pt>
                <c:pt idx="268">
                  <c:v>914.99619642870687</c:v>
                </c:pt>
                <c:pt idx="269">
                  <c:v>915.07480320611978</c:v>
                </c:pt>
                <c:pt idx="270">
                  <c:v>915.56126058772907</c:v>
                </c:pt>
                <c:pt idx="271">
                  <c:v>915.33422102329951</c:v>
                </c:pt>
                <c:pt idx="272">
                  <c:v>915.87126166433427</c:v>
                </c:pt>
                <c:pt idx="273">
                  <c:v>916.45947332351193</c:v>
                </c:pt>
                <c:pt idx="274">
                  <c:v>916.43612343706832</c:v>
                </c:pt>
                <c:pt idx="275">
                  <c:v>916.46370102566812</c:v>
                </c:pt>
                <c:pt idx="276">
                  <c:v>916.79717008848729</c:v>
                </c:pt>
                <c:pt idx="277">
                  <c:v>917.02795569433977</c:v>
                </c:pt>
                <c:pt idx="278">
                  <c:v>917.20871949419848</c:v>
                </c:pt>
                <c:pt idx="279">
                  <c:v>917.08345366228775</c:v>
                </c:pt>
                <c:pt idx="280">
                  <c:v>917.62002722010152</c:v>
                </c:pt>
                <c:pt idx="281">
                  <c:v>917.49453642319941</c:v>
                </c:pt>
                <c:pt idx="282">
                  <c:v>918.03070975705873</c:v>
                </c:pt>
                <c:pt idx="283">
                  <c:v>918.05838127744801</c:v>
                </c:pt>
                <c:pt idx="284">
                  <c:v>918.54326719227754</c:v>
                </c:pt>
                <c:pt idx="285">
                  <c:v>918.5194148748858</c:v>
                </c:pt>
                <c:pt idx="286">
                  <c:v>918.85172935489368</c:v>
                </c:pt>
                <c:pt idx="287">
                  <c:v>918.72632870839607</c:v>
                </c:pt>
                <c:pt idx="288">
                  <c:v>919.10935512451636</c:v>
                </c:pt>
                <c:pt idx="289">
                  <c:v>919.23810734276367</c:v>
                </c:pt>
                <c:pt idx="290">
                  <c:v>919.06205301539978</c:v>
                </c:pt>
                <c:pt idx="291">
                  <c:v>919.74978322211086</c:v>
                </c:pt>
                <c:pt idx="292">
                  <c:v>919.92938772612797</c:v>
                </c:pt>
                <c:pt idx="293">
                  <c:v>920.15935655287376</c:v>
                </c:pt>
                <c:pt idx="294">
                  <c:v>920.33865240821069</c:v>
                </c:pt>
                <c:pt idx="295">
                  <c:v>920.16273295023643</c:v>
                </c:pt>
                <c:pt idx="296">
                  <c:v>920.64649113556663</c:v>
                </c:pt>
                <c:pt idx="297">
                  <c:v>920.72407326731673</c:v>
                </c:pt>
                <c:pt idx="298">
                  <c:v>920.95375125625264</c:v>
                </c:pt>
                <c:pt idx="299">
                  <c:v>920.98088395671584</c:v>
                </c:pt>
                <c:pt idx="300">
                  <c:v>921.3623401117153</c:v>
                </c:pt>
                <c:pt idx="301">
                  <c:v>921.33845129574036</c:v>
                </c:pt>
                <c:pt idx="302">
                  <c:v>921.87315854836902</c:v>
                </c:pt>
                <c:pt idx="303">
                  <c:v>921.54456506496058</c:v>
                </c:pt>
                <c:pt idx="304">
                  <c:v>921.92630575546207</c:v>
                </c:pt>
                <c:pt idx="305">
                  <c:v>922.1557616839483</c:v>
                </c:pt>
                <c:pt idx="306">
                  <c:v>922.08083682882557</c:v>
                </c:pt>
                <c:pt idx="307">
                  <c:v>922.46213767303675</c:v>
                </c:pt>
                <c:pt idx="308">
                  <c:v>922.64090336727088</c:v>
                </c:pt>
                <c:pt idx="309">
                  <c:v>922.87011662950079</c:v>
                </c:pt>
                <c:pt idx="310">
                  <c:v>923.09926248443719</c:v>
                </c:pt>
                <c:pt idx="311">
                  <c:v>923.22697054726859</c:v>
                </c:pt>
                <c:pt idx="312">
                  <c:v>923.25328126237059</c:v>
                </c:pt>
                <c:pt idx="313">
                  <c:v>923.27938027472931</c:v>
                </c:pt>
                <c:pt idx="314">
                  <c:v>923.66071569943006</c:v>
                </c:pt>
                <c:pt idx="315">
                  <c:v>923.73779589345622</c:v>
                </c:pt>
                <c:pt idx="316">
                  <c:v>923.96640621662732</c:v>
                </c:pt>
                <c:pt idx="317">
                  <c:v>924.34708231031414</c:v>
                </c:pt>
                <c:pt idx="318">
                  <c:v>924.27190799340303</c:v>
                </c:pt>
                <c:pt idx="319">
                  <c:v>924.75349171809205</c:v>
                </c:pt>
                <c:pt idx="320">
                  <c:v>924.32409812653464</c:v>
                </c:pt>
                <c:pt idx="321">
                  <c:v>925.00820488980935</c:v>
                </c:pt>
                <c:pt idx="322">
                  <c:v>924.73051202813224</c:v>
                </c:pt>
                <c:pt idx="323">
                  <c:v>925.009935233948</c:v>
                </c:pt>
                <c:pt idx="324">
                  <c:v>925.03548802801913</c:v>
                </c:pt>
                <c:pt idx="325">
                  <c:v>925.31458318500688</c:v>
                </c:pt>
                <c:pt idx="326">
                  <c:v>925.49263058054589</c:v>
                </c:pt>
                <c:pt idx="327">
                  <c:v>925.11366882861591</c:v>
                </c:pt>
                <c:pt idx="328">
                  <c:v>925.49356387454179</c:v>
                </c:pt>
                <c:pt idx="329">
                  <c:v>925.72226286844523</c:v>
                </c:pt>
                <c:pt idx="330">
                  <c:v>926.05140630111998</c:v>
                </c:pt>
                <c:pt idx="331">
                  <c:v>926.12729826349073</c:v>
                </c:pt>
                <c:pt idx="332">
                  <c:v>926.40614626040269</c:v>
                </c:pt>
                <c:pt idx="333">
                  <c:v>926.63397257646818</c:v>
                </c:pt>
                <c:pt idx="334">
                  <c:v>926.76026541495355</c:v>
                </c:pt>
                <c:pt idx="335">
                  <c:v>926.28104308723562</c:v>
                </c:pt>
                <c:pt idx="336">
                  <c:v>926.66073103384292</c:v>
                </c:pt>
                <c:pt idx="337">
                  <c:v>927.03950114520603</c:v>
                </c:pt>
                <c:pt idx="338">
                  <c:v>927.01433729013434</c:v>
                </c:pt>
                <c:pt idx="339">
                  <c:v>927.19136327336844</c:v>
                </c:pt>
                <c:pt idx="340">
                  <c:v>927.57029527184113</c:v>
                </c:pt>
                <c:pt idx="341">
                  <c:v>927.49477021779342</c:v>
                </c:pt>
                <c:pt idx="342">
                  <c:v>927.36878214139483</c:v>
                </c:pt>
                <c:pt idx="343">
                  <c:v>927.54563960639541</c:v>
                </c:pt>
                <c:pt idx="344">
                  <c:v>927.7729061679122</c:v>
                </c:pt>
                <c:pt idx="345">
                  <c:v>928.05056160375716</c:v>
                </c:pt>
                <c:pt idx="346">
                  <c:v>928.02564315507573</c:v>
                </c:pt>
                <c:pt idx="347">
                  <c:v>928.25293925523567</c:v>
                </c:pt>
                <c:pt idx="348">
                  <c:v>928.53019501515291</c:v>
                </c:pt>
                <c:pt idx="349">
                  <c:v>928.50520302127825</c:v>
                </c:pt>
                <c:pt idx="350">
                  <c:v>928.88338767563675</c:v>
                </c:pt>
                <c:pt idx="351">
                  <c:v>928.55584618442708</c:v>
                </c:pt>
                <c:pt idx="352">
                  <c:v>928.88350068315458</c:v>
                </c:pt>
                <c:pt idx="353">
                  <c:v>929.00945073089156</c:v>
                </c:pt>
                <c:pt idx="354">
                  <c:v>929.03456877532142</c:v>
                </c:pt>
                <c:pt idx="355">
                  <c:v>929.31161853197375</c:v>
                </c:pt>
                <c:pt idx="356">
                  <c:v>929.28670539915208</c:v>
                </c:pt>
                <c:pt idx="357">
                  <c:v>929.56322203535683</c:v>
                </c:pt>
                <c:pt idx="358">
                  <c:v>929.53785667083957</c:v>
                </c:pt>
                <c:pt idx="359">
                  <c:v>929.7139396095979</c:v>
                </c:pt>
                <c:pt idx="360">
                  <c:v>929.99088606320288</c:v>
                </c:pt>
                <c:pt idx="361">
                  <c:v>929.81461394999837</c:v>
                </c:pt>
                <c:pt idx="362">
                  <c:v>930.09104624488236</c:v>
                </c:pt>
                <c:pt idx="363">
                  <c:v>930.26672676757903</c:v>
                </c:pt>
                <c:pt idx="364">
                  <c:v>930.19112553780951</c:v>
                </c:pt>
                <c:pt idx="365">
                  <c:v>930.6185474978322</c:v>
                </c:pt>
                <c:pt idx="366">
                  <c:v>930.59259842999609</c:v>
                </c:pt>
                <c:pt idx="367">
                  <c:v>930.81902075626454</c:v>
                </c:pt>
                <c:pt idx="368">
                  <c:v>930.94456559300363</c:v>
                </c:pt>
                <c:pt idx="369">
                  <c:v>931.1203651471161</c:v>
                </c:pt>
                <c:pt idx="370">
                  <c:v>931.19511820024127</c:v>
                </c:pt>
                <c:pt idx="371">
                  <c:v>931.16948994727977</c:v>
                </c:pt>
                <c:pt idx="372">
                  <c:v>931.29447683795831</c:v>
                </c:pt>
                <c:pt idx="373">
                  <c:v>931.21876907178353</c:v>
                </c:pt>
                <c:pt idx="374">
                  <c:v>931.54495485875179</c:v>
                </c:pt>
                <c:pt idx="375">
                  <c:v>931.46942920187462</c:v>
                </c:pt>
                <c:pt idx="376">
                  <c:v>931.44395582128004</c:v>
                </c:pt>
                <c:pt idx="377">
                  <c:v>931.61902869188771</c:v>
                </c:pt>
                <c:pt idx="378">
                  <c:v>931.79425643486229</c:v>
                </c:pt>
                <c:pt idx="379">
                  <c:v>932.16992082368404</c:v>
                </c:pt>
                <c:pt idx="380">
                  <c:v>932.29563204135218</c:v>
                </c:pt>
                <c:pt idx="381">
                  <c:v>932.32003589728777</c:v>
                </c:pt>
                <c:pt idx="382">
                  <c:v>933.24794795773914</c:v>
                </c:pt>
                <c:pt idx="383">
                  <c:v>932.41921385057674</c:v>
                </c:pt>
                <c:pt idx="384">
                  <c:v>932.44315034927786</c:v>
                </c:pt>
                <c:pt idx="385">
                  <c:v>932.76861602906274</c:v>
                </c:pt>
                <c:pt idx="386">
                  <c:v>933.69615154031635</c:v>
                </c:pt>
                <c:pt idx="387">
                  <c:v>933.16881821156403</c:v>
                </c:pt>
                <c:pt idx="388">
                  <c:v>933.34332310722129</c:v>
                </c:pt>
                <c:pt idx="389">
                  <c:v>933.36771578341063</c:v>
                </c:pt>
                <c:pt idx="390">
                  <c:v>933.39146113037236</c:v>
                </c:pt>
                <c:pt idx="391">
                  <c:v>933.41603827237452</c:v>
                </c:pt>
                <c:pt idx="392">
                  <c:v>933.59017615449989</c:v>
                </c:pt>
                <c:pt idx="393">
                  <c:v>934.11561501388758</c:v>
                </c:pt>
                <c:pt idx="394">
                  <c:v>933.83909471030017</c:v>
                </c:pt>
                <c:pt idx="395">
                  <c:v>933.86357200182363</c:v>
                </c:pt>
                <c:pt idx="396">
                  <c:v>934.23819130358379</c:v>
                </c:pt>
                <c:pt idx="397">
                  <c:v>934.26195807839258</c:v>
                </c:pt>
                <c:pt idx="398">
                  <c:v>934.48589636369422</c:v>
                </c:pt>
                <c:pt idx="399">
                  <c:v>933.90955809263073</c:v>
                </c:pt>
                <c:pt idx="400">
                  <c:v>934.08380930669341</c:v>
                </c:pt>
                <c:pt idx="401">
                  <c:v>934.35816540213716</c:v>
                </c:pt>
                <c:pt idx="402">
                  <c:v>935.08352159719914</c:v>
                </c:pt>
                <c:pt idx="403">
                  <c:v>934.85699558866122</c:v>
                </c:pt>
                <c:pt idx="404">
                  <c:v>934.88081996108406</c:v>
                </c:pt>
                <c:pt idx="405">
                  <c:v>934.90420404879512</c:v>
                </c:pt>
                <c:pt idx="406">
                  <c:v>934.87859585361366</c:v>
                </c:pt>
                <c:pt idx="407">
                  <c:v>935.15215473450655</c:v>
                </c:pt>
                <c:pt idx="408">
                  <c:v>935.42627358915888</c:v>
                </c:pt>
                <c:pt idx="409">
                  <c:v>935.49978130623879</c:v>
                </c:pt>
                <c:pt idx="410">
                  <c:v>935.2735773182344</c:v>
                </c:pt>
                <c:pt idx="411">
                  <c:v>935.89763354992533</c:v>
                </c:pt>
                <c:pt idx="412">
                  <c:v>935.72078485774978</c:v>
                </c:pt>
                <c:pt idx="413">
                  <c:v>935.7941841751333</c:v>
                </c:pt>
                <c:pt idx="414">
                  <c:v>935.81799391524123</c:v>
                </c:pt>
                <c:pt idx="415">
                  <c:v>935.54166503740657</c:v>
                </c:pt>
                <c:pt idx="416">
                  <c:v>936.06505712639182</c:v>
                </c:pt>
                <c:pt idx="417">
                  <c:v>935.93888491299651</c:v>
                </c:pt>
                <c:pt idx="418">
                  <c:v>936.36256954961857</c:v>
                </c:pt>
                <c:pt idx="419">
                  <c:v>936.23573137408528</c:v>
                </c:pt>
                <c:pt idx="420">
                  <c:v>936.45857990814318</c:v>
                </c:pt>
                <c:pt idx="421">
                  <c:v>936.6826548165202</c:v>
                </c:pt>
                <c:pt idx="422">
                  <c:v>936.60552448244073</c:v>
                </c:pt>
                <c:pt idx="423">
                  <c:v>936.23054496707744</c:v>
                </c:pt>
                <c:pt idx="424">
                  <c:v>936.85264277028227</c:v>
                </c:pt>
                <c:pt idx="425">
                  <c:v>936.82606407448338</c:v>
                </c:pt>
                <c:pt idx="426">
                  <c:v>936.94921869243944</c:v>
                </c:pt>
                <c:pt idx="427">
                  <c:v>936.92261977445264</c:v>
                </c:pt>
                <c:pt idx="428">
                  <c:v>937.24573748831904</c:v>
                </c:pt>
                <c:pt idx="429">
                  <c:v>937.21909138522676</c:v>
                </c:pt>
                <c:pt idx="430">
                  <c:v>937.34188123656088</c:v>
                </c:pt>
                <c:pt idx="431">
                  <c:v>937.4648472785035</c:v>
                </c:pt>
                <c:pt idx="432">
                  <c:v>937.58777287606995</c:v>
                </c:pt>
                <c:pt idx="433">
                  <c:v>937.26188226071997</c:v>
                </c:pt>
                <c:pt idx="434">
                  <c:v>937.88357748345527</c:v>
                </c:pt>
                <c:pt idx="435">
                  <c:v>937.60757079056202</c:v>
                </c:pt>
                <c:pt idx="436">
                  <c:v>937.68097284807948</c:v>
                </c:pt>
                <c:pt idx="437">
                  <c:v>937.75347855300242</c:v>
                </c:pt>
                <c:pt idx="438">
                  <c:v>938.1253739424759</c:v>
                </c:pt>
                <c:pt idx="439">
                  <c:v>938.14839638731758</c:v>
                </c:pt>
                <c:pt idx="440">
                  <c:v>938.07177166274153</c:v>
                </c:pt>
                <c:pt idx="441">
                  <c:v>938.24442905053206</c:v>
                </c:pt>
                <c:pt idx="442">
                  <c:v>938.51620300821605</c:v>
                </c:pt>
                <c:pt idx="443">
                  <c:v>938.0411648649316</c:v>
                </c:pt>
                <c:pt idx="444">
                  <c:v>938.36288615177045</c:v>
                </c:pt>
                <c:pt idx="445">
                  <c:v>938.58494678773275</c:v>
                </c:pt>
                <c:pt idx="446">
                  <c:v>938.65761081759115</c:v>
                </c:pt>
                <c:pt idx="447">
                  <c:v>938.68091577023586</c:v>
                </c:pt>
                <c:pt idx="448">
                  <c:v>938.70355097935771</c:v>
                </c:pt>
                <c:pt idx="449">
                  <c:v>939.07468510483704</c:v>
                </c:pt>
                <c:pt idx="450">
                  <c:v>938.99818516595781</c:v>
                </c:pt>
                <c:pt idx="451">
                  <c:v>939.22037524584459</c:v>
                </c:pt>
                <c:pt idx="452">
                  <c:v>939.14342302046725</c:v>
                </c:pt>
                <c:pt idx="453">
                  <c:v>939.36551944257803</c:v>
                </c:pt>
                <c:pt idx="454">
                  <c:v>939.43750172712726</c:v>
                </c:pt>
                <c:pt idx="455">
                  <c:v>939.36074876428563</c:v>
                </c:pt>
                <c:pt idx="456">
                  <c:v>939.58248425596184</c:v>
                </c:pt>
                <c:pt idx="457">
                  <c:v>939.5554202276503</c:v>
                </c:pt>
                <c:pt idx="458">
                  <c:v>939.42852489292432</c:v>
                </c:pt>
                <c:pt idx="459">
                  <c:v>939.69982787639719</c:v>
                </c:pt>
                <c:pt idx="460">
                  <c:v>939.72241907896898</c:v>
                </c:pt>
                <c:pt idx="461">
                  <c:v>939.84478864856874</c:v>
                </c:pt>
                <c:pt idx="462">
                  <c:v>940.01590460144678</c:v>
                </c:pt>
                <c:pt idx="463">
                  <c:v>939.93931834835041</c:v>
                </c:pt>
                <c:pt idx="464">
                  <c:v>940.50760101382457</c:v>
                </c:pt>
                <c:pt idx="465">
                  <c:v>940.38152744524882</c:v>
                </c:pt>
                <c:pt idx="466">
                  <c:v>940.30490118619775</c:v>
                </c:pt>
                <c:pt idx="467">
                  <c:v>940.82324518133998</c:v>
                </c:pt>
                <c:pt idx="468">
                  <c:v>940.64708738652087</c:v>
                </c:pt>
                <c:pt idx="469">
                  <c:v>940.37216956802865</c:v>
                </c:pt>
                <c:pt idx="470">
                  <c:v>940.29511436842006</c:v>
                </c:pt>
                <c:pt idx="471">
                  <c:v>940.56643691644877</c:v>
                </c:pt>
                <c:pt idx="472">
                  <c:v>940.24157467334362</c:v>
                </c:pt>
                <c:pt idx="473">
                  <c:v>940.66071589398052</c:v>
                </c:pt>
                <c:pt idx="474">
                  <c:v>940.83157334262842</c:v>
                </c:pt>
                <c:pt idx="475">
                  <c:v>940.65597305544838</c:v>
                </c:pt>
                <c:pt idx="476">
                  <c:v>940.82632599064641</c:v>
                </c:pt>
                <c:pt idx="477">
                  <c:v>940.89859905820299</c:v>
                </c:pt>
                <c:pt idx="478">
                  <c:v>941.11908455560615</c:v>
                </c:pt>
                <c:pt idx="479">
                  <c:v>940.94284526920546</c:v>
                </c:pt>
                <c:pt idx="480">
                  <c:v>941.21279720226767</c:v>
                </c:pt>
                <c:pt idx="481">
                  <c:v>941.13632724045317</c:v>
                </c:pt>
                <c:pt idx="482">
                  <c:v>941.15804899854515</c:v>
                </c:pt>
                <c:pt idx="483">
                  <c:v>941.57642128281293</c:v>
                </c:pt>
                <c:pt idx="484">
                  <c:v>941.30138333685136</c:v>
                </c:pt>
                <c:pt idx="485">
                  <c:v>941.81863511462939</c:v>
                </c:pt>
                <c:pt idx="486">
                  <c:v>941.54384723328576</c:v>
                </c:pt>
                <c:pt idx="487">
                  <c:v>941.71440759661846</c:v>
                </c:pt>
                <c:pt idx="488">
                  <c:v>941.78547971829835</c:v>
                </c:pt>
                <c:pt idx="489">
                  <c:v>941.70895763913734</c:v>
                </c:pt>
                <c:pt idx="490">
                  <c:v>942.17628488567436</c:v>
                </c:pt>
                <c:pt idx="491">
                  <c:v>942.24813734268037</c:v>
                </c:pt>
                <c:pt idx="492">
                  <c:v>942.0222661165343</c:v>
                </c:pt>
                <c:pt idx="493">
                  <c:v>942.14334102767873</c:v>
                </c:pt>
                <c:pt idx="494">
                  <c:v>942.61010051847597</c:v>
                </c:pt>
                <c:pt idx="495">
                  <c:v>941.98957298078869</c:v>
                </c:pt>
                <c:pt idx="496">
                  <c:v>941.96248483929901</c:v>
                </c:pt>
                <c:pt idx="497">
                  <c:v>942.33019089288734</c:v>
                </c:pt>
                <c:pt idx="498">
                  <c:v>942.84629241726543</c:v>
                </c:pt>
                <c:pt idx="499">
                  <c:v>942.72001377707033</c:v>
                </c:pt>
                <c:pt idx="500">
                  <c:v>942.59331249862566</c:v>
                </c:pt>
                <c:pt idx="501">
                  <c:v>942.8621130822346</c:v>
                </c:pt>
                <c:pt idx="502">
                  <c:v>942.98308458072643</c:v>
                </c:pt>
                <c:pt idx="503">
                  <c:v>943.05349682336566</c:v>
                </c:pt>
                <c:pt idx="504">
                  <c:v>943.1247830591069</c:v>
                </c:pt>
                <c:pt idx="505">
                  <c:v>942.99829984051621</c:v>
                </c:pt>
                <c:pt idx="506">
                  <c:v>943.16807893687735</c:v>
                </c:pt>
                <c:pt idx="507">
                  <c:v>943.1897066535746</c:v>
                </c:pt>
                <c:pt idx="508">
                  <c:v>943.40875719766791</c:v>
                </c:pt>
                <c:pt idx="509">
                  <c:v>943.28272544353536</c:v>
                </c:pt>
                <c:pt idx="510">
                  <c:v>943.50146289993154</c:v>
                </c:pt>
                <c:pt idx="511">
                  <c:v>943.32609908630525</c:v>
                </c:pt>
                <c:pt idx="512">
                  <c:v>943.49519753341076</c:v>
                </c:pt>
                <c:pt idx="513">
                  <c:v>943.81244357879541</c:v>
                </c:pt>
                <c:pt idx="514">
                  <c:v>943.93300000180727</c:v>
                </c:pt>
                <c:pt idx="515">
                  <c:v>943.90467386783098</c:v>
                </c:pt>
                <c:pt idx="516">
                  <c:v>943.82772235488846</c:v>
                </c:pt>
                <c:pt idx="517">
                  <c:v>944.09519320632853</c:v>
                </c:pt>
                <c:pt idx="518">
                  <c:v>944.0184486282966</c:v>
                </c:pt>
                <c:pt idx="519">
                  <c:v>943.84360045306369</c:v>
                </c:pt>
                <c:pt idx="520">
                  <c:v>944.11116457866092</c:v>
                </c:pt>
                <c:pt idx="521">
                  <c:v>944.03397281077991</c:v>
                </c:pt>
                <c:pt idx="522">
                  <c:v>944.10458930299842</c:v>
                </c:pt>
                <c:pt idx="523">
                  <c:v>944.47072794520511</c:v>
                </c:pt>
                <c:pt idx="524">
                  <c:v>944.78727942145406</c:v>
                </c:pt>
                <c:pt idx="525">
                  <c:v>944.75947933837983</c:v>
                </c:pt>
                <c:pt idx="526">
                  <c:v>944.68198560774533</c:v>
                </c:pt>
                <c:pt idx="527">
                  <c:v>944.40803609776333</c:v>
                </c:pt>
                <c:pt idx="528">
                  <c:v>944.82329696001125</c:v>
                </c:pt>
                <c:pt idx="529">
                  <c:v>944.89322808994393</c:v>
                </c:pt>
                <c:pt idx="530">
                  <c:v>944.81618357685761</c:v>
                </c:pt>
                <c:pt idx="531">
                  <c:v>944.88653718063165</c:v>
                </c:pt>
                <c:pt idx="532">
                  <c:v>944.80949940827463</c:v>
                </c:pt>
                <c:pt idx="533">
                  <c:v>945.12577358297506</c:v>
                </c:pt>
                <c:pt idx="534">
                  <c:v>945.24521701840786</c:v>
                </c:pt>
                <c:pt idx="535">
                  <c:v>945.21754533800731</c:v>
                </c:pt>
                <c:pt idx="536">
                  <c:v>945.48352451536607</c:v>
                </c:pt>
                <c:pt idx="537">
                  <c:v>945.40664917814547</c:v>
                </c:pt>
                <c:pt idx="538">
                  <c:v>945.32932928160426</c:v>
                </c:pt>
                <c:pt idx="539">
                  <c:v>945.74352675269631</c:v>
                </c:pt>
                <c:pt idx="540">
                  <c:v>945.5683375952035</c:v>
                </c:pt>
                <c:pt idx="541">
                  <c:v>945.4910041075982</c:v>
                </c:pt>
                <c:pt idx="542">
                  <c:v>945.90475718377775</c:v>
                </c:pt>
                <c:pt idx="543">
                  <c:v>945.63111878859638</c:v>
                </c:pt>
                <c:pt idx="544">
                  <c:v>945.94717923285418</c:v>
                </c:pt>
                <c:pt idx="545">
                  <c:v>945.72224513249478</c:v>
                </c:pt>
                <c:pt idx="546">
                  <c:v>945.64490484935743</c:v>
                </c:pt>
                <c:pt idx="547">
                  <c:v>946.25493082834942</c:v>
                </c:pt>
                <c:pt idx="548">
                  <c:v>946.03025347853441</c:v>
                </c:pt>
                <c:pt idx="549">
                  <c:v>946.19829522041073</c:v>
                </c:pt>
                <c:pt idx="550">
                  <c:v>946.21882354059301</c:v>
                </c:pt>
                <c:pt idx="551">
                  <c:v>946.23979894101888</c:v>
                </c:pt>
                <c:pt idx="552">
                  <c:v>946.35865642622298</c:v>
                </c:pt>
                <c:pt idx="553">
                  <c:v>946.47747346705103</c:v>
                </c:pt>
                <c:pt idx="554">
                  <c:v>946.25290396890568</c:v>
                </c:pt>
                <c:pt idx="555">
                  <c:v>946.42096067191289</c:v>
                </c:pt>
                <c:pt idx="556">
                  <c:v>946.53992781727493</c:v>
                </c:pt>
                <c:pt idx="557">
                  <c:v>946.70765318329347</c:v>
                </c:pt>
                <c:pt idx="558">
                  <c:v>946.62998068632476</c:v>
                </c:pt>
                <c:pt idx="559">
                  <c:v>946.8466474783512</c:v>
                </c:pt>
                <c:pt idx="560">
                  <c:v>946.81843286782384</c:v>
                </c:pt>
                <c:pt idx="561">
                  <c:v>946.74098462341158</c:v>
                </c:pt>
                <c:pt idx="562">
                  <c:v>946.90829655803054</c:v>
                </c:pt>
                <c:pt idx="563">
                  <c:v>947.36925480178684</c:v>
                </c:pt>
                <c:pt idx="564">
                  <c:v>947.14525689556854</c:v>
                </c:pt>
                <c:pt idx="565">
                  <c:v>947.16549388471662</c:v>
                </c:pt>
                <c:pt idx="566">
                  <c:v>947.08824380678664</c:v>
                </c:pt>
                <c:pt idx="567">
                  <c:v>947.06043254396627</c:v>
                </c:pt>
                <c:pt idx="568">
                  <c:v>947.27716652407548</c:v>
                </c:pt>
                <c:pt idx="569">
                  <c:v>946.95447090482855</c:v>
                </c:pt>
                <c:pt idx="570">
                  <c:v>947.51327281668591</c:v>
                </c:pt>
                <c:pt idx="571">
                  <c:v>947.48492448762522</c:v>
                </c:pt>
                <c:pt idx="572">
                  <c:v>947.30955864629982</c:v>
                </c:pt>
                <c:pt idx="573">
                  <c:v>947.62368225432647</c:v>
                </c:pt>
                <c:pt idx="574">
                  <c:v>947.74181946793908</c:v>
                </c:pt>
                <c:pt idx="575">
                  <c:v>947.76186700423079</c:v>
                </c:pt>
                <c:pt idx="576">
                  <c:v>947.73346518775679</c:v>
                </c:pt>
                <c:pt idx="577">
                  <c:v>947.89994346404433</c:v>
                </c:pt>
                <c:pt idx="578">
                  <c:v>947.96905765046222</c:v>
                </c:pt>
                <c:pt idx="579">
                  <c:v>948.1366072094911</c:v>
                </c:pt>
                <c:pt idx="580">
                  <c:v>948.25452888417283</c:v>
                </c:pt>
                <c:pt idx="581">
                  <c:v>948.17647189161812</c:v>
                </c:pt>
                <c:pt idx="582">
                  <c:v>948.14869022224354</c:v>
                </c:pt>
                <c:pt idx="583">
                  <c:v>948.36354578577584</c:v>
                </c:pt>
                <c:pt idx="584">
                  <c:v>948.3345628417087</c:v>
                </c:pt>
                <c:pt idx="585">
                  <c:v>948.25744023480684</c:v>
                </c:pt>
                <c:pt idx="586">
                  <c:v>948.42356645869359</c:v>
                </c:pt>
                <c:pt idx="587">
                  <c:v>948.58987199694138</c:v>
                </c:pt>
                <c:pt idx="588">
                  <c:v>948.46366865562527</c:v>
                </c:pt>
                <c:pt idx="589">
                  <c:v>948.4348857413313</c:v>
                </c:pt>
                <c:pt idx="590">
                  <c:v>948.69917946234091</c:v>
                </c:pt>
                <c:pt idx="591">
                  <c:v>948.71962524969069</c:v>
                </c:pt>
                <c:pt idx="592">
                  <c:v>948.69079515029136</c:v>
                </c:pt>
                <c:pt idx="593">
                  <c:v>948.56392250387387</c:v>
                </c:pt>
                <c:pt idx="594">
                  <c:v>948.82872517735041</c:v>
                </c:pt>
                <c:pt idx="595">
                  <c:v>949.14081346873411</c:v>
                </c:pt>
                <c:pt idx="596">
                  <c:v>949.01484545011544</c:v>
                </c:pt>
                <c:pt idx="597">
                  <c:v>949.57060526534019</c:v>
                </c:pt>
                <c:pt idx="598">
                  <c:v>949.05433572034917</c:v>
                </c:pt>
                <c:pt idx="599">
                  <c:v>948.83021028830024</c:v>
                </c:pt>
                <c:pt idx="600">
                  <c:v>949.0937718455375</c:v>
                </c:pt>
                <c:pt idx="601">
                  <c:v>949.40622106735589</c:v>
                </c:pt>
                <c:pt idx="602">
                  <c:v>949.23107701246659</c:v>
                </c:pt>
                <c:pt idx="603">
                  <c:v>949.4944501580984</c:v>
                </c:pt>
                <c:pt idx="604">
                  <c:v>949.31932632539724</c:v>
                </c:pt>
                <c:pt idx="605">
                  <c:v>949.58259836008881</c:v>
                </c:pt>
                <c:pt idx="606">
                  <c:v>949.55406463356974</c:v>
                </c:pt>
                <c:pt idx="607">
                  <c:v>949.71983042024601</c:v>
                </c:pt>
                <c:pt idx="608">
                  <c:v>949.78746175581387</c:v>
                </c:pt>
                <c:pt idx="609">
                  <c:v>949.80780369208969</c:v>
                </c:pt>
                <c:pt idx="610">
                  <c:v>949.82742371269353</c:v>
                </c:pt>
                <c:pt idx="611">
                  <c:v>950.04145701685138</c:v>
                </c:pt>
                <c:pt idx="612">
                  <c:v>949.71993746306543</c:v>
                </c:pt>
                <c:pt idx="613">
                  <c:v>950.12899120964209</c:v>
                </c:pt>
                <c:pt idx="614">
                  <c:v>950.29493378975621</c:v>
                </c:pt>
                <c:pt idx="615">
                  <c:v>950.02283595264441</c:v>
                </c:pt>
                <c:pt idx="616">
                  <c:v>949.99372948334201</c:v>
                </c:pt>
                <c:pt idx="617">
                  <c:v>949.81874671273295</c:v>
                </c:pt>
                <c:pt idx="618">
                  <c:v>950.42170347513252</c:v>
                </c:pt>
                <c:pt idx="619">
                  <c:v>950.19808178929588</c:v>
                </c:pt>
                <c:pt idx="620">
                  <c:v>950.46104073629056</c:v>
                </c:pt>
                <c:pt idx="621">
                  <c:v>950.86924060234776</c:v>
                </c:pt>
                <c:pt idx="622">
                  <c:v>950.74328425669944</c:v>
                </c:pt>
                <c:pt idx="623">
                  <c:v>950.61569144829582</c:v>
                </c:pt>
                <c:pt idx="624">
                  <c:v>950.34429130407239</c:v>
                </c:pt>
                <c:pt idx="625">
                  <c:v>950.55796203371528</c:v>
                </c:pt>
                <c:pt idx="626">
                  <c:v>950.67419786842913</c:v>
                </c:pt>
                <c:pt idx="627">
                  <c:v>950.74254843433755</c:v>
                </c:pt>
                <c:pt idx="628">
                  <c:v>950.90702334394337</c:v>
                </c:pt>
                <c:pt idx="629">
                  <c:v>951.02337541513634</c:v>
                </c:pt>
                <c:pt idx="630">
                  <c:v>951.28530061922356</c:v>
                </c:pt>
                <c:pt idx="631">
                  <c:v>951.25619678044973</c:v>
                </c:pt>
                <c:pt idx="632">
                  <c:v>951.08104269667047</c:v>
                </c:pt>
                <c:pt idx="633">
                  <c:v>951.14875579783325</c:v>
                </c:pt>
                <c:pt idx="634">
                  <c:v>951.11942014373312</c:v>
                </c:pt>
                <c:pt idx="635">
                  <c:v>951.52733887205443</c:v>
                </c:pt>
                <c:pt idx="636">
                  <c:v>951.35173332381726</c:v>
                </c:pt>
                <c:pt idx="637">
                  <c:v>951.37156455394063</c:v>
                </c:pt>
                <c:pt idx="638">
                  <c:v>951.29274229679606</c:v>
                </c:pt>
                <c:pt idx="639">
                  <c:v>951.16736680472752</c:v>
                </c:pt>
                <c:pt idx="640">
                  <c:v>951.67118096596187</c:v>
                </c:pt>
                <c:pt idx="641">
                  <c:v>951.30249707259406</c:v>
                </c:pt>
                <c:pt idx="642">
                  <c:v>951.61230743588146</c:v>
                </c:pt>
                <c:pt idx="643">
                  <c:v>951.5828706708412</c:v>
                </c:pt>
                <c:pt idx="644">
                  <c:v>951.7472085189504</c:v>
                </c:pt>
                <c:pt idx="645">
                  <c:v>951.71822387600014</c:v>
                </c:pt>
                <c:pt idx="646">
                  <c:v>951.59166015227618</c:v>
                </c:pt>
                <c:pt idx="647">
                  <c:v>951.61063339167924</c:v>
                </c:pt>
                <c:pt idx="648">
                  <c:v>951.87215650852113</c:v>
                </c:pt>
                <c:pt idx="649">
                  <c:v>951.69694943055276</c:v>
                </c:pt>
                <c:pt idx="650">
                  <c:v>952.24831138570391</c:v>
                </c:pt>
                <c:pt idx="651">
                  <c:v>951.78318458067406</c:v>
                </c:pt>
                <c:pt idx="652">
                  <c:v>952.28597475387767</c:v>
                </c:pt>
                <c:pt idx="653">
                  <c:v>952.30430526747807</c:v>
                </c:pt>
                <c:pt idx="654">
                  <c:v>952.32358419621664</c:v>
                </c:pt>
                <c:pt idx="655">
                  <c:v>952.58421649553441</c:v>
                </c:pt>
                <c:pt idx="656">
                  <c:v>952.40950253205892</c:v>
                </c:pt>
                <c:pt idx="657">
                  <c:v>952.91157281728988</c:v>
                </c:pt>
                <c:pt idx="658">
                  <c:v>952.68897840764453</c:v>
                </c:pt>
                <c:pt idx="659">
                  <c:v>952.90103919902799</c:v>
                </c:pt>
                <c:pt idx="660">
                  <c:v>952.92017174981493</c:v>
                </c:pt>
                <c:pt idx="661">
                  <c:v>952.84142550398417</c:v>
                </c:pt>
                <c:pt idx="662">
                  <c:v>953.0535928317729</c:v>
                </c:pt>
                <c:pt idx="663">
                  <c:v>952.73446141426803</c:v>
                </c:pt>
                <c:pt idx="664">
                  <c:v>952.6574378906073</c:v>
                </c:pt>
                <c:pt idx="665">
                  <c:v>952.67510255167497</c:v>
                </c:pt>
                <c:pt idx="666">
                  <c:v>953.03178773199841</c:v>
                </c:pt>
                <c:pt idx="667">
                  <c:v>952.85767100810313</c:v>
                </c:pt>
                <c:pt idx="668">
                  <c:v>953.50318172522748</c:v>
                </c:pt>
                <c:pt idx="669">
                  <c:v>953.13568907766239</c:v>
                </c:pt>
                <c:pt idx="670">
                  <c:v>953.05790204309744</c:v>
                </c:pt>
                <c:pt idx="671">
                  <c:v>953.36549739176212</c:v>
                </c:pt>
                <c:pt idx="672">
                  <c:v>953.52895943828082</c:v>
                </c:pt>
                <c:pt idx="673">
                  <c:v>953.3541441994571</c:v>
                </c:pt>
                <c:pt idx="674">
                  <c:v>953.18009625292234</c:v>
                </c:pt>
                <c:pt idx="675">
                  <c:v>954.25995659134526</c:v>
                </c:pt>
                <c:pt idx="676">
                  <c:v>953.2652063588755</c:v>
                </c:pt>
                <c:pt idx="677">
                  <c:v>953.81454264265517</c:v>
                </c:pt>
                <c:pt idx="678">
                  <c:v>953.97702722861641</c:v>
                </c:pt>
                <c:pt idx="679">
                  <c:v>953.94735508607596</c:v>
                </c:pt>
                <c:pt idx="680">
                  <c:v>953.7730788315863</c:v>
                </c:pt>
                <c:pt idx="681">
                  <c:v>953.6463085565706</c:v>
                </c:pt>
                <c:pt idx="682">
                  <c:v>953.90531031182206</c:v>
                </c:pt>
                <c:pt idx="683">
                  <c:v>953.87587475244072</c:v>
                </c:pt>
                <c:pt idx="684">
                  <c:v>954.13548596826968</c:v>
                </c:pt>
                <c:pt idx="685">
                  <c:v>954.20137145493766</c:v>
                </c:pt>
                <c:pt idx="686">
                  <c:v>954.17139543155008</c:v>
                </c:pt>
                <c:pt idx="687">
                  <c:v>953.75667290040064</c:v>
                </c:pt>
                <c:pt idx="688">
                  <c:v>953.91934080131853</c:v>
                </c:pt>
                <c:pt idx="689">
                  <c:v>954.08195477640152</c:v>
                </c:pt>
                <c:pt idx="690">
                  <c:v>954.19662467940611</c:v>
                </c:pt>
                <c:pt idx="691">
                  <c:v>954.31076639420417</c:v>
                </c:pt>
                <c:pt idx="692">
                  <c:v>954.47323207324155</c:v>
                </c:pt>
                <c:pt idx="693">
                  <c:v>954.5877744504154</c:v>
                </c:pt>
                <c:pt idx="694">
                  <c:v>954.50960368750202</c:v>
                </c:pt>
                <c:pt idx="695">
                  <c:v>954.71980398278424</c:v>
                </c:pt>
                <c:pt idx="696">
                  <c:v>954.68995800615062</c:v>
                </c:pt>
                <c:pt idx="697">
                  <c:v>954.3713460632265</c:v>
                </c:pt>
                <c:pt idx="698">
                  <c:v>955.01490810674125</c:v>
                </c:pt>
                <c:pt idx="699">
                  <c:v>954.79246950110837</c:v>
                </c:pt>
                <c:pt idx="700">
                  <c:v>954.90606220268228</c:v>
                </c:pt>
                <c:pt idx="701">
                  <c:v>955.06816410154602</c:v>
                </c:pt>
                <c:pt idx="702">
                  <c:v>954.89383978510807</c:v>
                </c:pt>
                <c:pt idx="703">
                  <c:v>955.34440530388997</c:v>
                </c:pt>
                <c:pt idx="704">
                  <c:v>955.26615359742163</c:v>
                </c:pt>
                <c:pt idx="705">
                  <c:v>955.13988235558793</c:v>
                </c:pt>
                <c:pt idx="706">
                  <c:v>955.06166435276646</c:v>
                </c:pt>
                <c:pt idx="707">
                  <c:v>955.17553797286575</c:v>
                </c:pt>
                <c:pt idx="708">
                  <c:v>955.38539673786136</c:v>
                </c:pt>
                <c:pt idx="709">
                  <c:v>955.93196998024246</c:v>
                </c:pt>
                <c:pt idx="710">
                  <c:v>955.70915970285023</c:v>
                </c:pt>
                <c:pt idx="711">
                  <c:v>955.2956633816118</c:v>
                </c:pt>
                <c:pt idx="712">
                  <c:v>955.50461636795217</c:v>
                </c:pt>
                <c:pt idx="713">
                  <c:v>955.52256907189337</c:v>
                </c:pt>
                <c:pt idx="714">
                  <c:v>956.02072710357697</c:v>
                </c:pt>
                <c:pt idx="715">
                  <c:v>955.36632498522727</c:v>
                </c:pt>
                <c:pt idx="716">
                  <c:v>955.76793696660945</c:v>
                </c:pt>
                <c:pt idx="717">
                  <c:v>955.73687075355667</c:v>
                </c:pt>
                <c:pt idx="718">
                  <c:v>955.99471063724081</c:v>
                </c:pt>
                <c:pt idx="719">
                  <c:v>955.72489620849319</c:v>
                </c:pt>
                <c:pt idx="720">
                  <c:v>955.88604459556962</c:v>
                </c:pt>
                <c:pt idx="721">
                  <c:v>956.2395815264739</c:v>
                </c:pt>
                <c:pt idx="722">
                  <c:v>956.35242858281663</c:v>
                </c:pt>
                <c:pt idx="723">
                  <c:v>955.98710535404632</c:v>
                </c:pt>
                <c:pt idx="724">
                  <c:v>956.29155979685072</c:v>
                </c:pt>
                <c:pt idx="725">
                  <c:v>956.40482050380388</c:v>
                </c:pt>
                <c:pt idx="726">
                  <c:v>956.32647426271683</c:v>
                </c:pt>
                <c:pt idx="727">
                  <c:v>956.63146851189549</c:v>
                </c:pt>
                <c:pt idx="728">
                  <c:v>956.69672985086845</c:v>
                </c:pt>
                <c:pt idx="729">
                  <c:v>956.47523111115606</c:v>
                </c:pt>
                <c:pt idx="730">
                  <c:v>957.06674375921182</c:v>
                </c:pt>
                <c:pt idx="731">
                  <c:v>956.50924034639388</c:v>
                </c:pt>
                <c:pt idx="732">
                  <c:v>956.86180310490147</c:v>
                </c:pt>
                <c:pt idx="733">
                  <c:v>956.87909861513299</c:v>
                </c:pt>
                <c:pt idx="734">
                  <c:v>956.80045676840302</c:v>
                </c:pt>
                <c:pt idx="735">
                  <c:v>956.62715950894574</c:v>
                </c:pt>
                <c:pt idx="736">
                  <c:v>956.93140142696643</c:v>
                </c:pt>
                <c:pt idx="737">
                  <c:v>956.42289709257307</c:v>
                </c:pt>
                <c:pt idx="738">
                  <c:v>956.96587133351204</c:v>
                </c:pt>
                <c:pt idx="739">
                  <c:v>957.078694386282</c:v>
                </c:pt>
                <c:pt idx="740">
                  <c:v>957.0010337266915</c:v>
                </c:pt>
                <c:pt idx="741">
                  <c:v>957.352508323233</c:v>
                </c:pt>
                <c:pt idx="742">
                  <c:v>957.22628338966183</c:v>
                </c:pt>
                <c:pt idx="743">
                  <c:v>956.95650463745733</c:v>
                </c:pt>
                <c:pt idx="744">
                  <c:v>957.11747518984498</c:v>
                </c:pt>
                <c:pt idx="745">
                  <c:v>957.65900620226978</c:v>
                </c:pt>
                <c:pt idx="746">
                  <c:v>957.29448895647874</c:v>
                </c:pt>
                <c:pt idx="747">
                  <c:v>957.31156892777926</c:v>
                </c:pt>
                <c:pt idx="748">
                  <c:v>957.61509671210831</c:v>
                </c:pt>
                <c:pt idx="749">
                  <c:v>957.82330657414082</c:v>
                </c:pt>
                <c:pt idx="750">
                  <c:v>957.55364822341903</c:v>
                </c:pt>
                <c:pt idx="751">
                  <c:v>957.61862053307038</c:v>
                </c:pt>
                <c:pt idx="752">
                  <c:v>957.73078266554876</c:v>
                </c:pt>
                <c:pt idx="753">
                  <c:v>957.9385739447298</c:v>
                </c:pt>
                <c:pt idx="754">
                  <c:v>957.71721999369151</c:v>
                </c:pt>
                <c:pt idx="755">
                  <c:v>957.97263381764162</c:v>
                </c:pt>
                <c:pt idx="756">
                  <c:v>957.79850936656885</c:v>
                </c:pt>
                <c:pt idx="757">
                  <c:v>958.00739165745529</c:v>
                </c:pt>
                <c:pt idx="758">
                  <c:v>957.73769039623687</c:v>
                </c:pt>
                <c:pt idx="759">
                  <c:v>957.94550387050231</c:v>
                </c:pt>
                <c:pt idx="760">
                  <c:v>957.77144622389358</c:v>
                </c:pt>
                <c:pt idx="761">
                  <c:v>958.1223981672988</c:v>
                </c:pt>
                <c:pt idx="762">
                  <c:v>957.996497665579</c:v>
                </c:pt>
                <c:pt idx="763">
                  <c:v>958.1559789552033</c:v>
                </c:pt>
                <c:pt idx="764">
                  <c:v>958.55383689836833</c:v>
                </c:pt>
                <c:pt idx="765">
                  <c:v>958.189254766207</c:v>
                </c:pt>
                <c:pt idx="766">
                  <c:v>958.39598501074738</c:v>
                </c:pt>
                <c:pt idx="767">
                  <c:v>958.50791878046812</c:v>
                </c:pt>
                <c:pt idx="768">
                  <c:v>958.52509750619367</c:v>
                </c:pt>
                <c:pt idx="769">
                  <c:v>958.82737304933994</c:v>
                </c:pt>
                <c:pt idx="770">
                  <c:v>958.7016986086652</c:v>
                </c:pt>
                <c:pt idx="771">
                  <c:v>958.67072495733487</c:v>
                </c:pt>
                <c:pt idx="772">
                  <c:v>959.25781354963726</c:v>
                </c:pt>
                <c:pt idx="773">
                  <c:v>958.56069876800871</c:v>
                </c:pt>
                <c:pt idx="774">
                  <c:v>958.57755218504008</c:v>
                </c:pt>
                <c:pt idx="775">
                  <c:v>959.06975859113538</c:v>
                </c:pt>
                <c:pt idx="776">
                  <c:v>959.13432601860484</c:v>
                </c:pt>
                <c:pt idx="777">
                  <c:v>959.007662992429</c:v>
                </c:pt>
                <c:pt idx="778">
                  <c:v>959.1667815979331</c:v>
                </c:pt>
                <c:pt idx="779">
                  <c:v>959.08867714625956</c:v>
                </c:pt>
                <c:pt idx="780">
                  <c:v>959.34303141524128</c:v>
                </c:pt>
                <c:pt idx="781">
                  <c:v>959.3111642062529</c:v>
                </c:pt>
                <c:pt idx="782">
                  <c:v>959.51762893182024</c:v>
                </c:pt>
                <c:pt idx="783">
                  <c:v>959.53374141665086</c:v>
                </c:pt>
                <c:pt idx="784">
                  <c:v>959.59860812154261</c:v>
                </c:pt>
                <c:pt idx="785">
                  <c:v>959.28247824668892</c:v>
                </c:pt>
                <c:pt idx="786">
                  <c:v>959.48904879622671</c:v>
                </c:pt>
                <c:pt idx="787">
                  <c:v>959.88496973875249</c:v>
                </c:pt>
                <c:pt idx="788">
                  <c:v>959.61688866389431</c:v>
                </c:pt>
                <c:pt idx="789">
                  <c:v>959.72760186837991</c:v>
                </c:pt>
                <c:pt idx="790">
                  <c:v>959.9809102830626</c:v>
                </c:pt>
                <c:pt idx="791">
                  <c:v>959.52232675332823</c:v>
                </c:pt>
                <c:pt idx="792">
                  <c:v>959.87123033705348</c:v>
                </c:pt>
                <c:pt idx="793">
                  <c:v>960.02975641600756</c:v>
                </c:pt>
                <c:pt idx="794">
                  <c:v>960.04618105688951</c:v>
                </c:pt>
                <c:pt idx="795">
                  <c:v>960.39432863767752</c:v>
                </c:pt>
                <c:pt idx="796">
                  <c:v>959.88879959545284</c:v>
                </c:pt>
                <c:pt idx="797">
                  <c:v>960.09461156632756</c:v>
                </c:pt>
                <c:pt idx="798">
                  <c:v>960.25294912407071</c:v>
                </c:pt>
                <c:pt idx="799">
                  <c:v>960.31617750291605</c:v>
                </c:pt>
                <c:pt idx="800">
                  <c:v>960.19031426701702</c:v>
                </c:pt>
                <c:pt idx="801">
                  <c:v>960.39593075674077</c:v>
                </c:pt>
                <c:pt idx="802">
                  <c:v>961.07476884979167</c:v>
                </c:pt>
                <c:pt idx="803">
                  <c:v>960.33348337964696</c:v>
                </c:pt>
                <c:pt idx="804">
                  <c:v>960.30187736021992</c:v>
                </c:pt>
                <c:pt idx="805">
                  <c:v>960.50732533171015</c:v>
                </c:pt>
                <c:pt idx="806">
                  <c:v>960.66535281590347</c:v>
                </c:pt>
                <c:pt idx="807">
                  <c:v>960.91776334351664</c:v>
                </c:pt>
                <c:pt idx="808">
                  <c:v>960.41393630804976</c:v>
                </c:pt>
                <c:pt idx="809">
                  <c:v>960.6665496055698</c:v>
                </c:pt>
                <c:pt idx="810">
                  <c:v>960.96743179063867</c:v>
                </c:pt>
                <c:pt idx="811">
                  <c:v>960.74565766747139</c:v>
                </c:pt>
                <c:pt idx="812">
                  <c:v>960.76152496512236</c:v>
                </c:pt>
                <c:pt idx="813">
                  <c:v>960.87147915252353</c:v>
                </c:pt>
                <c:pt idx="814">
                  <c:v>960.98241639035518</c:v>
                </c:pt>
                <c:pt idx="815">
                  <c:v>961.23467916994946</c:v>
                </c:pt>
                <c:pt idx="816">
                  <c:v>961.01400268961163</c:v>
                </c:pt>
                <c:pt idx="817">
                  <c:v>961.50282333148311</c:v>
                </c:pt>
                <c:pt idx="818">
                  <c:v>961.47098626396735</c:v>
                </c:pt>
                <c:pt idx="819">
                  <c:v>961.20307787234606</c:v>
                </c:pt>
                <c:pt idx="820">
                  <c:v>961.36056675582415</c:v>
                </c:pt>
                <c:pt idx="821">
                  <c:v>961.61276300496797</c:v>
                </c:pt>
                <c:pt idx="822">
                  <c:v>961.77090250583433</c:v>
                </c:pt>
                <c:pt idx="823">
                  <c:v>961.45557138000652</c:v>
                </c:pt>
                <c:pt idx="824">
                  <c:v>961.75408077354382</c:v>
                </c:pt>
                <c:pt idx="825">
                  <c:v>961.86462365130751</c:v>
                </c:pt>
                <c:pt idx="826">
                  <c:v>961.50191138650541</c:v>
                </c:pt>
                <c:pt idx="827">
                  <c:v>961.61192585685194</c:v>
                </c:pt>
                <c:pt idx="828">
                  <c:v>961.91149277765862</c:v>
                </c:pt>
                <c:pt idx="829">
                  <c:v>962.06782477661284</c:v>
                </c:pt>
                <c:pt idx="830">
                  <c:v>961.89505044430496</c:v>
                </c:pt>
                <c:pt idx="831">
                  <c:v>962.09902203166109</c:v>
                </c:pt>
                <c:pt idx="832">
                  <c:v>961.9262747170734</c:v>
                </c:pt>
                <c:pt idx="833">
                  <c:v>961.7530519344549</c:v>
                </c:pt>
                <c:pt idx="834">
                  <c:v>962.1458462746192</c:v>
                </c:pt>
                <c:pt idx="835">
                  <c:v>962.16125542188558</c:v>
                </c:pt>
                <c:pt idx="836">
                  <c:v>962.12975802136555</c:v>
                </c:pt>
                <c:pt idx="837">
                  <c:v>962.42775577710495</c:v>
                </c:pt>
                <c:pt idx="838">
                  <c:v>962.11312645436624</c:v>
                </c:pt>
                <c:pt idx="839">
                  <c:v>962.69458527720599</c:v>
                </c:pt>
                <c:pt idx="840">
                  <c:v>962.37998900048183</c:v>
                </c:pt>
                <c:pt idx="841">
                  <c:v>962.48875610708376</c:v>
                </c:pt>
                <c:pt idx="842">
                  <c:v>963.25858813636739</c:v>
                </c:pt>
                <c:pt idx="843">
                  <c:v>962.37825138077699</c:v>
                </c:pt>
                <c:pt idx="844">
                  <c:v>962.72372524853108</c:v>
                </c:pt>
                <c:pt idx="845">
                  <c:v>962.78525189463198</c:v>
                </c:pt>
                <c:pt idx="846">
                  <c:v>962.61314659341224</c:v>
                </c:pt>
                <c:pt idx="847">
                  <c:v>962.86296166621503</c:v>
                </c:pt>
                <c:pt idx="848">
                  <c:v>963.01959212055135</c:v>
                </c:pt>
                <c:pt idx="849">
                  <c:v>963.12884554611412</c:v>
                </c:pt>
                <c:pt idx="850">
                  <c:v>962.76800813571481</c:v>
                </c:pt>
                <c:pt idx="851">
                  <c:v>963.06492995048529</c:v>
                </c:pt>
                <c:pt idx="852">
                  <c:v>963.36227626679624</c:v>
                </c:pt>
                <c:pt idx="853">
                  <c:v>963.14186448339115</c:v>
                </c:pt>
                <c:pt idx="854">
                  <c:v>963.15717641070751</c:v>
                </c:pt>
                <c:pt idx="855">
                  <c:v>963.26652152114991</c:v>
                </c:pt>
                <c:pt idx="856">
                  <c:v>962.76487048079912</c:v>
                </c:pt>
                <c:pt idx="857">
                  <c:v>962.96772250425488</c:v>
                </c:pt>
                <c:pt idx="858">
                  <c:v>963.45330649998823</c:v>
                </c:pt>
                <c:pt idx="859">
                  <c:v>963.13928219881006</c:v>
                </c:pt>
                <c:pt idx="860">
                  <c:v>963.81238431480892</c:v>
                </c:pt>
                <c:pt idx="861">
                  <c:v>963.1219949725762</c:v>
                </c:pt>
                <c:pt idx="862">
                  <c:v>963.65369767280299</c:v>
                </c:pt>
                <c:pt idx="863">
                  <c:v>963.80948290544302</c:v>
                </c:pt>
                <c:pt idx="864">
                  <c:v>963.73066168954938</c:v>
                </c:pt>
                <c:pt idx="865">
                  <c:v>963.557941666695</c:v>
                </c:pt>
                <c:pt idx="866">
                  <c:v>963.99508107749546</c:v>
                </c:pt>
                <c:pt idx="867">
                  <c:v>963.49349552634453</c:v>
                </c:pt>
                <c:pt idx="868">
                  <c:v>963.88382522568975</c:v>
                </c:pt>
                <c:pt idx="869">
                  <c:v>963.80474287503739</c:v>
                </c:pt>
                <c:pt idx="870">
                  <c:v>963.8664409987166</c:v>
                </c:pt>
                <c:pt idx="871">
                  <c:v>963.97502774970667</c:v>
                </c:pt>
                <c:pt idx="872">
                  <c:v>963.8018594957523</c:v>
                </c:pt>
                <c:pt idx="873">
                  <c:v>964.33278624486718</c:v>
                </c:pt>
                <c:pt idx="874">
                  <c:v>964.30028321521354</c:v>
                </c:pt>
                <c:pt idx="875">
                  <c:v>964.03438498580613</c:v>
                </c:pt>
                <c:pt idx="876">
                  <c:v>964.70461971610848</c:v>
                </c:pt>
                <c:pt idx="877">
                  <c:v>963.92283352835739</c:v>
                </c:pt>
                <c:pt idx="878">
                  <c:v>964.54652894361584</c:v>
                </c:pt>
                <c:pt idx="879">
                  <c:v>964.13960291539308</c:v>
                </c:pt>
                <c:pt idx="880">
                  <c:v>964.15474133743226</c:v>
                </c:pt>
                <c:pt idx="881">
                  <c:v>964.68546235729548</c:v>
                </c:pt>
                <c:pt idx="882">
                  <c:v>964.32497897219332</c:v>
                </c:pt>
                <c:pt idx="883">
                  <c:v>964.76104737426567</c:v>
                </c:pt>
                <c:pt idx="884">
                  <c:v>964.40011312753506</c:v>
                </c:pt>
                <c:pt idx="885">
                  <c:v>964.46171693580618</c:v>
                </c:pt>
                <c:pt idx="886">
                  <c:v>964.42940187933664</c:v>
                </c:pt>
                <c:pt idx="887">
                  <c:v>964.25666311396651</c:v>
                </c:pt>
                <c:pt idx="888">
                  <c:v>964.83330993289815</c:v>
                </c:pt>
                <c:pt idx="889">
                  <c:v>964.47310286289644</c:v>
                </c:pt>
                <c:pt idx="890">
                  <c:v>964.95543267563482</c:v>
                </c:pt>
                <c:pt idx="891">
                  <c:v>964.54877529013754</c:v>
                </c:pt>
                <c:pt idx="892">
                  <c:v>964.56319404341457</c:v>
                </c:pt>
                <c:pt idx="893">
                  <c:v>965.04527444916721</c:v>
                </c:pt>
                <c:pt idx="894">
                  <c:v>964.87308283373022</c:v>
                </c:pt>
                <c:pt idx="895">
                  <c:v>964.88689360610215</c:v>
                </c:pt>
                <c:pt idx="896">
                  <c:v>965.60295631269344</c:v>
                </c:pt>
                <c:pt idx="897">
                  <c:v>965.00900999172813</c:v>
                </c:pt>
                <c:pt idx="898">
                  <c:v>965.44389821813888</c:v>
                </c:pt>
                <c:pt idx="899">
                  <c:v>964.99083731863266</c:v>
                </c:pt>
                <c:pt idx="900">
                  <c:v>965.23870267657503</c:v>
                </c:pt>
                <c:pt idx="901">
                  <c:v>964.9729016123149</c:v>
                </c:pt>
                <c:pt idx="902">
                  <c:v>965.22067966959185</c:v>
                </c:pt>
                <c:pt idx="903">
                  <c:v>965.18817587270064</c:v>
                </c:pt>
                <c:pt idx="904">
                  <c:v>964.78265235460253</c:v>
                </c:pt>
                <c:pt idx="905">
                  <c:v>965.17038358499008</c:v>
                </c:pt>
                <c:pt idx="906">
                  <c:v>965.88475382048966</c:v>
                </c:pt>
                <c:pt idx="907">
                  <c:v>965.24538243252107</c:v>
                </c:pt>
                <c:pt idx="908">
                  <c:v>965.53951764074168</c:v>
                </c:pt>
                <c:pt idx="909">
                  <c:v>965.41309054009287</c:v>
                </c:pt>
                <c:pt idx="910">
                  <c:v>965.56740295077293</c:v>
                </c:pt>
                <c:pt idx="911">
                  <c:v>966.14147897609905</c:v>
                </c:pt>
                <c:pt idx="912">
                  <c:v>965.22344137170012</c:v>
                </c:pt>
                <c:pt idx="913">
                  <c:v>965.84348736705283</c:v>
                </c:pt>
                <c:pt idx="914">
                  <c:v>965.7639504281899</c:v>
                </c:pt>
                <c:pt idx="915">
                  <c:v>965.73131181671192</c:v>
                </c:pt>
                <c:pt idx="916">
                  <c:v>966.16480016352625</c:v>
                </c:pt>
                <c:pt idx="917">
                  <c:v>966.03914802754127</c:v>
                </c:pt>
                <c:pt idx="918">
                  <c:v>965.63339598227765</c:v>
                </c:pt>
                <c:pt idx="919">
                  <c:v>966.90588041083356</c:v>
                </c:pt>
                <c:pt idx="920">
                  <c:v>966.08056182135215</c:v>
                </c:pt>
                <c:pt idx="921">
                  <c:v>966.14100704621649</c:v>
                </c:pt>
                <c:pt idx="922">
                  <c:v>966.71425363301739</c:v>
                </c:pt>
                <c:pt idx="923">
                  <c:v>966.30838211791661</c:v>
                </c:pt>
                <c:pt idx="924">
                  <c:v>966.50841602328296</c:v>
                </c:pt>
                <c:pt idx="925">
                  <c:v>966.84830566259905</c:v>
                </c:pt>
                <c:pt idx="926">
                  <c:v>966.35000465512644</c:v>
                </c:pt>
                <c:pt idx="927">
                  <c:v>966.82914911703278</c:v>
                </c:pt>
                <c:pt idx="928">
                  <c:v>966.75136526102324</c:v>
                </c:pt>
                <c:pt idx="929">
                  <c:v>966.4380313639773</c:v>
                </c:pt>
                <c:pt idx="930">
                  <c:v>966.96398022147923</c:v>
                </c:pt>
                <c:pt idx="931">
                  <c:v>967.48923385221326</c:v>
                </c:pt>
                <c:pt idx="932">
                  <c:v>966.75842177658433</c:v>
                </c:pt>
                <c:pt idx="933">
                  <c:v>966.91208192579563</c:v>
                </c:pt>
                <c:pt idx="934">
                  <c:v>967.71549978043333</c:v>
                </c:pt>
                <c:pt idx="935">
                  <c:v>966.7527879605168</c:v>
                </c:pt>
                <c:pt idx="936">
                  <c:v>967.27791121568077</c:v>
                </c:pt>
                <c:pt idx="937">
                  <c:v>967.987953080902</c:v>
                </c:pt>
                <c:pt idx="938">
                  <c:v>967.07259302572447</c:v>
                </c:pt>
                <c:pt idx="939">
                  <c:v>967.31839835101641</c:v>
                </c:pt>
                <c:pt idx="940">
                  <c:v>967.98218302537782</c:v>
                </c:pt>
                <c:pt idx="941">
                  <c:v>967.6237201601956</c:v>
                </c:pt>
                <c:pt idx="942">
                  <c:v>967.31232649714684</c:v>
                </c:pt>
                <c:pt idx="943">
                  <c:v>967.65077794979516</c:v>
                </c:pt>
                <c:pt idx="944">
                  <c:v>967.47899269621246</c:v>
                </c:pt>
                <c:pt idx="945">
                  <c:v>967.81676552730437</c:v>
                </c:pt>
                <c:pt idx="946">
                  <c:v>967.83009272084928</c:v>
                </c:pt>
                <c:pt idx="947">
                  <c:v>968.4930617669603</c:v>
                </c:pt>
                <c:pt idx="948">
                  <c:v>967.67192456697603</c:v>
                </c:pt>
                <c:pt idx="949">
                  <c:v>967.87080098498905</c:v>
                </c:pt>
                <c:pt idx="950">
                  <c:v>968.85786580835315</c:v>
                </c:pt>
                <c:pt idx="951">
                  <c:v>967.75766463410469</c:v>
                </c:pt>
                <c:pt idx="952">
                  <c:v>968.04969207654267</c:v>
                </c:pt>
                <c:pt idx="953">
                  <c:v>968.01708020877129</c:v>
                </c:pt>
                <c:pt idx="954">
                  <c:v>967.65943001249491</c:v>
                </c:pt>
                <c:pt idx="955">
                  <c:v>968.27496059603072</c:v>
                </c:pt>
                <c:pt idx="956">
                  <c:v>968.33417950137869</c:v>
                </c:pt>
                <c:pt idx="957">
                  <c:v>968.90334515199072</c:v>
                </c:pt>
                <c:pt idx="958">
                  <c:v>967.98977654154066</c:v>
                </c:pt>
                <c:pt idx="959">
                  <c:v>968.46616092139334</c:v>
                </c:pt>
                <c:pt idx="960">
                  <c:v>968.89580968301084</c:v>
                </c:pt>
                <c:pt idx="961">
                  <c:v>968.12208184537985</c:v>
                </c:pt>
                <c:pt idx="962">
                  <c:v>968.45930149824414</c:v>
                </c:pt>
                <c:pt idx="963">
                  <c:v>968.98186963336866</c:v>
                </c:pt>
                <c:pt idx="964">
                  <c:v>968.1613360848778</c:v>
                </c:pt>
                <c:pt idx="965">
                  <c:v>968.31324238399839</c:v>
                </c:pt>
                <c:pt idx="966">
                  <c:v>969.02013671223528</c:v>
                </c:pt>
                <c:pt idx="967">
                  <c:v>969.26439265622662</c:v>
                </c:pt>
                <c:pt idx="968">
                  <c:v>968.7689087255925</c:v>
                </c:pt>
                <c:pt idx="969">
                  <c:v>968.96658419772893</c:v>
                </c:pt>
                <c:pt idx="970">
                  <c:v>969.48875106764797</c:v>
                </c:pt>
                <c:pt idx="971">
                  <c:v>968.62212566797575</c:v>
                </c:pt>
                <c:pt idx="972">
                  <c:v>968.63611909767224</c:v>
                </c:pt>
                <c:pt idx="973">
                  <c:v>969.29540688352176</c:v>
                </c:pt>
                <c:pt idx="974">
                  <c:v>968.75380019299598</c:v>
                </c:pt>
                <c:pt idx="975">
                  <c:v>968.99773323961097</c:v>
                </c:pt>
                <c:pt idx="976">
                  <c:v>969.19700757986595</c:v>
                </c:pt>
                <c:pt idx="977">
                  <c:v>968.79286936385176</c:v>
                </c:pt>
                <c:pt idx="978">
                  <c:v>968.99100945308885</c:v>
                </c:pt>
                <c:pt idx="979">
                  <c:v>969.14180687483122</c:v>
                </c:pt>
                <c:pt idx="980">
                  <c:v>969.80136719439633</c:v>
                </c:pt>
                <c:pt idx="981">
                  <c:v>969.16863558923842</c:v>
                </c:pt>
                <c:pt idx="982">
                  <c:v>969.45727266402787</c:v>
                </c:pt>
                <c:pt idx="983">
                  <c:v>969.83895389802092</c:v>
                </c:pt>
                <c:pt idx="984">
                  <c:v>969.20564987889566</c:v>
                </c:pt>
                <c:pt idx="985">
                  <c:v>969.58696431856765</c:v>
                </c:pt>
                <c:pt idx="986">
                  <c:v>969.55397447672885</c:v>
                </c:pt>
                <c:pt idx="987">
                  <c:v>970.2585955350969</c:v>
                </c:pt>
                <c:pt idx="988">
                  <c:v>969.67196202862579</c:v>
                </c:pt>
                <c:pt idx="989">
                  <c:v>969.91403551078497</c:v>
                </c:pt>
                <c:pt idx="990">
                  <c:v>970.158213634974</c:v>
                </c:pt>
                <c:pt idx="991">
                  <c:v>969.38602619100448</c:v>
                </c:pt>
                <c:pt idx="992">
                  <c:v>969.99790510772493</c:v>
                </c:pt>
                <c:pt idx="993">
                  <c:v>970.28693544652867</c:v>
                </c:pt>
                <c:pt idx="994">
                  <c:v>969.51640424908101</c:v>
                </c:pt>
                <c:pt idx="995">
                  <c:v>970.12878893971288</c:v>
                </c:pt>
                <c:pt idx="996">
                  <c:v>970.32467543324231</c:v>
                </c:pt>
                <c:pt idx="997">
                  <c:v>970.84406205372215</c:v>
                </c:pt>
                <c:pt idx="998">
                  <c:v>970.25755557985781</c:v>
                </c:pt>
                <c:pt idx="999">
                  <c:v>970.45385435393064</c:v>
                </c:pt>
                <c:pt idx="1000">
                  <c:v>970.42122067469359</c:v>
                </c:pt>
                <c:pt idx="1001">
                  <c:v>969.78814085332226</c:v>
                </c:pt>
                <c:pt idx="1002">
                  <c:v>970.26141748293446</c:v>
                </c:pt>
                <c:pt idx="1003">
                  <c:v>970.45783600085781</c:v>
                </c:pt>
                <c:pt idx="1004">
                  <c:v>971.06837060789712</c:v>
                </c:pt>
                <c:pt idx="1005">
                  <c:v>970.20655392397225</c:v>
                </c:pt>
                <c:pt idx="1006">
                  <c:v>970.67863185461761</c:v>
                </c:pt>
                <c:pt idx="1007">
                  <c:v>971.05883533440954</c:v>
                </c:pt>
                <c:pt idx="1008">
                  <c:v>970.56504239519495</c:v>
                </c:pt>
                <c:pt idx="1009">
                  <c:v>970.66921117352888</c:v>
                </c:pt>
                <c:pt idx="1010">
                  <c:v>971.27911889273923</c:v>
                </c:pt>
                <c:pt idx="1011">
                  <c:v>970.55561497337681</c:v>
                </c:pt>
                <c:pt idx="1012">
                  <c:v>970.61374314103296</c:v>
                </c:pt>
                <c:pt idx="1013">
                  <c:v>970.94760267732647</c:v>
                </c:pt>
                <c:pt idx="1014">
                  <c:v>971.37381218730684</c:v>
                </c:pt>
                <c:pt idx="1015">
                  <c:v>970.87985834743074</c:v>
                </c:pt>
                <c:pt idx="1016">
                  <c:v>971.21350218038549</c:v>
                </c:pt>
                <c:pt idx="1017">
                  <c:v>971.63918004959066</c:v>
                </c:pt>
                <c:pt idx="1018">
                  <c:v>970.91629545528758</c:v>
                </c:pt>
                <c:pt idx="1019">
                  <c:v>970.97424173285674</c:v>
                </c:pt>
                <c:pt idx="1020">
                  <c:v>971.39946178049331</c:v>
                </c:pt>
                <c:pt idx="1021">
                  <c:v>970.95233584656148</c:v>
                </c:pt>
                <c:pt idx="1022">
                  <c:v>971.28589226924532</c:v>
                </c:pt>
                <c:pt idx="1023">
                  <c:v>971.29809436381947</c:v>
                </c:pt>
                <c:pt idx="1024">
                  <c:v>971.31111186743351</c:v>
                </c:pt>
                <c:pt idx="1025">
                  <c:v>971.09251081929835</c:v>
                </c:pt>
                <c:pt idx="1026">
                  <c:v>971.37993998827096</c:v>
                </c:pt>
                <c:pt idx="1027">
                  <c:v>972.17179743728309</c:v>
                </c:pt>
                <c:pt idx="1028">
                  <c:v>971.40393370536424</c:v>
                </c:pt>
                <c:pt idx="1029">
                  <c:v>971.782866311063</c:v>
                </c:pt>
                <c:pt idx="1030">
                  <c:v>971.9321737576073</c:v>
                </c:pt>
                <c:pt idx="1031">
                  <c:v>972.31006538644533</c:v>
                </c:pt>
                <c:pt idx="1032">
                  <c:v>971.40565128927256</c:v>
                </c:pt>
                <c:pt idx="1033">
                  <c:v>972.05816332686823</c:v>
                </c:pt>
                <c:pt idx="1034">
                  <c:v>972.48248965243874</c:v>
                </c:pt>
                <c:pt idx="1035">
                  <c:v>971.623954662453</c:v>
                </c:pt>
                <c:pt idx="1036">
                  <c:v>971.86442587872762</c:v>
                </c:pt>
                <c:pt idx="1037">
                  <c:v>972.42568043401423</c:v>
                </c:pt>
                <c:pt idx="1038">
                  <c:v>972.16306981723517</c:v>
                </c:pt>
                <c:pt idx="1039">
                  <c:v>972.0373247359089</c:v>
                </c:pt>
                <c:pt idx="1040">
                  <c:v>972.18599696461717</c:v>
                </c:pt>
                <c:pt idx="1041">
                  <c:v>972.88359040162516</c:v>
                </c:pt>
                <c:pt idx="1042">
                  <c:v>972.20914803573987</c:v>
                </c:pt>
                <c:pt idx="1043">
                  <c:v>972.40373444534907</c:v>
                </c:pt>
                <c:pt idx="1044">
                  <c:v>972.6908704199966</c:v>
                </c:pt>
                <c:pt idx="1045">
                  <c:v>972.33526211668436</c:v>
                </c:pt>
                <c:pt idx="1046">
                  <c:v>972.30102595235201</c:v>
                </c:pt>
                <c:pt idx="1047">
                  <c:v>973.09022371781555</c:v>
                </c:pt>
                <c:pt idx="1048">
                  <c:v>972.09593776923361</c:v>
                </c:pt>
                <c:pt idx="1049">
                  <c:v>972.01600438780099</c:v>
                </c:pt>
                <c:pt idx="1050">
                  <c:v>972.53032356909273</c:v>
                </c:pt>
                <c:pt idx="1051">
                  <c:v>973.41067239006554</c:v>
                </c:pt>
                <c:pt idx="1052">
                  <c:v>972.3706276261737</c:v>
                </c:pt>
                <c:pt idx="1053">
                  <c:v>972.74756579802715</c:v>
                </c:pt>
                <c:pt idx="1054">
                  <c:v>973.30711779852936</c:v>
                </c:pt>
                <c:pt idx="1055">
                  <c:v>972.67917041232181</c:v>
                </c:pt>
                <c:pt idx="1056">
                  <c:v>973.10125706206497</c:v>
                </c:pt>
                <c:pt idx="1057">
                  <c:v>973.20384308426765</c:v>
                </c:pt>
                <c:pt idx="1058">
                  <c:v>972.57587942166492</c:v>
                </c:pt>
                <c:pt idx="1059">
                  <c:v>972.72414249358235</c:v>
                </c:pt>
                <c:pt idx="1060">
                  <c:v>973.10056837000582</c:v>
                </c:pt>
                <c:pt idx="1061">
                  <c:v>973.43235757074558</c:v>
                </c:pt>
                <c:pt idx="1062">
                  <c:v>973.03171856049789</c:v>
                </c:pt>
                <c:pt idx="1063">
                  <c:v>973.2713126051151</c:v>
                </c:pt>
                <c:pt idx="1064">
                  <c:v>973.87519641400547</c:v>
                </c:pt>
                <c:pt idx="1065">
                  <c:v>973.33921099852751</c:v>
                </c:pt>
                <c:pt idx="1066">
                  <c:v>973.48713725318862</c:v>
                </c:pt>
                <c:pt idx="1067">
                  <c:v>973.63500958201485</c:v>
                </c:pt>
                <c:pt idx="1068">
                  <c:v>973.46370165975384</c:v>
                </c:pt>
                <c:pt idx="1069">
                  <c:v>973.38331906077315</c:v>
                </c:pt>
                <c:pt idx="1070">
                  <c:v>973.71369506486622</c:v>
                </c:pt>
                <c:pt idx="1071">
                  <c:v>974.40823665036476</c:v>
                </c:pt>
                <c:pt idx="1072">
                  <c:v>973.09837274029849</c:v>
                </c:pt>
                <c:pt idx="1073">
                  <c:v>973.38277833594339</c:v>
                </c:pt>
                <c:pt idx="1074">
                  <c:v>973.94094733607403</c:v>
                </c:pt>
                <c:pt idx="1075">
                  <c:v>973.26845112287526</c:v>
                </c:pt>
                <c:pt idx="1076">
                  <c:v>973.41606796161852</c:v>
                </c:pt>
                <c:pt idx="1077">
                  <c:v>973.79127573892742</c:v>
                </c:pt>
                <c:pt idx="1078">
                  <c:v>973.4382874968278</c:v>
                </c:pt>
                <c:pt idx="1079">
                  <c:v>973.67709567104839</c:v>
                </c:pt>
                <c:pt idx="1080">
                  <c:v>973.86946980616881</c:v>
                </c:pt>
                <c:pt idx="1081">
                  <c:v>974.60808080483525</c:v>
                </c:pt>
                <c:pt idx="1082">
                  <c:v>973.84596554497909</c:v>
                </c:pt>
                <c:pt idx="1083">
                  <c:v>973.94750209590597</c:v>
                </c:pt>
                <c:pt idx="1084">
                  <c:v>974.32245295826226</c:v>
                </c:pt>
                <c:pt idx="1085">
                  <c:v>973.46889153047789</c:v>
                </c:pt>
                <c:pt idx="1086">
                  <c:v>974.25271413971859</c:v>
                </c:pt>
                <c:pt idx="1087">
                  <c:v>974.30890903331738</c:v>
                </c:pt>
                <c:pt idx="1088">
                  <c:v>974.77445344354385</c:v>
                </c:pt>
                <c:pt idx="1089">
                  <c:v>974.19425990932109</c:v>
                </c:pt>
                <c:pt idx="1090">
                  <c:v>974.34185575863899</c:v>
                </c:pt>
                <c:pt idx="1091">
                  <c:v>974.85174447226404</c:v>
                </c:pt>
                <c:pt idx="1092">
                  <c:v>974.08977257621234</c:v>
                </c:pt>
                <c:pt idx="1093">
                  <c:v>974.55495293225158</c:v>
                </c:pt>
                <c:pt idx="1094">
                  <c:v>974.70151832682291</c:v>
                </c:pt>
                <c:pt idx="1095">
                  <c:v>974.25886166085331</c:v>
                </c:pt>
                <c:pt idx="1096">
                  <c:v>974.13328411131261</c:v>
                </c:pt>
                <c:pt idx="1097">
                  <c:v>974.46195980753077</c:v>
                </c:pt>
                <c:pt idx="1098">
                  <c:v>974.47309779851423</c:v>
                </c:pt>
                <c:pt idx="1099">
                  <c:v>974.30184922755302</c:v>
                </c:pt>
                <c:pt idx="1100">
                  <c:v>974.63004052290421</c:v>
                </c:pt>
                <c:pt idx="1101">
                  <c:v>975.09394238727816</c:v>
                </c:pt>
                <c:pt idx="1102">
                  <c:v>974.42396249382318</c:v>
                </c:pt>
                <c:pt idx="1103">
                  <c:v>974.66181710145383</c:v>
                </c:pt>
                <c:pt idx="1104">
                  <c:v>974.94351988384312</c:v>
                </c:pt>
                <c:pt idx="1105">
                  <c:v>975.22626325947431</c:v>
                </c:pt>
                <c:pt idx="1106">
                  <c:v>974.87395637906502</c:v>
                </c:pt>
                <c:pt idx="1107">
                  <c:v>974.88435963055031</c:v>
                </c:pt>
                <c:pt idx="1108">
                  <c:v>975.48391238383101</c:v>
                </c:pt>
                <c:pt idx="1109">
                  <c:v>974.86009624267058</c:v>
                </c:pt>
                <c:pt idx="1110">
                  <c:v>974.77928426471112</c:v>
                </c:pt>
                <c:pt idx="1111">
                  <c:v>975.37912264954753</c:v>
                </c:pt>
                <c:pt idx="1112">
                  <c:v>974.93645792758434</c:v>
                </c:pt>
                <c:pt idx="1113">
                  <c:v>974.94678034512003</c:v>
                </c:pt>
                <c:pt idx="1114">
                  <c:v>975.36432297604858</c:v>
                </c:pt>
                <c:pt idx="1115">
                  <c:v>975.69203962540905</c:v>
                </c:pt>
                <c:pt idx="1116">
                  <c:v>975.20399850122021</c:v>
                </c:pt>
                <c:pt idx="1117">
                  <c:v>975.30532236295539</c:v>
                </c:pt>
                <c:pt idx="1118">
                  <c:v>975.90324775072543</c:v>
                </c:pt>
                <c:pt idx="1119">
                  <c:v>975.32515469352904</c:v>
                </c:pt>
                <c:pt idx="1120">
                  <c:v>974.97455897192469</c:v>
                </c:pt>
                <c:pt idx="1121">
                  <c:v>975.43682398992451</c:v>
                </c:pt>
                <c:pt idx="1122">
                  <c:v>975.80963042350686</c:v>
                </c:pt>
                <c:pt idx="1123">
                  <c:v>975.18577564645875</c:v>
                </c:pt>
                <c:pt idx="1124">
                  <c:v>975.60284308336986</c:v>
                </c:pt>
                <c:pt idx="1125">
                  <c:v>976.15539327457316</c:v>
                </c:pt>
                <c:pt idx="1126">
                  <c:v>975.2613965087769</c:v>
                </c:pt>
                <c:pt idx="1127">
                  <c:v>975.22631101254728</c:v>
                </c:pt>
                <c:pt idx="1128">
                  <c:v>976.0500388534997</c:v>
                </c:pt>
                <c:pt idx="1129">
                  <c:v>976.24043346110307</c:v>
                </c:pt>
                <c:pt idx="1130">
                  <c:v>975.75375067608093</c:v>
                </c:pt>
                <c:pt idx="1131">
                  <c:v>975.98956360995828</c:v>
                </c:pt>
                <c:pt idx="1132">
                  <c:v>976.40650434307884</c:v>
                </c:pt>
                <c:pt idx="1133">
                  <c:v>975.69336306202081</c:v>
                </c:pt>
                <c:pt idx="1134">
                  <c:v>975.56788596578804</c:v>
                </c:pt>
                <c:pt idx="1135">
                  <c:v>975.98409787809942</c:v>
                </c:pt>
                <c:pt idx="1136">
                  <c:v>977.03201965884455</c:v>
                </c:pt>
                <c:pt idx="1137">
                  <c:v>975.91361681209059</c:v>
                </c:pt>
                <c:pt idx="1138">
                  <c:v>976.05884940554301</c:v>
                </c:pt>
                <c:pt idx="1139">
                  <c:v>976.295112324206</c:v>
                </c:pt>
                <c:pt idx="1140">
                  <c:v>976.1239157061832</c:v>
                </c:pt>
                <c:pt idx="1141">
                  <c:v>976.04324303662997</c:v>
                </c:pt>
                <c:pt idx="1142">
                  <c:v>976.7299985865136</c:v>
                </c:pt>
                <c:pt idx="1143">
                  <c:v>975.88308538115234</c:v>
                </c:pt>
                <c:pt idx="1144">
                  <c:v>976.20815429394804</c:v>
                </c:pt>
                <c:pt idx="1145">
                  <c:v>976.39933838892466</c:v>
                </c:pt>
                <c:pt idx="1146">
                  <c:v>977.03879966207785</c:v>
                </c:pt>
                <c:pt idx="1147">
                  <c:v>976.14782214019772</c:v>
                </c:pt>
                <c:pt idx="1148">
                  <c:v>976.33774917135588</c:v>
                </c:pt>
                <c:pt idx="1149">
                  <c:v>976.97862840898893</c:v>
                </c:pt>
                <c:pt idx="1150">
                  <c:v>976.22198788182061</c:v>
                </c:pt>
                <c:pt idx="1151">
                  <c:v>976.45624211794211</c:v>
                </c:pt>
                <c:pt idx="1152">
                  <c:v>976.87166284399723</c:v>
                </c:pt>
                <c:pt idx="1153">
                  <c:v>976.29627950519398</c:v>
                </c:pt>
                <c:pt idx="1154">
                  <c:v>976.30590806602868</c:v>
                </c:pt>
                <c:pt idx="1155">
                  <c:v>976.99029318089606</c:v>
                </c:pt>
                <c:pt idx="1156">
                  <c:v>977.54062687780447</c:v>
                </c:pt>
                <c:pt idx="1157">
                  <c:v>976.51467456765067</c:v>
                </c:pt>
                <c:pt idx="1158">
                  <c:v>976.7485638179395</c:v>
                </c:pt>
                <c:pt idx="1159">
                  <c:v>977.16285571844173</c:v>
                </c:pt>
                <c:pt idx="1160">
                  <c:v>976.63321754908156</c:v>
                </c:pt>
                <c:pt idx="1161">
                  <c:v>976.95774435379064</c:v>
                </c:pt>
                <c:pt idx="1162">
                  <c:v>977.19196137889401</c:v>
                </c:pt>
                <c:pt idx="1163">
                  <c:v>977.87588790495533</c:v>
                </c:pt>
                <c:pt idx="1164">
                  <c:v>976.71576624148042</c:v>
                </c:pt>
                <c:pt idx="1165">
                  <c:v>977.04004347479577</c:v>
                </c:pt>
                <c:pt idx="1166">
                  <c:v>977.63408247588222</c:v>
                </c:pt>
                <c:pt idx="1167">
                  <c:v>976.6541789420055</c:v>
                </c:pt>
                <c:pt idx="1168">
                  <c:v>976.52999069514397</c:v>
                </c:pt>
                <c:pt idx="1169">
                  <c:v>977.39268806689097</c:v>
                </c:pt>
                <c:pt idx="1170">
                  <c:v>977.67137730484262</c:v>
                </c:pt>
                <c:pt idx="1171">
                  <c:v>977.0969439704553</c:v>
                </c:pt>
                <c:pt idx="1172">
                  <c:v>977.3306830614074</c:v>
                </c:pt>
                <c:pt idx="1173">
                  <c:v>977.92340318125514</c:v>
                </c:pt>
                <c:pt idx="1174">
                  <c:v>976.98986118253617</c:v>
                </c:pt>
                <c:pt idx="1175">
                  <c:v>977.04429132031146</c:v>
                </c:pt>
                <c:pt idx="1176">
                  <c:v>977.3232974821475</c:v>
                </c:pt>
                <c:pt idx="1177">
                  <c:v>977.87047492844567</c:v>
                </c:pt>
                <c:pt idx="1178">
                  <c:v>977.16199247781196</c:v>
                </c:pt>
                <c:pt idx="1179">
                  <c:v>977.79898275303549</c:v>
                </c:pt>
                <c:pt idx="1180">
                  <c:v>977.94257910294323</c:v>
                </c:pt>
                <c:pt idx="1181">
                  <c:v>977.27891182031385</c:v>
                </c:pt>
                <c:pt idx="1182">
                  <c:v>977.60180972503713</c:v>
                </c:pt>
                <c:pt idx="1183">
                  <c:v>977.88007533829102</c:v>
                </c:pt>
                <c:pt idx="1184">
                  <c:v>978.56123389071286</c:v>
                </c:pt>
                <c:pt idx="1185">
                  <c:v>977.3602063534363</c:v>
                </c:pt>
                <c:pt idx="1186">
                  <c:v>977.95220773616757</c:v>
                </c:pt>
                <c:pt idx="1187">
                  <c:v>978.14063476323759</c:v>
                </c:pt>
                <c:pt idx="1188">
                  <c:v>977.43277684391751</c:v>
                </c:pt>
                <c:pt idx="1189">
                  <c:v>977.93462869007215</c:v>
                </c:pt>
                <c:pt idx="1190">
                  <c:v>977.98747108467251</c:v>
                </c:pt>
                <c:pt idx="1191">
                  <c:v>977.54936638390564</c:v>
                </c:pt>
                <c:pt idx="1192">
                  <c:v>977.51417500890307</c:v>
                </c:pt>
                <c:pt idx="1193">
                  <c:v>977.79134774716056</c:v>
                </c:pt>
                <c:pt idx="1194">
                  <c:v>977.80114268892453</c:v>
                </c:pt>
                <c:pt idx="1195">
                  <c:v>977.58608556554077</c:v>
                </c:pt>
                <c:pt idx="1196">
                  <c:v>977.81836202783086</c:v>
                </c:pt>
                <c:pt idx="1197">
                  <c:v>977.96198950565963</c:v>
                </c:pt>
                <c:pt idx="1198">
                  <c:v>978.68568436634393</c:v>
                </c:pt>
                <c:pt idx="1199">
                  <c:v>977.88996305894557</c:v>
                </c:pt>
                <c:pt idx="1200">
                  <c:v>978.30139793145736</c:v>
                </c:pt>
                <c:pt idx="1201">
                  <c:v>978.80150222982923</c:v>
                </c:pt>
                <c:pt idx="1202">
                  <c:v>977.78236079644569</c:v>
                </c:pt>
                <c:pt idx="1203">
                  <c:v>978.05925891848574</c:v>
                </c:pt>
                <c:pt idx="1204">
                  <c:v>978.33606267031507</c:v>
                </c:pt>
                <c:pt idx="1205">
                  <c:v>978.97040372930155</c:v>
                </c:pt>
                <c:pt idx="1206">
                  <c:v>978.08549680962278</c:v>
                </c:pt>
                <c:pt idx="1207">
                  <c:v>978.2281772971827</c:v>
                </c:pt>
                <c:pt idx="1208">
                  <c:v>978.77292073735885</c:v>
                </c:pt>
                <c:pt idx="1209">
                  <c:v>978.11161336763155</c:v>
                </c:pt>
                <c:pt idx="1210">
                  <c:v>978.16463310369647</c:v>
                </c:pt>
                <c:pt idx="1211">
                  <c:v>978.61985252505804</c:v>
                </c:pt>
                <c:pt idx="1212">
                  <c:v>979.11954503611071</c:v>
                </c:pt>
                <c:pt idx="1213">
                  <c:v>978.2803795592929</c:v>
                </c:pt>
                <c:pt idx="1214">
                  <c:v>978.51201751558654</c:v>
                </c:pt>
                <c:pt idx="1215">
                  <c:v>979.14556190804899</c:v>
                </c:pt>
                <c:pt idx="1216">
                  <c:v>977.77161831434375</c:v>
                </c:pt>
                <c:pt idx="1217">
                  <c:v>978.3153023639594</c:v>
                </c:pt>
                <c:pt idx="1218">
                  <c:v>978.3684328562357</c:v>
                </c:pt>
                <c:pt idx="1219">
                  <c:v>979.04555984968113</c:v>
                </c:pt>
                <c:pt idx="1220">
                  <c:v>978.29693355647737</c:v>
                </c:pt>
                <c:pt idx="1221">
                  <c:v>978.75046067115522</c:v>
                </c:pt>
                <c:pt idx="1222">
                  <c:v>979.29412000476327</c:v>
                </c:pt>
                <c:pt idx="1223">
                  <c:v>978.50033586241204</c:v>
                </c:pt>
                <c:pt idx="1224">
                  <c:v>978.46424599751049</c:v>
                </c:pt>
                <c:pt idx="1225">
                  <c:v>979.05131996189471</c:v>
                </c:pt>
                <c:pt idx="1226">
                  <c:v>978.25848834488261</c:v>
                </c:pt>
                <c:pt idx="1227">
                  <c:v>978.6676110376244</c:v>
                </c:pt>
                <c:pt idx="1228">
                  <c:v>979.20984188463854</c:v>
                </c:pt>
                <c:pt idx="1229">
                  <c:v>979.53025267944508</c:v>
                </c:pt>
                <c:pt idx="1230">
                  <c:v>978.60369889896094</c:v>
                </c:pt>
                <c:pt idx="1231">
                  <c:v>979.05697008513425</c:v>
                </c:pt>
                <c:pt idx="1232">
                  <c:v>979.46590244817685</c:v>
                </c:pt>
                <c:pt idx="1233">
                  <c:v>978.76214026176865</c:v>
                </c:pt>
                <c:pt idx="1234">
                  <c:v>979.03726036573721</c:v>
                </c:pt>
                <c:pt idx="1235">
                  <c:v>979.31258104750577</c:v>
                </c:pt>
                <c:pt idx="1236">
                  <c:v>979.49830032907903</c:v>
                </c:pt>
                <c:pt idx="1237">
                  <c:v>978.97272331214117</c:v>
                </c:pt>
                <c:pt idx="1238">
                  <c:v>978.89262924925799</c:v>
                </c:pt>
                <c:pt idx="1239">
                  <c:v>979.5232692094138</c:v>
                </c:pt>
                <c:pt idx="1240">
                  <c:v>979.31039049246408</c:v>
                </c:pt>
                <c:pt idx="1241">
                  <c:v>978.69596851668962</c:v>
                </c:pt>
                <c:pt idx="1242">
                  <c:v>978.83712927119757</c:v>
                </c:pt>
                <c:pt idx="1243">
                  <c:v>979.37823447121423</c:v>
                </c:pt>
                <c:pt idx="1244">
                  <c:v>980.05237882893221</c:v>
                </c:pt>
                <c:pt idx="1245">
                  <c:v>979.30556940889835</c:v>
                </c:pt>
                <c:pt idx="1246">
                  <c:v>979.44709777976755</c:v>
                </c:pt>
                <c:pt idx="1247">
                  <c:v>979.85488082105576</c:v>
                </c:pt>
                <c:pt idx="1248">
                  <c:v>979.15278463604614</c:v>
                </c:pt>
                <c:pt idx="1249">
                  <c:v>979.38298177514332</c:v>
                </c:pt>
                <c:pt idx="1250">
                  <c:v>979.70093954729839</c:v>
                </c:pt>
                <c:pt idx="1251">
                  <c:v>979.57669200393991</c:v>
                </c:pt>
                <c:pt idx="1252">
                  <c:v>979.36169784883259</c:v>
                </c:pt>
                <c:pt idx="1253">
                  <c:v>979.5029906777936</c:v>
                </c:pt>
                <c:pt idx="1254">
                  <c:v>979.51092145167684</c:v>
                </c:pt>
                <c:pt idx="1255">
                  <c:v>980.22872409287538</c:v>
                </c:pt>
                <c:pt idx="1256">
                  <c:v>979.26079872543539</c:v>
                </c:pt>
                <c:pt idx="1257">
                  <c:v>979.66817732296306</c:v>
                </c:pt>
                <c:pt idx="1258">
                  <c:v>979.72004817569518</c:v>
                </c:pt>
                <c:pt idx="1259">
                  <c:v>980.43674550168964</c:v>
                </c:pt>
                <c:pt idx="1260">
                  <c:v>979.46962896696812</c:v>
                </c:pt>
                <c:pt idx="1261">
                  <c:v>979.83209775226715</c:v>
                </c:pt>
                <c:pt idx="1262">
                  <c:v>979.92844744897138</c:v>
                </c:pt>
                <c:pt idx="1263">
                  <c:v>980.60065343598308</c:v>
                </c:pt>
                <c:pt idx="1264">
                  <c:v>979.59097067073708</c:v>
                </c:pt>
                <c:pt idx="1265">
                  <c:v>979.90859847597051</c:v>
                </c:pt>
                <c:pt idx="1266">
                  <c:v>980.00513143282865</c:v>
                </c:pt>
                <c:pt idx="1267">
                  <c:v>979.56913827922926</c:v>
                </c:pt>
                <c:pt idx="1268">
                  <c:v>979.62172397808763</c:v>
                </c:pt>
                <c:pt idx="1269">
                  <c:v>980.24846697464318</c:v>
                </c:pt>
                <c:pt idx="1270">
                  <c:v>980.52236048508212</c:v>
                </c:pt>
                <c:pt idx="1271">
                  <c:v>979.95383668782665</c:v>
                </c:pt>
                <c:pt idx="1272">
                  <c:v>980.09472156565562</c:v>
                </c:pt>
                <c:pt idx="1273">
                  <c:v>980.63254589377323</c:v>
                </c:pt>
                <c:pt idx="1274">
                  <c:v>980.9055743987492</c:v>
                </c:pt>
                <c:pt idx="1275">
                  <c:v>980.11750343553615</c:v>
                </c:pt>
                <c:pt idx="1276">
                  <c:v>980.52277481530791</c:v>
                </c:pt>
                <c:pt idx="1277">
                  <c:v>980.53146104410177</c:v>
                </c:pt>
                <c:pt idx="1278">
                  <c:v>979.92017739846199</c:v>
                </c:pt>
                <c:pt idx="1279">
                  <c:v>980.23662497323085</c:v>
                </c:pt>
                <c:pt idx="1280">
                  <c:v>980.68515254923796</c:v>
                </c:pt>
                <c:pt idx="1281">
                  <c:v>980.60485714131744</c:v>
                </c:pt>
                <c:pt idx="1282">
                  <c:v>980.25908361691904</c:v>
                </c:pt>
                <c:pt idx="1283">
                  <c:v>980.39867131536948</c:v>
                </c:pt>
                <c:pt idx="1284">
                  <c:v>980.62617676615457</c:v>
                </c:pt>
                <c:pt idx="1285">
                  <c:v>981.07663783542955</c:v>
                </c:pt>
                <c:pt idx="1286">
                  <c:v>980.33326032347395</c:v>
                </c:pt>
                <c:pt idx="1287">
                  <c:v>980.2962450605587</c:v>
                </c:pt>
                <c:pt idx="1288">
                  <c:v>981.22961772779729</c:v>
                </c:pt>
                <c:pt idx="1289">
                  <c:v>980.84173393115202</c:v>
                </c:pt>
                <c:pt idx="1290">
                  <c:v>980.1425965975078</c:v>
                </c:pt>
                <c:pt idx="1291">
                  <c:v>980.41420713800392</c:v>
                </c:pt>
                <c:pt idx="1292">
                  <c:v>980.95111100034887</c:v>
                </c:pt>
                <c:pt idx="1293">
                  <c:v>980.38506658583265</c:v>
                </c:pt>
                <c:pt idx="1294">
                  <c:v>980.65678048417863</c:v>
                </c:pt>
                <c:pt idx="1295">
                  <c:v>980.70809240440212</c:v>
                </c:pt>
                <c:pt idx="1296">
                  <c:v>981.1999251702382</c:v>
                </c:pt>
                <c:pt idx="1297">
                  <c:v>980.41390388196942</c:v>
                </c:pt>
                <c:pt idx="1298">
                  <c:v>980.55357729180787</c:v>
                </c:pt>
                <c:pt idx="1299">
                  <c:v>980.95710501478698</c:v>
                </c:pt>
                <c:pt idx="1300">
                  <c:v>981.40452574111498</c:v>
                </c:pt>
                <c:pt idx="1301">
                  <c:v>980.66382829930399</c:v>
                </c:pt>
                <c:pt idx="1302">
                  <c:v>980.75842052894086</c:v>
                </c:pt>
                <c:pt idx="1303">
                  <c:v>980.85357152667825</c:v>
                </c:pt>
                <c:pt idx="1304">
                  <c:v>981.47699309735344</c:v>
                </c:pt>
                <c:pt idx="1305">
                  <c:v>980.64810493107109</c:v>
                </c:pt>
                <c:pt idx="1306">
                  <c:v>981.3153326428511</c:v>
                </c:pt>
                <c:pt idx="1307">
                  <c:v>981.27775170669781</c:v>
                </c:pt>
                <c:pt idx="1308">
                  <c:v>981.63683823514441</c:v>
                </c:pt>
                <c:pt idx="1309">
                  <c:v>980.85175500430785</c:v>
                </c:pt>
                <c:pt idx="1310">
                  <c:v>980.99127156888289</c:v>
                </c:pt>
                <c:pt idx="1311">
                  <c:v>981.13043443697677</c:v>
                </c:pt>
                <c:pt idx="1312">
                  <c:v>981.22679997165483</c:v>
                </c:pt>
                <c:pt idx="1313">
                  <c:v>980.61677207456921</c:v>
                </c:pt>
                <c:pt idx="1314">
                  <c:v>980.84406171240994</c:v>
                </c:pt>
                <c:pt idx="1315">
                  <c:v>981.24728067710362</c:v>
                </c:pt>
                <c:pt idx="1316">
                  <c:v>981.86846142109505</c:v>
                </c:pt>
                <c:pt idx="1317">
                  <c:v>980.90915788490611</c:v>
                </c:pt>
                <c:pt idx="1318">
                  <c:v>981.04840679320375</c:v>
                </c:pt>
                <c:pt idx="1319">
                  <c:v>981.18760265250955</c:v>
                </c:pt>
                <c:pt idx="1320">
                  <c:v>980.7979183138923</c:v>
                </c:pt>
                <c:pt idx="1321">
                  <c:v>980.89380120138878</c:v>
                </c:pt>
                <c:pt idx="1322">
                  <c:v>981.20753933177798</c:v>
                </c:pt>
                <c:pt idx="1323">
                  <c:v>981.95959704862935</c:v>
                </c:pt>
                <c:pt idx="1324">
                  <c:v>981.08896299310322</c:v>
                </c:pt>
                <c:pt idx="1325">
                  <c:v>981.00805642572209</c:v>
                </c:pt>
                <c:pt idx="1326">
                  <c:v>981.23413278708381</c:v>
                </c:pt>
                <c:pt idx="1327">
                  <c:v>981.85504488834977</c:v>
                </c:pt>
                <c:pt idx="1328">
                  <c:v>980.89723664321855</c:v>
                </c:pt>
                <c:pt idx="1329">
                  <c:v>981.38618766505658</c:v>
                </c:pt>
                <c:pt idx="1330">
                  <c:v>981.52436994884056</c:v>
                </c:pt>
                <c:pt idx="1331">
                  <c:v>982.31978524688066</c:v>
                </c:pt>
                <c:pt idx="1332">
                  <c:v>981.36305266870511</c:v>
                </c:pt>
                <c:pt idx="1333">
                  <c:v>981.54434241425736</c:v>
                </c:pt>
                <c:pt idx="1334">
                  <c:v>981.76996747556905</c:v>
                </c:pt>
                <c:pt idx="1335">
                  <c:v>981.90883550525768</c:v>
                </c:pt>
                <c:pt idx="1336">
                  <c:v>981.38905184377529</c:v>
                </c:pt>
                <c:pt idx="1337">
                  <c:v>981.30931980738023</c:v>
                </c:pt>
                <c:pt idx="1338">
                  <c:v>981.44725356102117</c:v>
                </c:pt>
                <c:pt idx="1339">
                  <c:v>982.32944901741462</c:v>
                </c:pt>
                <c:pt idx="1340">
                  <c:v>981.54792456285497</c:v>
                </c:pt>
                <c:pt idx="1341">
                  <c:v>981.64166888546424</c:v>
                </c:pt>
                <c:pt idx="1342">
                  <c:v>982.26061702317361</c:v>
                </c:pt>
                <c:pt idx="1343">
                  <c:v>981.21760578594751</c:v>
                </c:pt>
                <c:pt idx="1344">
                  <c:v>981.66117673378051</c:v>
                </c:pt>
                <c:pt idx="1345">
                  <c:v>981.97403012974269</c:v>
                </c:pt>
                <c:pt idx="1346">
                  <c:v>982.3742131357036</c:v>
                </c:pt>
                <c:pt idx="1347">
                  <c:v>981.41829459650103</c:v>
                </c:pt>
                <c:pt idx="1348">
                  <c:v>981.59958905508336</c:v>
                </c:pt>
                <c:pt idx="1349">
                  <c:v>981.91190998823026</c:v>
                </c:pt>
                <c:pt idx="1350">
                  <c:v>982.31180944513733</c:v>
                </c:pt>
                <c:pt idx="1351">
                  <c:v>981.70622319546453</c:v>
                </c:pt>
                <c:pt idx="1352">
                  <c:v>981.88792242662362</c:v>
                </c:pt>
                <c:pt idx="1353">
                  <c:v>982.1559861378264</c:v>
                </c:pt>
                <c:pt idx="1354">
                  <c:v>982.55525191137258</c:v>
                </c:pt>
                <c:pt idx="1355">
                  <c:v>981.73227432347289</c:v>
                </c:pt>
                <c:pt idx="1356">
                  <c:v>981.91290161425854</c:v>
                </c:pt>
                <c:pt idx="1357">
                  <c:v>982.00708452269646</c:v>
                </c:pt>
                <c:pt idx="1358">
                  <c:v>982.71123915987209</c:v>
                </c:pt>
                <c:pt idx="1359">
                  <c:v>981.88869911655036</c:v>
                </c:pt>
                <c:pt idx="1360">
                  <c:v>981.67683260505555</c:v>
                </c:pt>
                <c:pt idx="1361">
                  <c:v>982.03234819103068</c:v>
                </c:pt>
                <c:pt idx="1362">
                  <c:v>982.60549158878644</c:v>
                </c:pt>
                <c:pt idx="1363">
                  <c:v>981.78312433830706</c:v>
                </c:pt>
                <c:pt idx="1364">
                  <c:v>981.78934406299072</c:v>
                </c:pt>
                <c:pt idx="1365">
                  <c:v>982.18786325966016</c:v>
                </c:pt>
                <c:pt idx="1366">
                  <c:v>982.76058199146735</c:v>
                </c:pt>
                <c:pt idx="1367">
                  <c:v>982.06938342850071</c:v>
                </c:pt>
                <c:pt idx="1368">
                  <c:v>982.29335931283595</c:v>
                </c:pt>
                <c:pt idx="1369">
                  <c:v>982.60529662723957</c:v>
                </c:pt>
                <c:pt idx="1370">
                  <c:v>983.00240816233259</c:v>
                </c:pt>
                <c:pt idx="1371">
                  <c:v>982.09410860572495</c:v>
                </c:pt>
                <c:pt idx="1372">
                  <c:v>982.53561206774339</c:v>
                </c:pt>
                <c:pt idx="1373">
                  <c:v>982.71574849094588</c:v>
                </c:pt>
                <c:pt idx="1374">
                  <c:v>982.1122826116715</c:v>
                </c:pt>
                <c:pt idx="1375">
                  <c:v>982.4229744804245</c:v>
                </c:pt>
                <c:pt idx="1376">
                  <c:v>982.51597732280607</c:v>
                </c:pt>
                <c:pt idx="1377">
                  <c:v>983.04434079067892</c:v>
                </c:pt>
                <c:pt idx="1378">
                  <c:v>982.35383964658718</c:v>
                </c:pt>
                <c:pt idx="1379">
                  <c:v>982.18701957039616</c:v>
                </c:pt>
                <c:pt idx="1380">
                  <c:v>982.67044368739721</c:v>
                </c:pt>
                <c:pt idx="1381">
                  <c:v>983.11113886472413</c:v>
                </c:pt>
                <c:pt idx="1382">
                  <c:v>982.42100818673282</c:v>
                </c:pt>
                <c:pt idx="1383">
                  <c:v>982.51382902942203</c:v>
                </c:pt>
                <c:pt idx="1384">
                  <c:v>982.86738328236913</c:v>
                </c:pt>
                <c:pt idx="1385">
                  <c:v>982.83094103625069</c:v>
                </c:pt>
                <c:pt idx="1386">
                  <c:v>982.1412327224956</c:v>
                </c:pt>
                <c:pt idx="1387">
                  <c:v>982.27713000863753</c:v>
                </c:pt>
                <c:pt idx="1388">
                  <c:v>982.63137444650624</c:v>
                </c:pt>
                <c:pt idx="1389">
                  <c:v>983.1576824851536</c:v>
                </c:pt>
                <c:pt idx="1390">
                  <c:v>982.3383446170858</c:v>
                </c:pt>
                <c:pt idx="1391">
                  <c:v>982.56121633707301</c:v>
                </c:pt>
                <c:pt idx="1392">
                  <c:v>982.87082426366601</c:v>
                </c:pt>
                <c:pt idx="1393">
                  <c:v>983.5275387941864</c:v>
                </c:pt>
                <c:pt idx="1394">
                  <c:v>982.44823497255754</c:v>
                </c:pt>
                <c:pt idx="1395">
                  <c:v>982.75798774262739</c:v>
                </c:pt>
                <c:pt idx="1396">
                  <c:v>982.72027336195413</c:v>
                </c:pt>
                <c:pt idx="1397">
                  <c:v>983.41993226147429</c:v>
                </c:pt>
                <c:pt idx="1398">
                  <c:v>982.64484460060771</c:v>
                </c:pt>
                <c:pt idx="1399">
                  <c:v>982.52040738518201</c:v>
                </c:pt>
                <c:pt idx="1400">
                  <c:v>982.95960792908306</c:v>
                </c:pt>
                <c:pt idx="1401">
                  <c:v>983.48535604877361</c:v>
                </c:pt>
                <c:pt idx="1402">
                  <c:v>982.58066946829103</c:v>
                </c:pt>
                <c:pt idx="1403">
                  <c:v>982.67294496953571</c:v>
                </c:pt>
                <c:pt idx="1404">
                  <c:v>983.24178487742881</c:v>
                </c:pt>
                <c:pt idx="1405">
                  <c:v>983.46386826089906</c:v>
                </c:pt>
                <c:pt idx="1406">
                  <c:v>983.03646476937888</c:v>
                </c:pt>
                <c:pt idx="1407">
                  <c:v>982.99864253703606</c:v>
                </c:pt>
                <c:pt idx="1408">
                  <c:v>983.65363319453024</c:v>
                </c:pt>
                <c:pt idx="1409">
                  <c:v>983.40046518870429</c:v>
                </c:pt>
                <c:pt idx="1410">
                  <c:v>982.40962906427944</c:v>
                </c:pt>
                <c:pt idx="1411">
                  <c:v>982.93452998937732</c:v>
                </c:pt>
                <c:pt idx="1412">
                  <c:v>983.2435019856996</c:v>
                </c:pt>
                <c:pt idx="1413">
                  <c:v>982.5566025283814</c:v>
                </c:pt>
                <c:pt idx="1414">
                  <c:v>982.99468038462942</c:v>
                </c:pt>
                <c:pt idx="1415">
                  <c:v>983.17247070520455</c:v>
                </c:pt>
                <c:pt idx="1416">
                  <c:v>983.65322943917863</c:v>
                </c:pt>
                <c:pt idx="1417">
                  <c:v>982.70751570656887</c:v>
                </c:pt>
                <c:pt idx="1418">
                  <c:v>983.05878156410802</c:v>
                </c:pt>
                <c:pt idx="1419">
                  <c:v>983.2808626458658</c:v>
                </c:pt>
                <c:pt idx="1420">
                  <c:v>983.67481820436205</c:v>
                </c:pt>
                <c:pt idx="1421">
                  <c:v>982.77285504294207</c:v>
                </c:pt>
                <c:pt idx="1422">
                  <c:v>982.99391734292351</c:v>
                </c:pt>
                <c:pt idx="1423">
                  <c:v>983.51698780378729</c:v>
                </c:pt>
                <c:pt idx="1424">
                  <c:v>983.95504198527874</c:v>
                </c:pt>
                <c:pt idx="1425">
                  <c:v>983.18310958857398</c:v>
                </c:pt>
                <c:pt idx="1426">
                  <c:v>983.31725390146812</c:v>
                </c:pt>
                <c:pt idx="1427">
                  <c:v>983.71099885327453</c:v>
                </c:pt>
                <c:pt idx="1428">
                  <c:v>983.19811972633829</c:v>
                </c:pt>
                <c:pt idx="1429">
                  <c:v>983.33278011604716</c:v>
                </c:pt>
                <c:pt idx="1430">
                  <c:v>983.12216518810305</c:v>
                </c:pt>
                <c:pt idx="1431">
                  <c:v>983.42966458167609</c:v>
                </c:pt>
                <c:pt idx="1432">
                  <c:v>984.08186134386438</c:v>
                </c:pt>
                <c:pt idx="1433">
                  <c:v>982.83662919081758</c:v>
                </c:pt>
                <c:pt idx="1434">
                  <c:v>983.22931946509379</c:v>
                </c:pt>
                <c:pt idx="1435">
                  <c:v>983.57999213845085</c:v>
                </c:pt>
                <c:pt idx="1436">
                  <c:v>983.93054545157611</c:v>
                </c:pt>
                <c:pt idx="1437">
                  <c:v>983.11619358591747</c:v>
                </c:pt>
                <c:pt idx="1438">
                  <c:v>983.59505373592935</c:v>
                </c:pt>
                <c:pt idx="1439">
                  <c:v>984.07375079317262</c:v>
                </c:pt>
                <c:pt idx="1440">
                  <c:v>984.16575913136398</c:v>
                </c:pt>
                <c:pt idx="1441">
                  <c:v>983.39460054846688</c:v>
                </c:pt>
                <c:pt idx="1442">
                  <c:v>983.74447310273115</c:v>
                </c:pt>
                <c:pt idx="1443">
                  <c:v>983.79307831870869</c:v>
                </c:pt>
                <c:pt idx="1444">
                  <c:v>984.18488380375538</c:v>
                </c:pt>
                <c:pt idx="1445">
                  <c:v>983.45782861168618</c:v>
                </c:pt>
                <c:pt idx="1446">
                  <c:v>983.59220008167881</c:v>
                </c:pt>
                <c:pt idx="1447">
                  <c:v>983.81166351354182</c:v>
                </c:pt>
                <c:pt idx="1448">
                  <c:v>984.33288685015771</c:v>
                </c:pt>
                <c:pt idx="1449">
                  <c:v>983.73560150725586</c:v>
                </c:pt>
                <c:pt idx="1450">
                  <c:v>983.74105437807214</c:v>
                </c:pt>
                <c:pt idx="1451">
                  <c:v>983.74587285309281</c:v>
                </c:pt>
                <c:pt idx="1452">
                  <c:v>984.52445096009069</c:v>
                </c:pt>
                <c:pt idx="1453">
                  <c:v>983.62585443676005</c:v>
                </c:pt>
                <c:pt idx="1454">
                  <c:v>983.80323861469151</c:v>
                </c:pt>
                <c:pt idx="1455">
                  <c:v>983.93663887163211</c:v>
                </c:pt>
                <c:pt idx="1456">
                  <c:v>984.41349417528988</c:v>
                </c:pt>
                <c:pt idx="1457">
                  <c:v>983.08727456171323</c:v>
                </c:pt>
                <c:pt idx="1458">
                  <c:v>983.52299223104581</c:v>
                </c:pt>
                <c:pt idx="1459">
                  <c:v>983.86985036402962</c:v>
                </c:pt>
                <c:pt idx="1460">
                  <c:v>984.00432036923667</c:v>
                </c:pt>
                <c:pt idx="1461">
                  <c:v>983.27798764086606</c:v>
                </c:pt>
                <c:pt idx="1462">
                  <c:v>983.54067334610681</c:v>
                </c:pt>
                <c:pt idx="1463">
                  <c:v>983.9749881216959</c:v>
                </c:pt>
                <c:pt idx="1464">
                  <c:v>984.53761554325536</c:v>
                </c:pt>
                <c:pt idx="1465">
                  <c:v>983.68409822722981</c:v>
                </c:pt>
                <c:pt idx="1466">
                  <c:v>983.68904609137212</c:v>
                </c:pt>
                <c:pt idx="1467">
                  <c:v>984.16498750557855</c:v>
                </c:pt>
                <c:pt idx="1468">
                  <c:v>984.38463222469886</c:v>
                </c:pt>
                <c:pt idx="1469">
                  <c:v>983.57420428555804</c:v>
                </c:pt>
                <c:pt idx="1470">
                  <c:v>983.79260213415807</c:v>
                </c:pt>
                <c:pt idx="1471">
                  <c:v>984.18304851280061</c:v>
                </c:pt>
                <c:pt idx="1472">
                  <c:v>984.57398537540757</c:v>
                </c:pt>
                <c:pt idx="1473">
                  <c:v>983.50556328304515</c:v>
                </c:pt>
                <c:pt idx="1474">
                  <c:v>983.8113675749978</c:v>
                </c:pt>
                <c:pt idx="1475">
                  <c:v>984.07234447794872</c:v>
                </c:pt>
                <c:pt idx="1476">
                  <c:v>984.8054371253927</c:v>
                </c:pt>
                <c:pt idx="1477">
                  <c:v>983.95240568990664</c:v>
                </c:pt>
                <c:pt idx="1478">
                  <c:v>984.04313027537557</c:v>
                </c:pt>
                <c:pt idx="1479">
                  <c:v>984.21914849656832</c:v>
                </c:pt>
                <c:pt idx="1480">
                  <c:v>984.35228361815462</c:v>
                </c:pt>
                <c:pt idx="1481">
                  <c:v>984.22882057512572</c:v>
                </c:pt>
                <c:pt idx="1482">
                  <c:v>983.50489527357877</c:v>
                </c:pt>
                <c:pt idx="1483">
                  <c:v>983.85171142771162</c:v>
                </c:pt>
                <c:pt idx="1484">
                  <c:v>984.36956335840512</c:v>
                </c:pt>
                <c:pt idx="1485">
                  <c:v>984.88786741118872</c:v>
                </c:pt>
                <c:pt idx="1486">
                  <c:v>983.9500518404725</c:v>
                </c:pt>
                <c:pt idx="1487">
                  <c:v>983.82669632029683</c:v>
                </c:pt>
                <c:pt idx="1488">
                  <c:v>984.0869783800988</c:v>
                </c:pt>
                <c:pt idx="1489">
                  <c:v>984.17739481011165</c:v>
                </c:pt>
                <c:pt idx="1490">
                  <c:v>984.65188515902105</c:v>
                </c:pt>
                <c:pt idx="1491">
                  <c:v>983.75877756227192</c:v>
                </c:pt>
                <c:pt idx="1492">
                  <c:v>984.23284751984147</c:v>
                </c:pt>
                <c:pt idx="1493">
                  <c:v>984.23736616941301</c:v>
                </c:pt>
                <c:pt idx="1494">
                  <c:v>984.5842752140843</c:v>
                </c:pt>
                <c:pt idx="1495">
                  <c:v>985.05701176770538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44-4C89-A590-EDD5EC406A26}"/>
            </c:ext>
          </c:extLst>
        </c:ser>
        <c:ser>
          <c:idx val="1"/>
          <c:order val="1"/>
          <c:tx>
            <c:v>HCR3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'INPUT YOUR TEST DATA HERE'!$V$3:$V$1498</c:f>
              <c:numCache>
                <c:formatCode>General</c:formatCode>
                <c:ptCount val="1496"/>
                <c:pt idx="0">
                  <c:v>0</c:v>
                </c:pt>
                <c:pt idx="1">
                  <c:v>1.1816847986918632E-2</c:v>
                </c:pt>
                <c:pt idx="2">
                  <c:v>2.4610294981020624E-2</c:v>
                </c:pt>
                <c:pt idx="3">
                  <c:v>3.7599061776559285E-2</c:v>
                </c:pt>
                <c:pt idx="4">
                  <c:v>5.0490168671379614E-2</c:v>
                </c:pt>
                <c:pt idx="5">
                  <c:v>6.3088295864044935E-2</c:v>
                </c:pt>
                <c:pt idx="6">
                  <c:v>7.597940275886525E-2</c:v>
                </c:pt>
                <c:pt idx="7">
                  <c:v>8.8772849752967231E-2</c:v>
                </c:pt>
                <c:pt idx="8">
                  <c:v>0.10156629674706924</c:v>
                </c:pt>
                <c:pt idx="9">
                  <c:v>0.11435974374117122</c:v>
                </c:pt>
                <c:pt idx="10">
                  <c:v>0.12715319073527323</c:v>
                </c:pt>
                <c:pt idx="11">
                  <c:v>0.13975131792793855</c:v>
                </c:pt>
                <c:pt idx="12">
                  <c:v>0.15293540452491386</c:v>
                </c:pt>
                <c:pt idx="13">
                  <c:v>0.16563119161829754</c:v>
                </c:pt>
                <c:pt idx="14">
                  <c:v>0.17861995841383618</c:v>
                </c:pt>
                <c:pt idx="15">
                  <c:v>0.1912180856065015</c:v>
                </c:pt>
                <c:pt idx="16">
                  <c:v>0.20410919250132181</c:v>
                </c:pt>
                <c:pt idx="17">
                  <c:v>0.21690263949542382</c:v>
                </c:pt>
                <c:pt idx="18">
                  <c:v>0.22930544688665247</c:v>
                </c:pt>
                <c:pt idx="19">
                  <c:v>0.24229421368219109</c:v>
                </c:pt>
                <c:pt idx="20">
                  <c:v>0.25508766067629313</c:v>
                </c:pt>
                <c:pt idx="21">
                  <c:v>0.2680764274718318</c:v>
                </c:pt>
                <c:pt idx="22">
                  <c:v>0.28067455466449709</c:v>
                </c:pt>
                <c:pt idx="23">
                  <c:v>0.29346800165859904</c:v>
                </c:pt>
                <c:pt idx="24">
                  <c:v>0.30645676845413777</c:v>
                </c:pt>
                <c:pt idx="25">
                  <c:v>0.31944553524967639</c:v>
                </c:pt>
                <c:pt idx="26">
                  <c:v>0.33204366244234174</c:v>
                </c:pt>
                <c:pt idx="27">
                  <c:v>0.34464178963500702</c:v>
                </c:pt>
                <c:pt idx="28">
                  <c:v>0.35743523662910903</c:v>
                </c:pt>
                <c:pt idx="29">
                  <c:v>0.37052166332536601</c:v>
                </c:pt>
                <c:pt idx="30">
                  <c:v>0.3831197905180313</c:v>
                </c:pt>
                <c:pt idx="31">
                  <c:v>0.39610855731356998</c:v>
                </c:pt>
                <c:pt idx="32">
                  <c:v>0.40890200430767204</c:v>
                </c:pt>
                <c:pt idx="33">
                  <c:v>0.42159779140105563</c:v>
                </c:pt>
                <c:pt idx="34">
                  <c:v>0.43439123839515764</c:v>
                </c:pt>
                <c:pt idx="35">
                  <c:v>0.44747766509141462</c:v>
                </c:pt>
                <c:pt idx="36">
                  <c:v>0.46027111208551669</c:v>
                </c:pt>
                <c:pt idx="37">
                  <c:v>0.47286923927818197</c:v>
                </c:pt>
                <c:pt idx="38">
                  <c:v>0.48566268627228393</c:v>
                </c:pt>
                <c:pt idx="39">
                  <c:v>0.49884677286925933</c:v>
                </c:pt>
                <c:pt idx="40">
                  <c:v>0.51144490006192467</c:v>
                </c:pt>
                <c:pt idx="41">
                  <c:v>0.52423834705602668</c:v>
                </c:pt>
                <c:pt idx="42">
                  <c:v>0.53693413414941016</c:v>
                </c:pt>
                <c:pt idx="43">
                  <c:v>0.55011822074638561</c:v>
                </c:pt>
                <c:pt idx="44">
                  <c:v>0.56261868803833248</c:v>
                </c:pt>
                <c:pt idx="45">
                  <c:v>0.57541213503243449</c:v>
                </c:pt>
                <c:pt idx="46">
                  <c:v>0.58801026222509978</c:v>
                </c:pt>
                <c:pt idx="47">
                  <c:v>0.60099902902063851</c:v>
                </c:pt>
                <c:pt idx="48">
                  <c:v>0.6136948161140221</c:v>
                </c:pt>
                <c:pt idx="49">
                  <c:v>0.62648826310812411</c:v>
                </c:pt>
                <c:pt idx="50">
                  <c:v>0.63928171010222612</c:v>
                </c:pt>
                <c:pt idx="51">
                  <c:v>0.65227047689776485</c:v>
                </c:pt>
                <c:pt idx="52">
                  <c:v>0.66506392389186686</c:v>
                </c:pt>
                <c:pt idx="53">
                  <c:v>0.67805269068740548</c:v>
                </c:pt>
                <c:pt idx="54">
                  <c:v>0.69074847778078918</c:v>
                </c:pt>
                <c:pt idx="55">
                  <c:v>0.70334660497345436</c:v>
                </c:pt>
                <c:pt idx="56">
                  <c:v>0.7162377118682749</c:v>
                </c:pt>
                <c:pt idx="57">
                  <c:v>0.7292264786638134</c:v>
                </c:pt>
                <c:pt idx="58">
                  <c:v>0.7418246058564788</c:v>
                </c:pt>
                <c:pt idx="59">
                  <c:v>0.75481337265201742</c:v>
                </c:pt>
                <c:pt idx="60">
                  <c:v>0.76760681964611943</c:v>
                </c:pt>
                <c:pt idx="61">
                  <c:v>0.78040026664022144</c:v>
                </c:pt>
                <c:pt idx="62">
                  <c:v>0.79309605373360514</c:v>
                </c:pt>
                <c:pt idx="63">
                  <c:v>0.80608482052914376</c:v>
                </c:pt>
                <c:pt idx="64">
                  <c:v>0.81897592742396408</c:v>
                </c:pt>
                <c:pt idx="65">
                  <c:v>0.83176937441806609</c:v>
                </c:pt>
                <c:pt idx="66">
                  <c:v>0.84446516151144968</c:v>
                </c:pt>
                <c:pt idx="67">
                  <c:v>0.85735626840626999</c:v>
                </c:pt>
                <c:pt idx="68">
                  <c:v>0.87005205549965359</c:v>
                </c:pt>
                <c:pt idx="69">
                  <c:v>0.88304082229519243</c:v>
                </c:pt>
                <c:pt idx="70">
                  <c:v>0.89563894948785761</c:v>
                </c:pt>
                <c:pt idx="71">
                  <c:v>0.90843239648195973</c:v>
                </c:pt>
                <c:pt idx="72">
                  <c:v>0.92122584347606173</c:v>
                </c:pt>
                <c:pt idx="73">
                  <c:v>0.93411695037088194</c:v>
                </c:pt>
                <c:pt idx="74">
                  <c:v>0.94691039736498395</c:v>
                </c:pt>
                <c:pt idx="75">
                  <c:v>0.95970384435908584</c:v>
                </c:pt>
                <c:pt idx="76">
                  <c:v>0.97230197155175124</c:v>
                </c:pt>
                <c:pt idx="77">
                  <c:v>0.98499775864513484</c:v>
                </c:pt>
                <c:pt idx="78">
                  <c:v>0.99808418534139198</c:v>
                </c:pt>
                <c:pt idx="79">
                  <c:v>1.0108776323354938</c:v>
                </c:pt>
                <c:pt idx="80">
                  <c:v>1.0235734194288777</c:v>
                </c:pt>
                <c:pt idx="81">
                  <c:v>1.0366598461251346</c:v>
                </c:pt>
                <c:pt idx="82">
                  <c:v>1.0494532931192366</c:v>
                </c:pt>
                <c:pt idx="83">
                  <c:v>1.0622467401133384</c:v>
                </c:pt>
                <c:pt idx="84">
                  <c:v>1.0749425272067223</c:v>
                </c:pt>
                <c:pt idx="85">
                  <c:v>1.087931294002261</c:v>
                </c:pt>
                <c:pt idx="86">
                  <c:v>1.1007247409963627</c:v>
                </c:pt>
                <c:pt idx="87">
                  <c:v>1.113518187990465</c:v>
                </c:pt>
                <c:pt idx="88">
                  <c:v>1.1263116349845668</c:v>
                </c:pt>
                <c:pt idx="89">
                  <c:v>1.1390074220779505</c:v>
                </c:pt>
                <c:pt idx="90">
                  <c:v>1.1518008690720525</c:v>
                </c:pt>
                <c:pt idx="91">
                  <c:v>1.164691975966873</c:v>
                </c:pt>
                <c:pt idx="92">
                  <c:v>1.1771924432588197</c:v>
                </c:pt>
                <c:pt idx="93">
                  <c:v>1.19008355015364</c:v>
                </c:pt>
                <c:pt idx="94">
                  <c:v>1.2033652966513337</c:v>
                </c:pt>
                <c:pt idx="95">
                  <c:v>1.2159634238439994</c:v>
                </c:pt>
                <c:pt idx="96">
                  <c:v>1.2286592109373826</c:v>
                </c:pt>
                <c:pt idx="97">
                  <c:v>1.2415503178322032</c:v>
                </c:pt>
                <c:pt idx="98">
                  <c:v>1.2543437648263049</c:v>
                </c:pt>
                <c:pt idx="99">
                  <c:v>1.2671372118204072</c:v>
                </c:pt>
                <c:pt idx="100">
                  <c:v>1.279930658814509</c:v>
                </c:pt>
                <c:pt idx="101">
                  <c:v>1.2928217657093295</c:v>
                </c:pt>
                <c:pt idx="102">
                  <c:v>1.3056152127034313</c:v>
                </c:pt>
                <c:pt idx="103">
                  <c:v>1.3186039794989701</c:v>
                </c:pt>
                <c:pt idx="104">
                  <c:v>1.3313974264930719</c:v>
                </c:pt>
                <c:pt idx="105">
                  <c:v>1.3440932135864556</c:v>
                </c:pt>
                <c:pt idx="106">
                  <c:v>1.3568866605805576</c:v>
                </c:pt>
                <c:pt idx="107">
                  <c:v>1.369484787773223</c:v>
                </c:pt>
                <c:pt idx="108">
                  <c:v>1.3824735545687616</c:v>
                </c:pt>
                <c:pt idx="109">
                  <c:v>1.3952670015628637</c:v>
                </c:pt>
                <c:pt idx="110">
                  <c:v>1.4082557683584023</c:v>
                </c:pt>
                <c:pt idx="111">
                  <c:v>1.420951555451786</c:v>
                </c:pt>
                <c:pt idx="112">
                  <c:v>1.4335496826444514</c:v>
                </c:pt>
                <c:pt idx="113">
                  <c:v>1.4466361093407083</c:v>
                </c:pt>
                <c:pt idx="114">
                  <c:v>1.4594295563348103</c:v>
                </c:pt>
                <c:pt idx="115">
                  <c:v>1.4720276835274757</c:v>
                </c:pt>
                <c:pt idx="116">
                  <c:v>1.4850164503230143</c:v>
                </c:pt>
                <c:pt idx="117">
                  <c:v>1.497712237416398</c:v>
                </c:pt>
                <c:pt idx="118">
                  <c:v>1.5106033443112181</c:v>
                </c:pt>
                <c:pt idx="119">
                  <c:v>1.523592111106757</c:v>
                </c:pt>
                <c:pt idx="120">
                  <c:v>1.5364832180015771</c:v>
                </c:pt>
                <c:pt idx="121">
                  <c:v>1.5490813451942425</c:v>
                </c:pt>
                <c:pt idx="122">
                  <c:v>1.5619724520890628</c:v>
                </c:pt>
                <c:pt idx="123">
                  <c:v>1.5743752594802916</c:v>
                </c:pt>
                <c:pt idx="124">
                  <c:v>1.5875593460772668</c:v>
                </c:pt>
                <c:pt idx="125">
                  <c:v>1.6001574732699322</c:v>
                </c:pt>
                <c:pt idx="126">
                  <c:v>1.6130485801647523</c:v>
                </c:pt>
                <c:pt idx="127">
                  <c:v>1.6258420271588545</c:v>
                </c:pt>
                <c:pt idx="128">
                  <c:v>1.6386354741529565</c:v>
                </c:pt>
                <c:pt idx="129">
                  <c:v>1.6514289211470585</c:v>
                </c:pt>
                <c:pt idx="130">
                  <c:v>1.6644176879425969</c:v>
                </c:pt>
                <c:pt idx="131">
                  <c:v>1.6773087948374172</c:v>
                </c:pt>
                <c:pt idx="132">
                  <c:v>1.6899069220300826</c:v>
                </c:pt>
                <c:pt idx="133">
                  <c:v>1.7026027091234666</c:v>
                </c:pt>
                <c:pt idx="134">
                  <c:v>1.7152008363161317</c:v>
                </c:pt>
                <c:pt idx="135">
                  <c:v>1.7283849229131072</c:v>
                </c:pt>
                <c:pt idx="136">
                  <c:v>1.7411783699072088</c:v>
                </c:pt>
                <c:pt idx="137">
                  <c:v>1.7540694768020295</c:v>
                </c:pt>
                <c:pt idx="138">
                  <c:v>1.7666676039946947</c:v>
                </c:pt>
                <c:pt idx="139">
                  <c:v>1.7796563707902335</c:v>
                </c:pt>
                <c:pt idx="140">
                  <c:v>1.7925474776850536</c:v>
                </c:pt>
                <c:pt idx="141">
                  <c:v>1.8054385845798739</c:v>
                </c:pt>
                <c:pt idx="142">
                  <c:v>1.817939051871821</c:v>
                </c:pt>
                <c:pt idx="143">
                  <c:v>1.8309278186673594</c:v>
                </c:pt>
                <c:pt idx="144">
                  <c:v>1.8436236057607431</c:v>
                </c:pt>
                <c:pt idx="145">
                  <c:v>1.8565147126555639</c:v>
                </c:pt>
                <c:pt idx="146">
                  <c:v>1.8692104997489472</c:v>
                </c:pt>
                <c:pt idx="147">
                  <c:v>1.8821016066437677</c:v>
                </c:pt>
                <c:pt idx="148">
                  <c:v>1.8949927135385878</c:v>
                </c:pt>
                <c:pt idx="149">
                  <c:v>1.9076885006319717</c:v>
                </c:pt>
                <c:pt idx="150">
                  <c:v>1.9201889679239186</c:v>
                </c:pt>
                <c:pt idx="151">
                  <c:v>1.9332753946201757</c:v>
                </c:pt>
                <c:pt idx="152">
                  <c:v>1.9460688416142773</c:v>
                </c:pt>
                <c:pt idx="153">
                  <c:v>1.9588622886083793</c:v>
                </c:pt>
                <c:pt idx="154">
                  <c:v>1.9717533955032001</c:v>
                </c:pt>
                <c:pt idx="155">
                  <c:v>1.9845468424973016</c:v>
                </c:pt>
                <c:pt idx="156">
                  <c:v>1.9973402894914036</c:v>
                </c:pt>
                <c:pt idx="157">
                  <c:v>2.0103290562869423</c:v>
                </c:pt>
                <c:pt idx="158">
                  <c:v>2.0229271834796081</c:v>
                </c:pt>
                <c:pt idx="159">
                  <c:v>2.0358182903744284</c:v>
                </c:pt>
                <c:pt idx="160">
                  <c:v>2.048807057169967</c:v>
                </c:pt>
                <c:pt idx="161">
                  <c:v>2.0613075244619141</c:v>
                </c:pt>
                <c:pt idx="162">
                  <c:v>2.0739056516545795</c:v>
                </c:pt>
                <c:pt idx="163">
                  <c:v>2.0871873981522726</c:v>
                </c:pt>
                <c:pt idx="164">
                  <c:v>2.0996878654442197</c:v>
                </c:pt>
                <c:pt idx="165">
                  <c:v>2.1128719520411949</c:v>
                </c:pt>
                <c:pt idx="166">
                  <c:v>2.1255677391345786</c:v>
                </c:pt>
                <c:pt idx="167">
                  <c:v>2.138165866327244</c:v>
                </c:pt>
                <c:pt idx="168">
                  <c:v>2.150959313321346</c:v>
                </c:pt>
                <c:pt idx="169">
                  <c:v>2.1636551004147297</c:v>
                </c:pt>
                <c:pt idx="170">
                  <c:v>2.1767415271109867</c:v>
                </c:pt>
                <c:pt idx="171">
                  <c:v>2.1896326340058074</c:v>
                </c:pt>
                <c:pt idx="172">
                  <c:v>2.202426080999909</c:v>
                </c:pt>
                <c:pt idx="173">
                  <c:v>2.2153171878947298</c:v>
                </c:pt>
                <c:pt idx="174">
                  <c:v>2.2282082947895496</c:v>
                </c:pt>
                <c:pt idx="175">
                  <c:v>2.240611102180778</c:v>
                </c:pt>
                <c:pt idx="176">
                  <c:v>2.2535022090755987</c:v>
                </c:pt>
                <c:pt idx="177">
                  <c:v>2.2662956560697007</c:v>
                </c:pt>
                <c:pt idx="178">
                  <c:v>2.2790891030638023</c:v>
                </c:pt>
                <c:pt idx="179">
                  <c:v>2.2920778698593414</c:v>
                </c:pt>
                <c:pt idx="180">
                  <c:v>2.3045783371512885</c:v>
                </c:pt>
                <c:pt idx="181">
                  <c:v>2.3175671039468271</c:v>
                </c:pt>
                <c:pt idx="182">
                  <c:v>2.3301652311394925</c:v>
                </c:pt>
                <c:pt idx="183">
                  <c:v>2.343251657835749</c:v>
                </c:pt>
                <c:pt idx="184">
                  <c:v>2.3559474449291327</c:v>
                </c:pt>
                <c:pt idx="185">
                  <c:v>2.3688385518239534</c:v>
                </c:pt>
                <c:pt idx="186">
                  <c:v>2.381631998818055</c:v>
                </c:pt>
                <c:pt idx="187">
                  <c:v>2.3945231057128757</c:v>
                </c:pt>
                <c:pt idx="188">
                  <c:v>2.4069259131041041</c:v>
                </c:pt>
                <c:pt idx="189">
                  <c:v>2.4203053195025159</c:v>
                </c:pt>
                <c:pt idx="190">
                  <c:v>2.4330987664966179</c:v>
                </c:pt>
                <c:pt idx="191">
                  <c:v>2.4455992337885655</c:v>
                </c:pt>
                <c:pt idx="192">
                  <c:v>2.4585880005841041</c:v>
                </c:pt>
                <c:pt idx="193">
                  <c:v>2.471479107478924</c:v>
                </c:pt>
                <c:pt idx="194">
                  <c:v>2.4842725544730264</c:v>
                </c:pt>
                <c:pt idx="195">
                  <c:v>2.4970660014671284</c:v>
                </c:pt>
                <c:pt idx="196">
                  <c:v>2.50985944846123</c:v>
                </c:pt>
                <c:pt idx="197">
                  <c:v>2.522652895455332</c:v>
                </c:pt>
                <c:pt idx="198">
                  <c:v>2.5353486825487157</c:v>
                </c:pt>
                <c:pt idx="199">
                  <c:v>2.5481421295428177</c:v>
                </c:pt>
                <c:pt idx="200">
                  <c:v>2.5611308963383568</c:v>
                </c:pt>
                <c:pt idx="201">
                  <c:v>2.5737290235310217</c:v>
                </c:pt>
                <c:pt idx="202">
                  <c:v>2.5864248106244054</c:v>
                </c:pt>
                <c:pt idx="203">
                  <c:v>2.5992182576185074</c:v>
                </c:pt>
                <c:pt idx="204">
                  <c:v>2.6123046843147648</c:v>
                </c:pt>
                <c:pt idx="205">
                  <c:v>2.6250004714081481</c:v>
                </c:pt>
                <c:pt idx="206">
                  <c:v>2.6377939184022501</c:v>
                </c:pt>
                <c:pt idx="207">
                  <c:v>2.6505873653963521</c:v>
                </c:pt>
                <c:pt idx="208">
                  <c:v>2.6632831524897358</c:v>
                </c:pt>
                <c:pt idx="209">
                  <c:v>2.6763695791859927</c:v>
                </c:pt>
                <c:pt idx="210">
                  <c:v>2.689065366279376</c:v>
                </c:pt>
                <c:pt idx="211">
                  <c:v>2.7017611533727601</c:v>
                </c:pt>
                <c:pt idx="212">
                  <c:v>2.7145546003668617</c:v>
                </c:pt>
                <c:pt idx="213">
                  <c:v>2.7277386869638374</c:v>
                </c:pt>
                <c:pt idx="214">
                  <c:v>2.740239154255784</c:v>
                </c:pt>
                <c:pt idx="215">
                  <c:v>2.7532279210513226</c:v>
                </c:pt>
                <c:pt idx="216">
                  <c:v>2.7660213680454251</c:v>
                </c:pt>
                <c:pt idx="217">
                  <c:v>2.7788148150395271</c:v>
                </c:pt>
                <c:pt idx="218">
                  <c:v>2.7916082620336287</c:v>
                </c:pt>
                <c:pt idx="219">
                  <c:v>2.8044017090277307</c:v>
                </c:pt>
                <c:pt idx="220">
                  <c:v>2.817488135723988</c:v>
                </c:pt>
                <c:pt idx="221">
                  <c:v>2.8301839228173717</c:v>
                </c:pt>
                <c:pt idx="222">
                  <c:v>2.8428797099107554</c:v>
                </c:pt>
                <c:pt idx="223">
                  <c:v>2.8557708168055753</c:v>
                </c:pt>
                <c:pt idx="224">
                  <c:v>2.8683689439982412</c:v>
                </c:pt>
                <c:pt idx="225">
                  <c:v>2.8815530305952164</c:v>
                </c:pt>
                <c:pt idx="226">
                  <c:v>2.8941511577878813</c:v>
                </c:pt>
                <c:pt idx="227">
                  <c:v>2.9068469448812655</c:v>
                </c:pt>
                <c:pt idx="228">
                  <c:v>2.9196403918753671</c:v>
                </c:pt>
                <c:pt idx="229">
                  <c:v>2.9324338388694691</c:v>
                </c:pt>
                <c:pt idx="230">
                  <c:v>2.9451296259628523</c:v>
                </c:pt>
                <c:pt idx="231">
                  <c:v>2.9582160526591101</c:v>
                </c:pt>
                <c:pt idx="232">
                  <c:v>2.9708141798517751</c:v>
                </c:pt>
                <c:pt idx="233">
                  <c:v>2.9837052867465954</c:v>
                </c:pt>
                <c:pt idx="234">
                  <c:v>2.9963034139392604</c:v>
                </c:pt>
                <c:pt idx="235">
                  <c:v>3.0090968609333628</c:v>
                </c:pt>
                <c:pt idx="236">
                  <c:v>3.0217926480267465</c:v>
                </c:pt>
                <c:pt idx="237">
                  <c:v>3.0349767346237218</c:v>
                </c:pt>
                <c:pt idx="238">
                  <c:v>3.0477701816178238</c:v>
                </c:pt>
                <c:pt idx="239">
                  <c:v>3.0606612885126441</c:v>
                </c:pt>
                <c:pt idx="240">
                  <c:v>3.0734547355067461</c:v>
                </c:pt>
                <c:pt idx="241">
                  <c:v>3.0862481825008481</c:v>
                </c:pt>
                <c:pt idx="242">
                  <c:v>3.0989439695942318</c:v>
                </c:pt>
                <c:pt idx="243">
                  <c:v>3.1118350764890517</c:v>
                </c:pt>
                <c:pt idx="244">
                  <c:v>3.1247261833838724</c:v>
                </c:pt>
                <c:pt idx="245">
                  <c:v>3.1377149501794106</c:v>
                </c:pt>
                <c:pt idx="246">
                  <c:v>3.1503130773720764</c:v>
                </c:pt>
                <c:pt idx="247">
                  <c:v>3.1631065243661785</c:v>
                </c:pt>
                <c:pt idx="248">
                  <c:v>3.1758999713602796</c:v>
                </c:pt>
                <c:pt idx="249">
                  <c:v>3.1886934183543825</c:v>
                </c:pt>
                <c:pt idx="250">
                  <c:v>3.2015845252492028</c:v>
                </c:pt>
                <c:pt idx="251">
                  <c:v>3.2144756321440231</c:v>
                </c:pt>
                <c:pt idx="252">
                  <c:v>3.2272690791381251</c:v>
                </c:pt>
                <c:pt idx="253">
                  <c:v>3.2399648662315088</c:v>
                </c:pt>
                <c:pt idx="254">
                  <c:v>3.2525629934241742</c:v>
                </c:pt>
                <c:pt idx="255">
                  <c:v>3.2652587805175575</c:v>
                </c:pt>
                <c:pt idx="256">
                  <c:v>3.2783452072138148</c:v>
                </c:pt>
                <c:pt idx="257">
                  <c:v>3.2911386542079168</c:v>
                </c:pt>
                <c:pt idx="258">
                  <c:v>3.3041274210034555</c:v>
                </c:pt>
                <c:pt idx="259">
                  <c:v>3.3167255481961209</c:v>
                </c:pt>
                <c:pt idx="260">
                  <c:v>3.3296166550909412</c:v>
                </c:pt>
                <c:pt idx="261">
                  <c:v>3.3422147822836061</c:v>
                </c:pt>
                <c:pt idx="262">
                  <c:v>3.3552035490791452</c:v>
                </c:pt>
                <c:pt idx="263">
                  <c:v>3.3681923158746838</c:v>
                </c:pt>
                <c:pt idx="264">
                  <c:v>3.3806927831666305</c:v>
                </c:pt>
                <c:pt idx="265">
                  <c:v>3.3932909103592959</c:v>
                </c:pt>
                <c:pt idx="266">
                  <c:v>3.4064749969562715</c:v>
                </c:pt>
                <c:pt idx="267">
                  <c:v>3.4192684439503731</c:v>
                </c:pt>
                <c:pt idx="268">
                  <c:v>3.4322572107459122</c:v>
                </c:pt>
                <c:pt idx="269">
                  <c:v>3.4450506577400142</c:v>
                </c:pt>
                <c:pt idx="270">
                  <c:v>3.4579417646348345</c:v>
                </c:pt>
                <c:pt idx="271">
                  <c:v>3.4707352116289365</c:v>
                </c:pt>
                <c:pt idx="272">
                  <c:v>3.4834309987223202</c:v>
                </c:pt>
                <c:pt idx="273">
                  <c:v>3.4960291259149852</c:v>
                </c:pt>
                <c:pt idx="274">
                  <c:v>3.5088225729090872</c:v>
                </c:pt>
                <c:pt idx="275">
                  <c:v>3.5218113397046258</c:v>
                </c:pt>
                <c:pt idx="276">
                  <c:v>3.5347024465994461</c:v>
                </c:pt>
                <c:pt idx="277">
                  <c:v>3.5473982336928298</c:v>
                </c:pt>
                <c:pt idx="278">
                  <c:v>3.5602893405876501</c:v>
                </c:pt>
                <c:pt idx="279">
                  <c:v>3.5728874677803155</c:v>
                </c:pt>
                <c:pt idx="280">
                  <c:v>3.5855832548736992</c:v>
                </c:pt>
                <c:pt idx="281">
                  <c:v>3.5986696815699561</c:v>
                </c:pt>
                <c:pt idx="282">
                  <c:v>3.6113654686633399</c:v>
                </c:pt>
                <c:pt idx="283">
                  <c:v>3.6242565755581602</c:v>
                </c:pt>
                <c:pt idx="284">
                  <c:v>3.6370500225522622</c:v>
                </c:pt>
                <c:pt idx="285">
                  <c:v>3.6497458096456459</c:v>
                </c:pt>
                <c:pt idx="286">
                  <c:v>3.6626369165404662</c:v>
                </c:pt>
                <c:pt idx="287">
                  <c:v>3.6752350437331311</c:v>
                </c:pt>
                <c:pt idx="288">
                  <c:v>3.6882238105286702</c:v>
                </c:pt>
                <c:pt idx="289">
                  <c:v>3.7009195976220535</c:v>
                </c:pt>
                <c:pt idx="290">
                  <c:v>3.7139083644175925</c:v>
                </c:pt>
                <c:pt idx="291">
                  <c:v>3.7267994713124128</c:v>
                </c:pt>
                <c:pt idx="292">
                  <c:v>3.7395929183065149</c:v>
                </c:pt>
                <c:pt idx="293">
                  <c:v>3.7523863653006169</c:v>
                </c:pt>
                <c:pt idx="294">
                  <c:v>3.7650821523940001</c:v>
                </c:pt>
                <c:pt idx="295">
                  <c:v>3.7780709191895383</c:v>
                </c:pt>
                <c:pt idx="296">
                  <c:v>3.7908643661836412</c:v>
                </c:pt>
                <c:pt idx="297">
                  <c:v>3.8034624933763062</c:v>
                </c:pt>
                <c:pt idx="298">
                  <c:v>3.8164512601718452</c:v>
                </c:pt>
                <c:pt idx="299">
                  <c:v>3.8290493873645102</c:v>
                </c:pt>
                <c:pt idx="300">
                  <c:v>3.8421358140607675</c:v>
                </c:pt>
                <c:pt idx="301">
                  <c:v>3.8547339412534325</c:v>
                </c:pt>
                <c:pt idx="302">
                  <c:v>3.8678203679496899</c:v>
                </c:pt>
                <c:pt idx="303">
                  <c:v>3.8805161550430736</c:v>
                </c:pt>
                <c:pt idx="304">
                  <c:v>3.8934072619378939</c:v>
                </c:pt>
                <c:pt idx="305">
                  <c:v>3.9060053891305588</c:v>
                </c:pt>
                <c:pt idx="306">
                  <c:v>3.9187988361246604</c:v>
                </c:pt>
                <c:pt idx="307">
                  <c:v>3.9315922831187629</c:v>
                </c:pt>
                <c:pt idx="308">
                  <c:v>3.9444833900135827</c:v>
                </c:pt>
                <c:pt idx="309">
                  <c:v>3.9572768370076852</c:v>
                </c:pt>
                <c:pt idx="310">
                  <c:v>3.9700702840017872</c:v>
                </c:pt>
                <c:pt idx="311">
                  <c:v>3.9830590507973258</c:v>
                </c:pt>
                <c:pt idx="312">
                  <c:v>3.9957548378907095</c:v>
                </c:pt>
                <c:pt idx="313">
                  <c:v>4.0085482848848111</c:v>
                </c:pt>
                <c:pt idx="314">
                  <c:v>4.0212440719781952</c:v>
                </c:pt>
                <c:pt idx="315">
                  <c:v>4.0341351788730151</c:v>
                </c:pt>
                <c:pt idx="316">
                  <c:v>4.0471239456685542</c:v>
                </c:pt>
                <c:pt idx="317">
                  <c:v>4.0597220728612191</c:v>
                </c:pt>
                <c:pt idx="318">
                  <c:v>4.0724178599546033</c:v>
                </c:pt>
                <c:pt idx="319">
                  <c:v>4.0854066267501414</c:v>
                </c:pt>
                <c:pt idx="320">
                  <c:v>4.0980047539428073</c:v>
                </c:pt>
                <c:pt idx="321">
                  <c:v>4.1110911806390638</c:v>
                </c:pt>
                <c:pt idx="322">
                  <c:v>4.1240799474346028</c:v>
                </c:pt>
                <c:pt idx="323">
                  <c:v>4.1364827548258312</c:v>
                </c:pt>
                <c:pt idx="324">
                  <c:v>4.1494715216213702</c:v>
                </c:pt>
                <c:pt idx="325">
                  <c:v>4.1623626285161901</c:v>
                </c:pt>
                <c:pt idx="326">
                  <c:v>4.1750584156095742</c:v>
                </c:pt>
                <c:pt idx="327">
                  <c:v>4.1879495225043941</c:v>
                </c:pt>
                <c:pt idx="328">
                  <c:v>4.2006453095977783</c:v>
                </c:pt>
                <c:pt idx="329">
                  <c:v>4.2136340763933164</c:v>
                </c:pt>
                <c:pt idx="330">
                  <c:v>4.226134543685264</c:v>
                </c:pt>
                <c:pt idx="331">
                  <c:v>4.2390256505800838</c:v>
                </c:pt>
                <c:pt idx="332">
                  <c:v>4.2519167574749037</c:v>
                </c:pt>
                <c:pt idx="333">
                  <c:v>4.2647102044690062</c:v>
                </c:pt>
                <c:pt idx="334">
                  <c:v>4.2774059915623903</c:v>
                </c:pt>
                <c:pt idx="335">
                  <c:v>4.2902970984572093</c:v>
                </c:pt>
                <c:pt idx="336">
                  <c:v>4.3028952256498751</c:v>
                </c:pt>
                <c:pt idx="337">
                  <c:v>4.3160793122468508</c:v>
                </c:pt>
                <c:pt idx="338">
                  <c:v>4.328775099340235</c:v>
                </c:pt>
                <c:pt idx="339">
                  <c:v>4.3413732265328999</c:v>
                </c:pt>
                <c:pt idx="340">
                  <c:v>4.3544596532291573</c:v>
                </c:pt>
                <c:pt idx="341">
                  <c:v>4.3671554403225405</c:v>
                </c:pt>
                <c:pt idx="342">
                  <c:v>4.3798512274159238</c:v>
                </c:pt>
                <c:pt idx="343">
                  <c:v>4.3928399942114629</c:v>
                </c:pt>
                <c:pt idx="344">
                  <c:v>4.4058287610070019</c:v>
                </c:pt>
                <c:pt idx="345">
                  <c:v>4.4185245481003852</c:v>
                </c:pt>
                <c:pt idx="346">
                  <c:v>4.4311226752930502</c:v>
                </c:pt>
                <c:pt idx="347">
                  <c:v>4.4441114420885892</c:v>
                </c:pt>
                <c:pt idx="348">
                  <c:v>4.4570025489834091</c:v>
                </c:pt>
                <c:pt idx="349">
                  <c:v>4.4696006761760749</c:v>
                </c:pt>
                <c:pt idx="350">
                  <c:v>4.4824917830708948</c:v>
                </c:pt>
                <c:pt idx="351">
                  <c:v>4.4953828899657156</c:v>
                </c:pt>
                <c:pt idx="352">
                  <c:v>4.5081763369598171</c:v>
                </c:pt>
                <c:pt idx="353">
                  <c:v>4.5210674438546379</c:v>
                </c:pt>
                <c:pt idx="354">
                  <c:v>4.5336655710473028</c:v>
                </c:pt>
                <c:pt idx="355">
                  <c:v>4.5468496576442785</c:v>
                </c:pt>
                <c:pt idx="356">
                  <c:v>4.5594477848369435</c:v>
                </c:pt>
                <c:pt idx="357">
                  <c:v>4.5720459120296102</c:v>
                </c:pt>
                <c:pt idx="358">
                  <c:v>4.5849370189244292</c:v>
                </c:pt>
                <c:pt idx="359">
                  <c:v>4.5977304659185316</c:v>
                </c:pt>
                <c:pt idx="360">
                  <c:v>4.6105239129126332</c:v>
                </c:pt>
                <c:pt idx="361">
                  <c:v>4.6233173599067356</c:v>
                </c:pt>
                <c:pt idx="362">
                  <c:v>4.636013147000118</c:v>
                </c:pt>
                <c:pt idx="363">
                  <c:v>4.6490019137956571</c:v>
                </c:pt>
                <c:pt idx="364">
                  <c:v>4.6617953607897595</c:v>
                </c:pt>
                <c:pt idx="365">
                  <c:v>4.6744911478831437</c:v>
                </c:pt>
                <c:pt idx="366">
                  <c:v>4.6874799146786819</c:v>
                </c:pt>
                <c:pt idx="367">
                  <c:v>4.7002733616727843</c:v>
                </c:pt>
                <c:pt idx="368">
                  <c:v>4.713066808666885</c:v>
                </c:pt>
                <c:pt idx="369">
                  <c:v>4.7259579155617066</c:v>
                </c:pt>
                <c:pt idx="370">
                  <c:v>4.7388490224565265</c:v>
                </c:pt>
                <c:pt idx="371">
                  <c:v>4.7515448095499107</c:v>
                </c:pt>
                <c:pt idx="372">
                  <c:v>4.7643382565440122</c:v>
                </c:pt>
                <c:pt idx="373">
                  <c:v>4.7773270233395513</c:v>
                </c:pt>
                <c:pt idx="374">
                  <c:v>4.7898274906314979</c:v>
                </c:pt>
                <c:pt idx="375">
                  <c:v>4.802816257427037</c:v>
                </c:pt>
                <c:pt idx="376">
                  <c:v>4.8156097044211386</c:v>
                </c:pt>
                <c:pt idx="377">
                  <c:v>4.8285008113159593</c:v>
                </c:pt>
                <c:pt idx="378">
                  <c:v>4.8409036187071877</c:v>
                </c:pt>
                <c:pt idx="379">
                  <c:v>4.8540877053041624</c:v>
                </c:pt>
                <c:pt idx="380">
                  <c:v>4.8668811522982649</c:v>
                </c:pt>
                <c:pt idx="381">
                  <c:v>4.8797722591930848</c:v>
                </c:pt>
                <c:pt idx="382">
                  <c:v>4.8923703863857506</c:v>
                </c:pt>
                <c:pt idx="383">
                  <c:v>4.9052614932805705</c:v>
                </c:pt>
                <c:pt idx="384">
                  <c:v>4.917761960572518</c:v>
                </c:pt>
                <c:pt idx="385">
                  <c:v>4.9307507273680562</c:v>
                </c:pt>
                <c:pt idx="386">
                  <c:v>4.943641834262877</c:v>
                </c:pt>
                <c:pt idx="387">
                  <c:v>4.9564352812569785</c:v>
                </c:pt>
                <c:pt idx="388">
                  <c:v>4.9694240480525167</c:v>
                </c:pt>
                <c:pt idx="389">
                  <c:v>4.9821198351459008</c:v>
                </c:pt>
                <c:pt idx="390">
                  <c:v>4.9947179623385667</c:v>
                </c:pt>
                <c:pt idx="391">
                  <c:v>5.0076090692333866</c:v>
                </c:pt>
                <c:pt idx="392">
                  <c:v>5.020402516227489</c:v>
                </c:pt>
                <c:pt idx="393">
                  <c:v>5.0334889429237455</c:v>
                </c:pt>
                <c:pt idx="394">
                  <c:v>5.0461847300171288</c:v>
                </c:pt>
                <c:pt idx="395">
                  <c:v>5.0591734968126678</c:v>
                </c:pt>
                <c:pt idx="396">
                  <c:v>5.0717716240053337</c:v>
                </c:pt>
                <c:pt idx="397">
                  <c:v>5.0848580507015901</c:v>
                </c:pt>
                <c:pt idx="398">
                  <c:v>5.0974561778942551</c:v>
                </c:pt>
                <c:pt idx="399">
                  <c:v>5.1102496248883575</c:v>
                </c:pt>
                <c:pt idx="400">
                  <c:v>5.12304307188246</c:v>
                </c:pt>
                <c:pt idx="401">
                  <c:v>5.1358365188765607</c:v>
                </c:pt>
                <c:pt idx="402">
                  <c:v>5.1487276257713823</c:v>
                </c:pt>
                <c:pt idx="403">
                  <c:v>5.1616187326662022</c:v>
                </c:pt>
                <c:pt idx="404">
                  <c:v>5.1743145197595863</c:v>
                </c:pt>
                <c:pt idx="405">
                  <c:v>5.1869126469522513</c:v>
                </c:pt>
                <c:pt idx="406">
                  <c:v>5.1999014137477895</c:v>
                </c:pt>
                <c:pt idx="407">
                  <c:v>5.2128901805433276</c:v>
                </c:pt>
                <c:pt idx="408">
                  <c:v>5.2257812874381493</c:v>
                </c:pt>
                <c:pt idx="409">
                  <c:v>5.2381840948293767</c:v>
                </c:pt>
                <c:pt idx="410">
                  <c:v>5.2507822220220426</c:v>
                </c:pt>
                <c:pt idx="411">
                  <c:v>5.263575669016145</c:v>
                </c:pt>
                <c:pt idx="412">
                  <c:v>5.2767597556131207</c:v>
                </c:pt>
                <c:pt idx="413">
                  <c:v>5.2893578828057857</c:v>
                </c:pt>
                <c:pt idx="414">
                  <c:v>5.302444309502043</c:v>
                </c:pt>
                <c:pt idx="415">
                  <c:v>5.315042436694708</c:v>
                </c:pt>
                <c:pt idx="416">
                  <c:v>5.3281288633909654</c:v>
                </c:pt>
                <c:pt idx="417">
                  <c:v>5.3407269905836303</c:v>
                </c:pt>
                <c:pt idx="418">
                  <c:v>5.353227457875577</c:v>
                </c:pt>
                <c:pt idx="419">
                  <c:v>5.366216224671116</c:v>
                </c:pt>
                <c:pt idx="420">
                  <c:v>5.3792049914666542</c:v>
                </c:pt>
                <c:pt idx="421">
                  <c:v>5.3921937582621924</c:v>
                </c:pt>
                <c:pt idx="422">
                  <c:v>5.405084865157014</c:v>
                </c:pt>
                <c:pt idx="423">
                  <c:v>5.4175853324489598</c:v>
                </c:pt>
                <c:pt idx="424">
                  <c:v>5.4305740992444989</c:v>
                </c:pt>
                <c:pt idx="425">
                  <c:v>5.4432698863378821</c:v>
                </c:pt>
                <c:pt idx="426">
                  <c:v>5.4562586531334212</c:v>
                </c:pt>
                <c:pt idx="427">
                  <c:v>5.4687591204253687</c:v>
                </c:pt>
                <c:pt idx="428">
                  <c:v>5.4813572476180337</c:v>
                </c:pt>
                <c:pt idx="429">
                  <c:v>5.4942483545128535</c:v>
                </c:pt>
                <c:pt idx="430">
                  <c:v>5.5071394614076743</c:v>
                </c:pt>
                <c:pt idx="431">
                  <c:v>5.5201282282032134</c:v>
                </c:pt>
                <c:pt idx="432">
                  <c:v>5.5327263553958783</c:v>
                </c:pt>
                <c:pt idx="433">
                  <c:v>5.5459104419928531</c:v>
                </c:pt>
                <c:pt idx="434">
                  <c:v>5.5585085691855189</c:v>
                </c:pt>
                <c:pt idx="435">
                  <c:v>5.5713020161796205</c:v>
                </c:pt>
                <c:pt idx="436">
                  <c:v>5.5839978032730055</c:v>
                </c:pt>
                <c:pt idx="437">
                  <c:v>5.5967912502671062</c:v>
                </c:pt>
                <c:pt idx="438">
                  <c:v>5.6094870373604904</c:v>
                </c:pt>
                <c:pt idx="439">
                  <c:v>5.6223781442553102</c:v>
                </c:pt>
                <c:pt idx="440">
                  <c:v>5.6353669110508493</c:v>
                </c:pt>
                <c:pt idx="441">
                  <c:v>5.6479650382435143</c:v>
                </c:pt>
                <c:pt idx="442">
                  <c:v>5.6610514649397716</c:v>
                </c:pt>
                <c:pt idx="443">
                  <c:v>5.6737472520331549</c:v>
                </c:pt>
                <c:pt idx="444">
                  <c:v>5.6865406990272573</c:v>
                </c:pt>
                <c:pt idx="445">
                  <c:v>5.6995294658227964</c:v>
                </c:pt>
                <c:pt idx="446">
                  <c:v>5.7123229128168971</c:v>
                </c:pt>
                <c:pt idx="447">
                  <c:v>5.7250186999102812</c:v>
                </c:pt>
                <c:pt idx="448">
                  <c:v>5.7380074667058194</c:v>
                </c:pt>
                <c:pt idx="449">
                  <c:v>5.7506055938984852</c:v>
                </c:pt>
                <c:pt idx="450">
                  <c:v>5.7636920205947417</c:v>
                </c:pt>
                <c:pt idx="451">
                  <c:v>5.7762901477874076</c:v>
                </c:pt>
                <c:pt idx="452">
                  <c:v>5.7891812546822283</c:v>
                </c:pt>
                <c:pt idx="453">
                  <c:v>5.8019747016763299</c:v>
                </c:pt>
                <c:pt idx="454">
                  <c:v>5.8148658085711507</c:v>
                </c:pt>
                <c:pt idx="455">
                  <c:v>5.8276592555652522</c:v>
                </c:pt>
                <c:pt idx="456">
                  <c:v>5.8404527025593547</c:v>
                </c:pt>
                <c:pt idx="457">
                  <c:v>5.8532461495534562</c:v>
                </c:pt>
                <c:pt idx="458">
                  <c:v>5.866137256448277</c:v>
                </c:pt>
                <c:pt idx="459">
                  <c:v>5.8785400638395053</c:v>
                </c:pt>
                <c:pt idx="460">
                  <c:v>5.8915288306350444</c:v>
                </c:pt>
                <c:pt idx="461">
                  <c:v>5.9045175974305826</c:v>
                </c:pt>
                <c:pt idx="462">
                  <c:v>5.9169204048218109</c:v>
                </c:pt>
                <c:pt idx="463">
                  <c:v>5.92990917161735</c:v>
                </c:pt>
                <c:pt idx="464">
                  <c:v>5.9426049587107332</c:v>
                </c:pt>
                <c:pt idx="465">
                  <c:v>5.9553007458041174</c:v>
                </c:pt>
                <c:pt idx="466">
                  <c:v>5.9685824923018114</c:v>
                </c:pt>
                <c:pt idx="467">
                  <c:v>5.9812782793951946</c:v>
                </c:pt>
                <c:pt idx="468">
                  <c:v>5.9940717263892962</c:v>
                </c:pt>
                <c:pt idx="469">
                  <c:v>6.006962833284117</c:v>
                </c:pt>
                <c:pt idx="470">
                  <c:v>6.0198539401789377</c:v>
                </c:pt>
                <c:pt idx="471">
                  <c:v>6.032549727272321</c:v>
                </c:pt>
                <c:pt idx="472">
                  <c:v>6.0453431742664234</c:v>
                </c:pt>
                <c:pt idx="473">
                  <c:v>6.0581366212605241</c:v>
                </c:pt>
                <c:pt idx="474">
                  <c:v>6.0707347484531899</c:v>
                </c:pt>
                <c:pt idx="475">
                  <c:v>6.083723515248729</c:v>
                </c:pt>
                <c:pt idx="476">
                  <c:v>6.0966146221435498</c:v>
                </c:pt>
                <c:pt idx="477">
                  <c:v>6.1092127493362147</c:v>
                </c:pt>
                <c:pt idx="478">
                  <c:v>6.1222991760324721</c:v>
                </c:pt>
                <c:pt idx="479">
                  <c:v>6.1350926230265728</c:v>
                </c:pt>
                <c:pt idx="480">
                  <c:v>6.1475930903185203</c:v>
                </c:pt>
                <c:pt idx="481">
                  <c:v>6.1608748368162143</c:v>
                </c:pt>
                <c:pt idx="482">
                  <c:v>6.1731799843067252</c:v>
                </c:pt>
                <c:pt idx="483">
                  <c:v>6.1862664110029817</c:v>
                </c:pt>
                <c:pt idx="484">
                  <c:v>6.1991575178978016</c:v>
                </c:pt>
                <c:pt idx="485">
                  <c:v>6.2117556450904674</c:v>
                </c:pt>
                <c:pt idx="486">
                  <c:v>6.2246467519852873</c:v>
                </c:pt>
                <c:pt idx="487">
                  <c:v>6.2376355187808263</c:v>
                </c:pt>
                <c:pt idx="488">
                  <c:v>6.250135986072773</c:v>
                </c:pt>
                <c:pt idx="489">
                  <c:v>6.2630270929675937</c:v>
                </c:pt>
                <c:pt idx="490">
                  <c:v>6.2758205399616944</c:v>
                </c:pt>
                <c:pt idx="491">
                  <c:v>6.2887116468565152</c:v>
                </c:pt>
                <c:pt idx="492">
                  <c:v>6.3015050938506176</c:v>
                </c:pt>
                <c:pt idx="493">
                  <c:v>6.3143962007454384</c:v>
                </c:pt>
                <c:pt idx="494">
                  <c:v>6.3270919878388217</c:v>
                </c:pt>
                <c:pt idx="495">
                  <c:v>6.3400807546343598</c:v>
                </c:pt>
                <c:pt idx="496">
                  <c:v>6.3527765417277431</c:v>
                </c:pt>
                <c:pt idx="497">
                  <c:v>6.3653746689204098</c:v>
                </c:pt>
                <c:pt idx="498">
                  <c:v>6.3783634357159471</c:v>
                </c:pt>
                <c:pt idx="499">
                  <c:v>6.3911568827100504</c:v>
                </c:pt>
                <c:pt idx="500">
                  <c:v>6.4041456495055886</c:v>
                </c:pt>
                <c:pt idx="501">
                  <c:v>6.4170367564004085</c:v>
                </c:pt>
                <c:pt idx="502">
                  <c:v>6.4297325434937918</c:v>
                </c:pt>
                <c:pt idx="503">
                  <c:v>6.4426236503886143</c:v>
                </c:pt>
                <c:pt idx="504">
                  <c:v>6.4551241176805592</c:v>
                </c:pt>
                <c:pt idx="505">
                  <c:v>6.4682105443768165</c:v>
                </c:pt>
                <c:pt idx="506">
                  <c:v>6.481003991370919</c:v>
                </c:pt>
                <c:pt idx="507">
                  <c:v>6.4937974383650205</c:v>
                </c:pt>
                <c:pt idx="508">
                  <c:v>6.5063955655576864</c:v>
                </c:pt>
                <c:pt idx="509">
                  <c:v>6.5194819922539438</c:v>
                </c:pt>
                <c:pt idx="510">
                  <c:v>6.532177779347327</c:v>
                </c:pt>
                <c:pt idx="511">
                  <c:v>6.5449712263414295</c:v>
                </c:pt>
                <c:pt idx="512">
                  <c:v>6.5578623332362485</c:v>
                </c:pt>
                <c:pt idx="513">
                  <c:v>6.5704604604289143</c:v>
                </c:pt>
                <c:pt idx="514">
                  <c:v>6.5832539074230159</c:v>
                </c:pt>
                <c:pt idx="515">
                  <c:v>6.5959496945163991</c:v>
                </c:pt>
                <c:pt idx="516">
                  <c:v>6.608547821709065</c:v>
                </c:pt>
                <c:pt idx="517">
                  <c:v>6.6217319083060415</c:v>
                </c:pt>
                <c:pt idx="518">
                  <c:v>6.6347206751015797</c:v>
                </c:pt>
                <c:pt idx="519">
                  <c:v>6.6475141220956813</c:v>
                </c:pt>
                <c:pt idx="520">
                  <c:v>6.6602099091890645</c:v>
                </c:pt>
                <c:pt idx="521">
                  <c:v>6.673003356183167</c:v>
                </c:pt>
                <c:pt idx="522">
                  <c:v>6.6857968031772685</c:v>
                </c:pt>
                <c:pt idx="523">
                  <c:v>6.6984925902706518</c:v>
                </c:pt>
                <c:pt idx="524">
                  <c:v>6.7112860372647551</c:v>
                </c:pt>
                <c:pt idx="525">
                  <c:v>6.7242748040602933</c:v>
                </c:pt>
                <c:pt idx="526">
                  <c:v>6.7369705911536766</c:v>
                </c:pt>
                <c:pt idx="527">
                  <c:v>6.7500570178499348</c:v>
                </c:pt>
                <c:pt idx="528">
                  <c:v>6.7624598252411623</c:v>
                </c:pt>
                <c:pt idx="529">
                  <c:v>6.7755462519374197</c:v>
                </c:pt>
                <c:pt idx="530">
                  <c:v>6.7882420390308038</c:v>
                </c:pt>
                <c:pt idx="531">
                  <c:v>6.8011331459256237</c:v>
                </c:pt>
                <c:pt idx="532">
                  <c:v>6.814219572621881</c:v>
                </c:pt>
                <c:pt idx="533">
                  <c:v>6.8266223800131085</c:v>
                </c:pt>
                <c:pt idx="534">
                  <c:v>6.8395134869079293</c:v>
                </c:pt>
                <c:pt idx="535">
                  <c:v>6.8523069339020317</c:v>
                </c:pt>
                <c:pt idx="536">
                  <c:v>6.8654910204990065</c:v>
                </c:pt>
                <c:pt idx="537">
                  <c:v>6.8781868075923907</c:v>
                </c:pt>
                <c:pt idx="538">
                  <c:v>6.8908825946857739</c:v>
                </c:pt>
                <c:pt idx="539">
                  <c:v>6.9036760416798764</c:v>
                </c:pt>
                <c:pt idx="540">
                  <c:v>6.916176508971823</c:v>
                </c:pt>
                <c:pt idx="541">
                  <c:v>6.929165275767363</c:v>
                </c:pt>
                <c:pt idx="542">
                  <c:v>6.9419587227614636</c:v>
                </c:pt>
                <c:pt idx="543">
                  <c:v>6.9545568499541304</c:v>
                </c:pt>
                <c:pt idx="544">
                  <c:v>6.967643276650386</c:v>
                </c:pt>
                <c:pt idx="545">
                  <c:v>6.9804367236444884</c:v>
                </c:pt>
                <c:pt idx="546">
                  <c:v>6.9930348508371525</c:v>
                </c:pt>
                <c:pt idx="547">
                  <c:v>7.0059259577319732</c:v>
                </c:pt>
                <c:pt idx="548">
                  <c:v>7.0187194047260757</c:v>
                </c:pt>
                <c:pt idx="549">
                  <c:v>7.0317081715216139</c:v>
                </c:pt>
                <c:pt idx="550">
                  <c:v>7.044403958614998</c:v>
                </c:pt>
                <c:pt idx="551">
                  <c:v>7.0570020858076639</c:v>
                </c:pt>
                <c:pt idx="552">
                  <c:v>7.0700885125039203</c:v>
                </c:pt>
                <c:pt idx="553">
                  <c:v>7.0828819594980237</c:v>
                </c:pt>
                <c:pt idx="554">
                  <c:v>7.0959683861942793</c:v>
                </c:pt>
                <c:pt idx="555">
                  <c:v>7.1085665133869451</c:v>
                </c:pt>
                <c:pt idx="556">
                  <c:v>7.1213599603810458</c:v>
                </c:pt>
                <c:pt idx="557">
                  <c:v>7.1343487271765857</c:v>
                </c:pt>
                <c:pt idx="558">
                  <c:v>7.1471421741706873</c:v>
                </c:pt>
                <c:pt idx="559">
                  <c:v>7.1597403013633532</c:v>
                </c:pt>
                <c:pt idx="560">
                  <c:v>7.1727290681588913</c:v>
                </c:pt>
                <c:pt idx="561">
                  <c:v>7.1856201750537112</c:v>
                </c:pt>
                <c:pt idx="562">
                  <c:v>7.1985112819485328</c:v>
                </c:pt>
                <c:pt idx="563">
                  <c:v>7.211207069041917</c:v>
                </c:pt>
                <c:pt idx="564">
                  <c:v>7.2238051962345811</c:v>
                </c:pt>
                <c:pt idx="565">
                  <c:v>7.2365986432286835</c:v>
                </c:pt>
                <c:pt idx="566">
                  <c:v>7.2491967704213485</c:v>
                </c:pt>
                <c:pt idx="567">
                  <c:v>7.2622831971176058</c:v>
                </c:pt>
                <c:pt idx="568">
                  <c:v>7.2750766441117065</c:v>
                </c:pt>
                <c:pt idx="569">
                  <c:v>7.2876747713043724</c:v>
                </c:pt>
                <c:pt idx="570">
                  <c:v>7.3006635380999105</c:v>
                </c:pt>
                <c:pt idx="571">
                  <c:v>7.3133593251932947</c:v>
                </c:pt>
                <c:pt idx="572">
                  <c:v>7.3261527721873971</c:v>
                </c:pt>
                <c:pt idx="573">
                  <c:v>7.3391415389829353</c:v>
                </c:pt>
                <c:pt idx="574">
                  <c:v>7.3520326458777552</c:v>
                </c:pt>
                <c:pt idx="575">
                  <c:v>7.3649237527725768</c:v>
                </c:pt>
                <c:pt idx="576">
                  <c:v>7.3774242200645226</c:v>
                </c:pt>
                <c:pt idx="577">
                  <c:v>7.3904129868600617</c:v>
                </c:pt>
                <c:pt idx="578">
                  <c:v>7.4032064338541632</c:v>
                </c:pt>
                <c:pt idx="579">
                  <c:v>7.416097540748984</c:v>
                </c:pt>
                <c:pt idx="580">
                  <c:v>7.4286956679416498</c:v>
                </c:pt>
                <c:pt idx="581">
                  <c:v>7.441684434737188</c:v>
                </c:pt>
                <c:pt idx="582">
                  <c:v>7.4544778817312904</c:v>
                </c:pt>
                <c:pt idx="583">
                  <c:v>7.4672713287253929</c:v>
                </c:pt>
                <c:pt idx="584">
                  <c:v>7.4802600955209311</c:v>
                </c:pt>
                <c:pt idx="585">
                  <c:v>7.4930535425150326</c:v>
                </c:pt>
                <c:pt idx="586">
                  <c:v>7.5053586900055436</c:v>
                </c:pt>
                <c:pt idx="587">
                  <c:v>7.5185427766025184</c:v>
                </c:pt>
                <c:pt idx="588">
                  <c:v>7.5312385636959025</c:v>
                </c:pt>
                <c:pt idx="589">
                  <c:v>7.544032010690005</c:v>
                </c:pt>
                <c:pt idx="590">
                  <c:v>7.5570207774855431</c:v>
                </c:pt>
                <c:pt idx="591">
                  <c:v>7.5693259249760532</c:v>
                </c:pt>
                <c:pt idx="592">
                  <c:v>7.5823146917715922</c:v>
                </c:pt>
                <c:pt idx="593">
                  <c:v>7.5953034585671304</c:v>
                </c:pt>
                <c:pt idx="594">
                  <c:v>7.6082922253626704</c:v>
                </c:pt>
                <c:pt idx="595">
                  <c:v>7.6205973728531804</c:v>
                </c:pt>
                <c:pt idx="596">
                  <c:v>7.6336837995494369</c:v>
                </c:pt>
                <c:pt idx="597">
                  <c:v>7.646379586642821</c:v>
                </c:pt>
                <c:pt idx="598">
                  <c:v>7.6595636732397958</c:v>
                </c:pt>
                <c:pt idx="599">
                  <c:v>7.6721618004324599</c:v>
                </c:pt>
                <c:pt idx="600">
                  <c:v>7.684857587525844</c:v>
                </c:pt>
                <c:pt idx="601">
                  <c:v>7.6976510345199465</c:v>
                </c:pt>
                <c:pt idx="602">
                  <c:v>7.710444481514048</c:v>
                </c:pt>
                <c:pt idx="603">
                  <c:v>7.7235309082103045</c:v>
                </c:pt>
                <c:pt idx="604">
                  <c:v>7.7363243552044079</c:v>
                </c:pt>
                <c:pt idx="605">
                  <c:v>7.7491178021985085</c:v>
                </c:pt>
                <c:pt idx="606">
                  <c:v>7.7620089090933302</c:v>
                </c:pt>
                <c:pt idx="607">
                  <c:v>7.7747046961867143</c:v>
                </c:pt>
                <c:pt idx="608">
                  <c:v>7.7875958030815333</c:v>
                </c:pt>
                <c:pt idx="609">
                  <c:v>7.8003892500756358</c:v>
                </c:pt>
                <c:pt idx="610">
                  <c:v>7.8131826970697382</c:v>
                </c:pt>
                <c:pt idx="611">
                  <c:v>7.8259761440638398</c:v>
                </c:pt>
                <c:pt idx="612">
                  <c:v>7.8388672509586605</c:v>
                </c:pt>
                <c:pt idx="613">
                  <c:v>7.8518560177541978</c:v>
                </c:pt>
                <c:pt idx="614">
                  <c:v>7.8644541449468628</c:v>
                </c:pt>
                <c:pt idx="615">
                  <c:v>7.8773452518416844</c:v>
                </c:pt>
                <c:pt idx="616">
                  <c:v>7.8899433790343503</c:v>
                </c:pt>
                <c:pt idx="617">
                  <c:v>7.9027368260284518</c:v>
                </c:pt>
                <c:pt idx="618">
                  <c:v>7.9155302730225525</c:v>
                </c:pt>
                <c:pt idx="619">
                  <c:v>7.9280307403145009</c:v>
                </c:pt>
                <c:pt idx="620">
                  <c:v>7.9412148269114757</c:v>
                </c:pt>
                <c:pt idx="621">
                  <c:v>7.9540082739055791</c:v>
                </c:pt>
                <c:pt idx="622">
                  <c:v>7.9666064010982431</c:v>
                </c:pt>
                <c:pt idx="623">
                  <c:v>7.9796928277945005</c:v>
                </c:pt>
                <c:pt idx="624">
                  <c:v>7.9924862747886021</c:v>
                </c:pt>
                <c:pt idx="625">
                  <c:v>8.0052797217827045</c:v>
                </c:pt>
                <c:pt idx="626">
                  <c:v>8.0178778489753704</c:v>
                </c:pt>
                <c:pt idx="627">
                  <c:v>8.0307689558701902</c:v>
                </c:pt>
                <c:pt idx="628">
                  <c:v>8.0436600627650101</c:v>
                </c:pt>
                <c:pt idx="629">
                  <c:v>8.05655116965983</c:v>
                </c:pt>
                <c:pt idx="630">
                  <c:v>8.069539936455369</c:v>
                </c:pt>
                <c:pt idx="631">
                  <c:v>8.0819427438465983</c:v>
                </c:pt>
                <c:pt idx="632">
                  <c:v>8.0946385309399815</c:v>
                </c:pt>
                <c:pt idx="633">
                  <c:v>8.1076272977355206</c:v>
                </c:pt>
                <c:pt idx="634">
                  <c:v>8.1204207447296213</c:v>
                </c:pt>
                <c:pt idx="635">
                  <c:v>8.1335071714258795</c:v>
                </c:pt>
                <c:pt idx="636">
                  <c:v>8.1459099788171088</c:v>
                </c:pt>
                <c:pt idx="637">
                  <c:v>8.1590940654140827</c:v>
                </c:pt>
                <c:pt idx="638">
                  <c:v>8.1715945327060293</c:v>
                </c:pt>
                <c:pt idx="639">
                  <c:v>8.1845832995015666</c:v>
                </c:pt>
                <c:pt idx="640">
                  <c:v>8.1972790865949534</c:v>
                </c:pt>
                <c:pt idx="641">
                  <c:v>8.2103655132912099</c:v>
                </c:pt>
                <c:pt idx="642">
                  <c:v>8.223354280086749</c:v>
                </c:pt>
                <c:pt idx="643">
                  <c:v>8.2357570874779764</c:v>
                </c:pt>
                <c:pt idx="644">
                  <c:v>8.2485505344720789</c:v>
                </c:pt>
                <c:pt idx="645">
                  <c:v>8.2616369611683353</c:v>
                </c:pt>
                <c:pt idx="646">
                  <c:v>8.2743327482617186</c:v>
                </c:pt>
                <c:pt idx="647">
                  <c:v>8.2871261952558211</c:v>
                </c:pt>
                <c:pt idx="648">
                  <c:v>8.2998219823492043</c:v>
                </c:pt>
                <c:pt idx="649">
                  <c:v>8.3128107491447452</c:v>
                </c:pt>
                <c:pt idx="650">
                  <c:v>8.3255065362381284</c:v>
                </c:pt>
                <c:pt idx="651">
                  <c:v>8.3384953030336657</c:v>
                </c:pt>
                <c:pt idx="652">
                  <c:v>8.3510934302263315</c:v>
                </c:pt>
                <c:pt idx="653">
                  <c:v>8.3637892173197148</c:v>
                </c:pt>
                <c:pt idx="654">
                  <c:v>8.3765826643138155</c:v>
                </c:pt>
                <c:pt idx="655">
                  <c:v>8.3897667509107912</c:v>
                </c:pt>
                <c:pt idx="656">
                  <c:v>8.402364878103457</c:v>
                </c:pt>
                <c:pt idx="657">
                  <c:v>8.4151583250975595</c:v>
                </c:pt>
                <c:pt idx="658">
                  <c:v>8.4280494319923811</c:v>
                </c:pt>
                <c:pt idx="659">
                  <c:v>8.4410381987879184</c:v>
                </c:pt>
                <c:pt idx="660">
                  <c:v>8.4534410061791476</c:v>
                </c:pt>
                <c:pt idx="661">
                  <c:v>8.4667227526768425</c:v>
                </c:pt>
                <c:pt idx="662">
                  <c:v>8.4794185397702257</c:v>
                </c:pt>
                <c:pt idx="663">
                  <c:v>8.492016666962888</c:v>
                </c:pt>
                <c:pt idx="664">
                  <c:v>8.5049077738577097</c:v>
                </c:pt>
                <c:pt idx="665">
                  <c:v>8.5176035609510947</c:v>
                </c:pt>
                <c:pt idx="666">
                  <c:v>8.530592327746632</c:v>
                </c:pt>
                <c:pt idx="667">
                  <c:v>8.5433857747407345</c:v>
                </c:pt>
                <c:pt idx="668">
                  <c:v>8.5563745415362735</c:v>
                </c:pt>
                <c:pt idx="669">
                  <c:v>8.568777348927501</c:v>
                </c:pt>
                <c:pt idx="670">
                  <c:v>8.5813754761201686</c:v>
                </c:pt>
                <c:pt idx="671">
                  <c:v>8.5945595627171425</c:v>
                </c:pt>
                <c:pt idx="672">
                  <c:v>8.6073530097112432</c:v>
                </c:pt>
                <c:pt idx="673">
                  <c:v>8.6201464567053456</c:v>
                </c:pt>
                <c:pt idx="674">
                  <c:v>8.6329399036994499</c:v>
                </c:pt>
                <c:pt idx="675">
                  <c:v>8.6457333506935505</c:v>
                </c:pt>
                <c:pt idx="676">
                  <c:v>8.6585267976876512</c:v>
                </c:pt>
                <c:pt idx="677">
                  <c:v>8.6713202446817537</c:v>
                </c:pt>
                <c:pt idx="678">
                  <c:v>8.6842113515765753</c:v>
                </c:pt>
                <c:pt idx="679">
                  <c:v>8.6970047985706778</c:v>
                </c:pt>
                <c:pt idx="680">
                  <c:v>8.7099935653662151</c:v>
                </c:pt>
                <c:pt idx="681">
                  <c:v>8.7224940326581617</c:v>
                </c:pt>
                <c:pt idx="682">
                  <c:v>8.7353851395529816</c:v>
                </c:pt>
                <c:pt idx="683">
                  <c:v>8.7480809266463684</c:v>
                </c:pt>
                <c:pt idx="684">
                  <c:v>8.7610696934419039</c:v>
                </c:pt>
                <c:pt idx="685">
                  <c:v>8.7737654805352872</c:v>
                </c:pt>
                <c:pt idx="686">
                  <c:v>8.7867542473308262</c:v>
                </c:pt>
                <c:pt idx="687">
                  <c:v>8.7996453542256479</c:v>
                </c:pt>
                <c:pt idx="688">
                  <c:v>8.8122434814183137</c:v>
                </c:pt>
                <c:pt idx="689">
                  <c:v>8.825232248213851</c:v>
                </c:pt>
                <c:pt idx="690">
                  <c:v>8.8382210150093918</c:v>
                </c:pt>
                <c:pt idx="691">
                  <c:v>8.8506238224006193</c:v>
                </c:pt>
                <c:pt idx="692">
                  <c:v>8.86341726939472</c:v>
                </c:pt>
                <c:pt idx="693">
                  <c:v>8.8765036960909782</c:v>
                </c:pt>
                <c:pt idx="694">
                  <c:v>8.8891018232836441</c:v>
                </c:pt>
                <c:pt idx="695">
                  <c:v>8.9020905900791814</c:v>
                </c:pt>
                <c:pt idx="696">
                  <c:v>8.9146887172718472</c:v>
                </c:pt>
                <c:pt idx="697">
                  <c:v>8.9275798241666671</c:v>
                </c:pt>
                <c:pt idx="698">
                  <c:v>8.9403732711607695</c:v>
                </c:pt>
                <c:pt idx="699">
                  <c:v>8.9533620379563068</c:v>
                </c:pt>
                <c:pt idx="700">
                  <c:v>8.9659601651489726</c:v>
                </c:pt>
                <c:pt idx="701">
                  <c:v>8.9787536121430733</c:v>
                </c:pt>
                <c:pt idx="702">
                  <c:v>8.9914493992364584</c:v>
                </c:pt>
                <c:pt idx="703">
                  <c:v>9.004633485833434</c:v>
                </c:pt>
                <c:pt idx="704">
                  <c:v>9.0171339531253825</c:v>
                </c:pt>
                <c:pt idx="705">
                  <c:v>9.030122719920918</c:v>
                </c:pt>
                <c:pt idx="706">
                  <c:v>9.0427208471135856</c:v>
                </c:pt>
                <c:pt idx="707">
                  <c:v>9.0557096139091247</c:v>
                </c:pt>
                <c:pt idx="708">
                  <c:v>9.0683077411017905</c:v>
                </c:pt>
                <c:pt idx="709">
                  <c:v>9.0811988479966086</c:v>
                </c:pt>
                <c:pt idx="710">
                  <c:v>9.0940899548914302</c:v>
                </c:pt>
                <c:pt idx="711">
                  <c:v>9.1069810617862519</c:v>
                </c:pt>
                <c:pt idx="712">
                  <c:v>9.119579188978916</c:v>
                </c:pt>
                <c:pt idx="713">
                  <c:v>9.1327632755758898</c:v>
                </c:pt>
                <c:pt idx="714">
                  <c:v>9.1456543824707115</c:v>
                </c:pt>
                <c:pt idx="715">
                  <c:v>9.1582525096633773</c:v>
                </c:pt>
                <c:pt idx="716">
                  <c:v>9.1710459566574798</c:v>
                </c:pt>
                <c:pt idx="717">
                  <c:v>9.1836440838501439</c:v>
                </c:pt>
                <c:pt idx="718">
                  <c:v>9.1967305105464003</c:v>
                </c:pt>
                <c:pt idx="719">
                  <c:v>9.2097192773419412</c:v>
                </c:pt>
                <c:pt idx="720">
                  <c:v>9.2224150644353244</c:v>
                </c:pt>
                <c:pt idx="721">
                  <c:v>9.2353061713301425</c:v>
                </c:pt>
                <c:pt idx="722">
                  <c:v>9.2480019584235276</c:v>
                </c:pt>
                <c:pt idx="723">
                  <c:v>9.260404765814755</c:v>
                </c:pt>
                <c:pt idx="724">
                  <c:v>9.2734911925110115</c:v>
                </c:pt>
                <c:pt idx="725">
                  <c:v>9.2861869796043948</c:v>
                </c:pt>
                <c:pt idx="726">
                  <c:v>9.2990780864992164</c:v>
                </c:pt>
                <c:pt idx="727">
                  <c:v>9.3118715334933189</c:v>
                </c:pt>
                <c:pt idx="728">
                  <c:v>9.3245673205867021</c:v>
                </c:pt>
                <c:pt idx="729">
                  <c:v>9.337458427481522</c:v>
                </c:pt>
                <c:pt idx="730">
                  <c:v>9.3500565546741878</c:v>
                </c:pt>
                <c:pt idx="731">
                  <c:v>9.3631429813704461</c:v>
                </c:pt>
                <c:pt idx="732">
                  <c:v>9.3759364283645468</c:v>
                </c:pt>
                <c:pt idx="733">
                  <c:v>9.3885345555572126</c:v>
                </c:pt>
                <c:pt idx="734">
                  <c:v>9.4017186421541883</c:v>
                </c:pt>
                <c:pt idx="735">
                  <c:v>9.4146097490490082</c:v>
                </c:pt>
                <c:pt idx="736">
                  <c:v>9.4274031960431106</c:v>
                </c:pt>
                <c:pt idx="737">
                  <c:v>9.4400013232357747</c:v>
                </c:pt>
                <c:pt idx="738">
                  <c:v>9.4527947702298771</c:v>
                </c:pt>
                <c:pt idx="739">
                  <c:v>9.4658811969261354</c:v>
                </c:pt>
                <c:pt idx="740">
                  <c:v>9.4784793241188012</c:v>
                </c:pt>
                <c:pt idx="741">
                  <c:v>9.4912727711129019</c:v>
                </c:pt>
                <c:pt idx="742">
                  <c:v>9.5041638780077218</c:v>
                </c:pt>
                <c:pt idx="743">
                  <c:v>9.5169573250018242</c:v>
                </c:pt>
                <c:pt idx="744">
                  <c:v>9.5297507719959267</c:v>
                </c:pt>
                <c:pt idx="745">
                  <c:v>9.5425442189900291</c:v>
                </c:pt>
                <c:pt idx="746">
                  <c:v>9.5553376659841298</c:v>
                </c:pt>
                <c:pt idx="747">
                  <c:v>9.5680334530775131</c:v>
                </c:pt>
                <c:pt idx="748">
                  <c:v>9.5808269000716155</c:v>
                </c:pt>
                <c:pt idx="749">
                  <c:v>9.5938156668671546</c:v>
                </c:pt>
                <c:pt idx="750">
                  <c:v>9.606609113861257</c:v>
                </c:pt>
                <c:pt idx="751">
                  <c:v>9.6192072410539211</c:v>
                </c:pt>
                <c:pt idx="752">
                  <c:v>9.6320983479487428</c:v>
                </c:pt>
                <c:pt idx="753">
                  <c:v>9.6446964751414068</c:v>
                </c:pt>
                <c:pt idx="754">
                  <c:v>9.6575875820362267</c:v>
                </c:pt>
                <c:pt idx="755">
                  <c:v>9.6705763488317658</c:v>
                </c:pt>
                <c:pt idx="756">
                  <c:v>9.6833697958258682</c:v>
                </c:pt>
                <c:pt idx="757">
                  <c:v>9.6961632428199707</c:v>
                </c:pt>
                <c:pt idx="758">
                  <c:v>9.7089566898140713</c:v>
                </c:pt>
                <c:pt idx="759">
                  <c:v>9.7216524769074546</c:v>
                </c:pt>
                <c:pt idx="760">
                  <c:v>9.7344459239015571</c:v>
                </c:pt>
                <c:pt idx="761">
                  <c:v>9.7474346906970961</c:v>
                </c:pt>
                <c:pt idx="762">
                  <c:v>9.760325797591916</c:v>
                </c:pt>
                <c:pt idx="763">
                  <c:v>9.7731192445860184</c:v>
                </c:pt>
                <c:pt idx="764">
                  <c:v>9.7859126915801209</c:v>
                </c:pt>
                <c:pt idx="765">
                  <c:v>9.7986084786735059</c:v>
                </c:pt>
                <c:pt idx="766">
                  <c:v>9.8115972454690432</c:v>
                </c:pt>
                <c:pt idx="767">
                  <c:v>9.8243906924631439</c:v>
                </c:pt>
                <c:pt idx="768">
                  <c:v>9.8371841394572481</c:v>
                </c:pt>
                <c:pt idx="769">
                  <c:v>9.8499775864513506</c:v>
                </c:pt>
                <c:pt idx="770">
                  <c:v>9.8628686933461687</c:v>
                </c:pt>
                <c:pt idx="771">
                  <c:v>9.8755644804395519</c:v>
                </c:pt>
                <c:pt idx="772">
                  <c:v>9.8884555873343736</c:v>
                </c:pt>
                <c:pt idx="773">
                  <c:v>9.901249034328476</c:v>
                </c:pt>
                <c:pt idx="774">
                  <c:v>9.9139448214218593</c:v>
                </c:pt>
                <c:pt idx="775">
                  <c:v>9.92673826841596</c:v>
                </c:pt>
                <c:pt idx="776">
                  <c:v>9.9395317154100624</c:v>
                </c:pt>
                <c:pt idx="777">
                  <c:v>9.9523251624041649</c:v>
                </c:pt>
                <c:pt idx="778">
                  <c:v>9.9654115891004214</c:v>
                </c:pt>
                <c:pt idx="779">
                  <c:v>9.9778143964916524</c:v>
                </c:pt>
                <c:pt idx="780">
                  <c:v>9.990607843485753</c:v>
                </c:pt>
                <c:pt idx="781">
                  <c:v>10.003596610281292</c:v>
                </c:pt>
                <c:pt idx="782">
                  <c:v>10.016585377076831</c:v>
                </c:pt>
                <c:pt idx="783">
                  <c:v>10.029183504269495</c:v>
                </c:pt>
                <c:pt idx="784">
                  <c:v>10.042172271065034</c:v>
                </c:pt>
                <c:pt idx="785">
                  <c:v>10.054868058158418</c:v>
                </c:pt>
                <c:pt idx="786">
                  <c:v>10.067563845251801</c:v>
                </c:pt>
                <c:pt idx="787">
                  <c:v>10.08055261204734</c:v>
                </c:pt>
                <c:pt idx="788">
                  <c:v>10.093346059041442</c:v>
                </c:pt>
                <c:pt idx="789">
                  <c:v>10.106334825836981</c:v>
                </c:pt>
                <c:pt idx="790">
                  <c:v>10.119030612930365</c:v>
                </c:pt>
                <c:pt idx="791">
                  <c:v>10.131824059924465</c:v>
                </c:pt>
                <c:pt idx="792">
                  <c:v>10.144617506918568</c:v>
                </c:pt>
                <c:pt idx="793">
                  <c:v>10.157215634111234</c:v>
                </c:pt>
                <c:pt idx="794">
                  <c:v>10.17030206080749</c:v>
                </c:pt>
                <c:pt idx="795">
                  <c:v>10.183095507801591</c:v>
                </c:pt>
                <c:pt idx="796">
                  <c:v>10.195888954795695</c:v>
                </c:pt>
                <c:pt idx="797">
                  <c:v>10.208877721591234</c:v>
                </c:pt>
                <c:pt idx="798">
                  <c:v>10.221475848783898</c:v>
                </c:pt>
                <c:pt idx="799">
                  <c:v>10.234269295778001</c:v>
                </c:pt>
                <c:pt idx="800">
                  <c:v>10.246867422970665</c:v>
                </c:pt>
                <c:pt idx="801">
                  <c:v>10.259758529865486</c:v>
                </c:pt>
                <c:pt idx="802">
                  <c:v>10.272649636760308</c:v>
                </c:pt>
                <c:pt idx="803">
                  <c:v>10.285247763952974</c:v>
                </c:pt>
                <c:pt idx="804">
                  <c:v>10.298236530748509</c:v>
                </c:pt>
                <c:pt idx="805">
                  <c:v>10.311029977742612</c:v>
                </c:pt>
                <c:pt idx="806">
                  <c:v>10.323921084637433</c:v>
                </c:pt>
                <c:pt idx="807">
                  <c:v>10.336714531631536</c:v>
                </c:pt>
                <c:pt idx="808">
                  <c:v>10.349410318724919</c:v>
                </c:pt>
                <c:pt idx="809">
                  <c:v>10.362301425619739</c:v>
                </c:pt>
                <c:pt idx="810">
                  <c:v>10.374997212713122</c:v>
                </c:pt>
                <c:pt idx="811">
                  <c:v>10.387888319607942</c:v>
                </c:pt>
                <c:pt idx="812">
                  <c:v>10.400974746304199</c:v>
                </c:pt>
                <c:pt idx="813">
                  <c:v>10.413572873496864</c:v>
                </c:pt>
                <c:pt idx="814">
                  <c:v>10.426463980391684</c:v>
                </c:pt>
                <c:pt idx="815">
                  <c:v>10.43906210758435</c:v>
                </c:pt>
                <c:pt idx="816">
                  <c:v>10.451855554578451</c:v>
                </c:pt>
                <c:pt idx="817">
                  <c:v>10.464649001572555</c:v>
                </c:pt>
                <c:pt idx="818">
                  <c:v>10.477833088169529</c:v>
                </c:pt>
                <c:pt idx="819">
                  <c:v>10.490333555461477</c:v>
                </c:pt>
                <c:pt idx="820">
                  <c:v>10.503322322257016</c:v>
                </c:pt>
                <c:pt idx="821">
                  <c:v>10.515920449449681</c:v>
                </c:pt>
                <c:pt idx="822">
                  <c:v>10.528811556344502</c:v>
                </c:pt>
                <c:pt idx="823">
                  <c:v>10.541800323140039</c:v>
                </c:pt>
                <c:pt idx="824">
                  <c:v>10.554496110233423</c:v>
                </c:pt>
                <c:pt idx="825">
                  <c:v>10.566996577525369</c:v>
                </c:pt>
                <c:pt idx="826">
                  <c:v>10.580180664122347</c:v>
                </c:pt>
                <c:pt idx="827">
                  <c:v>10.592583471513574</c:v>
                </c:pt>
                <c:pt idx="828">
                  <c:v>10.605669898209831</c:v>
                </c:pt>
                <c:pt idx="829">
                  <c:v>10.618463345203933</c:v>
                </c:pt>
                <c:pt idx="830">
                  <c:v>10.631452111999472</c:v>
                </c:pt>
                <c:pt idx="831">
                  <c:v>10.644245558993575</c:v>
                </c:pt>
                <c:pt idx="832">
                  <c:v>10.656941346086958</c:v>
                </c:pt>
                <c:pt idx="833">
                  <c:v>10.669637133180341</c:v>
                </c:pt>
                <c:pt idx="834">
                  <c:v>10.682528240075161</c:v>
                </c:pt>
                <c:pt idx="835">
                  <c:v>10.695321687069264</c:v>
                </c:pt>
                <c:pt idx="836">
                  <c:v>10.708212793964085</c:v>
                </c:pt>
                <c:pt idx="837">
                  <c:v>10.721103900858903</c:v>
                </c:pt>
                <c:pt idx="838">
                  <c:v>10.733995007753725</c:v>
                </c:pt>
                <c:pt idx="839">
                  <c:v>10.746495475045672</c:v>
                </c:pt>
                <c:pt idx="840">
                  <c:v>10.759288922039772</c:v>
                </c:pt>
                <c:pt idx="841">
                  <c:v>10.772082369033877</c:v>
                </c:pt>
                <c:pt idx="842">
                  <c:v>10.785071135829414</c:v>
                </c:pt>
                <c:pt idx="843">
                  <c:v>10.797766922922799</c:v>
                </c:pt>
                <c:pt idx="844">
                  <c:v>10.810755689718338</c:v>
                </c:pt>
                <c:pt idx="845">
                  <c:v>10.823549136712439</c:v>
                </c:pt>
                <c:pt idx="846">
                  <c:v>10.836244923805822</c:v>
                </c:pt>
                <c:pt idx="847">
                  <c:v>10.849331350502078</c:v>
                </c:pt>
                <c:pt idx="848">
                  <c:v>10.861831817794027</c:v>
                </c:pt>
                <c:pt idx="849">
                  <c:v>10.874625264788127</c:v>
                </c:pt>
                <c:pt idx="850">
                  <c:v>10.887516371682949</c:v>
                </c:pt>
                <c:pt idx="851">
                  <c:v>10.900505138478488</c:v>
                </c:pt>
                <c:pt idx="852">
                  <c:v>10.913103265671152</c:v>
                </c:pt>
                <c:pt idx="853">
                  <c:v>10.925896712665255</c:v>
                </c:pt>
                <c:pt idx="854">
                  <c:v>10.938787819560075</c:v>
                </c:pt>
                <c:pt idx="855">
                  <c:v>10.951678926454896</c:v>
                </c:pt>
                <c:pt idx="856">
                  <c:v>10.964277053647562</c:v>
                </c:pt>
                <c:pt idx="857">
                  <c:v>10.976972840740945</c:v>
                </c:pt>
                <c:pt idx="858">
                  <c:v>10.989961607536483</c:v>
                </c:pt>
                <c:pt idx="859">
                  <c:v>11.002950374332023</c:v>
                </c:pt>
                <c:pt idx="860">
                  <c:v>11.015646161425407</c:v>
                </c:pt>
                <c:pt idx="861">
                  <c:v>11.028244288618071</c:v>
                </c:pt>
                <c:pt idx="862">
                  <c:v>11.041233055413608</c:v>
                </c:pt>
                <c:pt idx="863">
                  <c:v>11.05412416230843</c:v>
                </c:pt>
                <c:pt idx="864">
                  <c:v>11.066917609302532</c:v>
                </c:pt>
                <c:pt idx="865">
                  <c:v>11.079613396395915</c:v>
                </c:pt>
                <c:pt idx="866">
                  <c:v>11.092504503290735</c:v>
                </c:pt>
                <c:pt idx="867">
                  <c:v>11.105102630483401</c:v>
                </c:pt>
                <c:pt idx="868">
                  <c:v>11.118189057179659</c:v>
                </c:pt>
                <c:pt idx="869">
                  <c:v>11.130787184372325</c:v>
                </c:pt>
                <c:pt idx="870">
                  <c:v>11.143971270969297</c:v>
                </c:pt>
                <c:pt idx="871">
                  <c:v>11.156569398161963</c:v>
                </c:pt>
                <c:pt idx="872">
                  <c:v>11.169460505056783</c:v>
                </c:pt>
                <c:pt idx="873">
                  <c:v>11.18215629215017</c:v>
                </c:pt>
                <c:pt idx="874">
                  <c:v>11.194754419342832</c:v>
                </c:pt>
                <c:pt idx="875">
                  <c:v>11.208036165840527</c:v>
                </c:pt>
                <c:pt idx="876">
                  <c:v>11.22073195293391</c:v>
                </c:pt>
                <c:pt idx="877">
                  <c:v>11.233232420225857</c:v>
                </c:pt>
                <c:pt idx="878">
                  <c:v>11.246318846922115</c:v>
                </c:pt>
                <c:pt idx="879">
                  <c:v>11.258916974114779</c:v>
                </c:pt>
                <c:pt idx="880">
                  <c:v>11.271808081009601</c:v>
                </c:pt>
                <c:pt idx="881">
                  <c:v>11.284796847805138</c:v>
                </c:pt>
                <c:pt idx="882">
                  <c:v>11.297394974997804</c:v>
                </c:pt>
                <c:pt idx="883">
                  <c:v>11.310383741793343</c:v>
                </c:pt>
                <c:pt idx="884">
                  <c:v>11.323274848688163</c:v>
                </c:pt>
                <c:pt idx="885">
                  <c:v>11.335677656079392</c:v>
                </c:pt>
                <c:pt idx="886">
                  <c:v>11.348666422874929</c:v>
                </c:pt>
                <c:pt idx="887">
                  <c:v>11.361459869869032</c:v>
                </c:pt>
                <c:pt idx="888">
                  <c:v>11.374350976763854</c:v>
                </c:pt>
                <c:pt idx="889">
                  <c:v>11.387144423757956</c:v>
                </c:pt>
                <c:pt idx="890">
                  <c:v>11.399937870752057</c:v>
                </c:pt>
                <c:pt idx="891">
                  <c:v>11.412828977646877</c:v>
                </c:pt>
                <c:pt idx="892">
                  <c:v>11.425427104839542</c:v>
                </c:pt>
                <c:pt idx="893">
                  <c:v>11.438415871635081</c:v>
                </c:pt>
                <c:pt idx="894">
                  <c:v>11.451209318629182</c:v>
                </c:pt>
                <c:pt idx="895">
                  <c:v>11.463905105722565</c:v>
                </c:pt>
                <c:pt idx="896">
                  <c:v>11.476796212617387</c:v>
                </c:pt>
                <c:pt idx="897">
                  <c:v>11.48949199971077</c:v>
                </c:pt>
                <c:pt idx="898">
                  <c:v>11.502676086307746</c:v>
                </c:pt>
                <c:pt idx="899">
                  <c:v>11.51527421350041</c:v>
                </c:pt>
                <c:pt idx="900">
                  <c:v>11.528165320395232</c:v>
                </c:pt>
                <c:pt idx="901">
                  <c:v>11.540958767389334</c:v>
                </c:pt>
                <c:pt idx="902">
                  <c:v>11.553556894581998</c:v>
                </c:pt>
                <c:pt idx="903">
                  <c:v>11.566643321278255</c:v>
                </c:pt>
                <c:pt idx="904">
                  <c:v>11.579046128669484</c:v>
                </c:pt>
                <c:pt idx="905">
                  <c:v>11.592034895465023</c:v>
                </c:pt>
                <c:pt idx="906">
                  <c:v>11.604828342459124</c:v>
                </c:pt>
                <c:pt idx="907">
                  <c:v>11.617621789453228</c:v>
                </c:pt>
                <c:pt idx="908">
                  <c:v>11.630610556248765</c:v>
                </c:pt>
                <c:pt idx="909">
                  <c:v>11.64330634334215</c:v>
                </c:pt>
                <c:pt idx="910">
                  <c:v>11.655904470534816</c:v>
                </c:pt>
                <c:pt idx="911">
                  <c:v>11.668893237330352</c:v>
                </c:pt>
                <c:pt idx="912">
                  <c:v>11.681882004125892</c:v>
                </c:pt>
                <c:pt idx="913">
                  <c:v>11.694675451119995</c:v>
                </c:pt>
                <c:pt idx="914">
                  <c:v>11.707273578312659</c:v>
                </c:pt>
                <c:pt idx="915">
                  <c:v>11.720457664909635</c:v>
                </c:pt>
                <c:pt idx="916">
                  <c:v>11.7330557921023</c:v>
                </c:pt>
                <c:pt idx="917">
                  <c:v>11.745653919294966</c:v>
                </c:pt>
                <c:pt idx="918">
                  <c:v>11.758642686090504</c:v>
                </c:pt>
                <c:pt idx="919">
                  <c:v>11.771631452886041</c:v>
                </c:pt>
                <c:pt idx="920">
                  <c:v>11.784424899880145</c:v>
                </c:pt>
                <c:pt idx="921">
                  <c:v>11.796925367172092</c:v>
                </c:pt>
                <c:pt idx="922">
                  <c:v>11.809914133967631</c:v>
                </c:pt>
                <c:pt idx="923">
                  <c:v>11.822609921061014</c:v>
                </c:pt>
                <c:pt idx="924">
                  <c:v>11.835403368055115</c:v>
                </c:pt>
                <c:pt idx="925">
                  <c:v>11.848489794751375</c:v>
                </c:pt>
                <c:pt idx="926">
                  <c:v>11.861185581844758</c:v>
                </c:pt>
                <c:pt idx="927">
                  <c:v>11.874076688739576</c:v>
                </c:pt>
                <c:pt idx="928">
                  <c:v>11.886674815932242</c:v>
                </c:pt>
                <c:pt idx="929">
                  <c:v>11.899565922827062</c:v>
                </c:pt>
                <c:pt idx="930">
                  <c:v>11.912457029721883</c:v>
                </c:pt>
                <c:pt idx="931">
                  <c:v>11.924957497013828</c:v>
                </c:pt>
                <c:pt idx="932">
                  <c:v>11.937946263809369</c:v>
                </c:pt>
                <c:pt idx="933">
                  <c:v>11.950739710803472</c:v>
                </c:pt>
                <c:pt idx="934">
                  <c:v>11.963533157797572</c:v>
                </c:pt>
                <c:pt idx="935">
                  <c:v>11.976228944890956</c:v>
                </c:pt>
                <c:pt idx="936">
                  <c:v>11.989217711686495</c:v>
                </c:pt>
                <c:pt idx="937">
                  <c:v>12.002011158680597</c:v>
                </c:pt>
                <c:pt idx="938">
                  <c:v>12.0148046056747</c:v>
                </c:pt>
                <c:pt idx="939">
                  <c:v>12.027793372470239</c:v>
                </c:pt>
                <c:pt idx="940">
                  <c:v>12.040391499662904</c:v>
                </c:pt>
                <c:pt idx="941">
                  <c:v>12.053087286756288</c:v>
                </c:pt>
                <c:pt idx="942">
                  <c:v>12.066173713452544</c:v>
                </c:pt>
                <c:pt idx="943">
                  <c:v>12.078771840645208</c:v>
                </c:pt>
                <c:pt idx="944">
                  <c:v>12.091858267341467</c:v>
                </c:pt>
                <c:pt idx="945">
                  <c:v>12.10455405443485</c:v>
                </c:pt>
                <c:pt idx="946">
                  <c:v>12.117347501428952</c:v>
                </c:pt>
                <c:pt idx="947">
                  <c:v>12.130140948423053</c:v>
                </c:pt>
                <c:pt idx="948">
                  <c:v>12.143032055317873</c:v>
                </c:pt>
                <c:pt idx="949">
                  <c:v>12.155825502311975</c:v>
                </c:pt>
                <c:pt idx="950">
                  <c:v>12.168423629504641</c:v>
                </c:pt>
                <c:pt idx="951">
                  <c:v>12.18141239630018</c:v>
                </c:pt>
                <c:pt idx="952">
                  <c:v>12.194303503194998</c:v>
                </c:pt>
                <c:pt idx="953">
                  <c:v>12.207096950189102</c:v>
                </c:pt>
                <c:pt idx="954">
                  <c:v>12.219890397183205</c:v>
                </c:pt>
                <c:pt idx="955">
                  <c:v>12.232488524375871</c:v>
                </c:pt>
                <c:pt idx="956">
                  <c:v>12.245281971369971</c:v>
                </c:pt>
                <c:pt idx="957">
                  <c:v>12.257977758463355</c:v>
                </c:pt>
                <c:pt idx="958">
                  <c:v>12.270966525258894</c:v>
                </c:pt>
                <c:pt idx="959">
                  <c:v>12.28356465245156</c:v>
                </c:pt>
                <c:pt idx="960">
                  <c:v>12.296455759346381</c:v>
                </c:pt>
                <c:pt idx="961">
                  <c:v>12.309444526141917</c:v>
                </c:pt>
                <c:pt idx="962">
                  <c:v>12.322237973136021</c:v>
                </c:pt>
                <c:pt idx="963">
                  <c:v>12.33522673993156</c:v>
                </c:pt>
                <c:pt idx="964">
                  <c:v>12.347922527024943</c:v>
                </c:pt>
                <c:pt idx="965">
                  <c:v>12.360520654217607</c:v>
                </c:pt>
                <c:pt idx="966">
                  <c:v>12.373411761112427</c:v>
                </c:pt>
                <c:pt idx="967">
                  <c:v>12.386302868007249</c:v>
                </c:pt>
                <c:pt idx="968">
                  <c:v>12.39909631500135</c:v>
                </c:pt>
                <c:pt idx="969">
                  <c:v>12.411987421896171</c:v>
                </c:pt>
                <c:pt idx="970">
                  <c:v>12.424780868890274</c:v>
                </c:pt>
                <c:pt idx="971">
                  <c:v>12.437574315884374</c:v>
                </c:pt>
                <c:pt idx="972">
                  <c:v>12.450465422779194</c:v>
                </c:pt>
                <c:pt idx="973">
                  <c:v>12.463258869773297</c:v>
                </c:pt>
                <c:pt idx="974">
                  <c:v>12.47595465686668</c:v>
                </c:pt>
                <c:pt idx="975">
                  <c:v>12.488943423662219</c:v>
                </c:pt>
                <c:pt idx="976">
                  <c:v>12.501541550854883</c:v>
                </c:pt>
                <c:pt idx="977">
                  <c:v>12.514530317650422</c:v>
                </c:pt>
                <c:pt idx="978">
                  <c:v>12.527226104743807</c:v>
                </c:pt>
                <c:pt idx="979">
                  <c:v>12.540117211638627</c:v>
                </c:pt>
                <c:pt idx="980">
                  <c:v>12.552910658632729</c:v>
                </c:pt>
                <c:pt idx="981">
                  <c:v>12.565899425428267</c:v>
                </c:pt>
                <c:pt idx="982">
                  <c:v>12.578204572918777</c:v>
                </c:pt>
                <c:pt idx="983">
                  <c:v>12.590998019912881</c:v>
                </c:pt>
                <c:pt idx="984">
                  <c:v>12.603986786708418</c:v>
                </c:pt>
                <c:pt idx="985">
                  <c:v>12.616975553503956</c:v>
                </c:pt>
                <c:pt idx="986">
                  <c:v>12.629769000498058</c:v>
                </c:pt>
                <c:pt idx="987">
                  <c:v>12.642464787591443</c:v>
                </c:pt>
                <c:pt idx="988">
                  <c:v>12.655160574684826</c:v>
                </c:pt>
                <c:pt idx="989">
                  <c:v>12.668247001381083</c:v>
                </c:pt>
                <c:pt idx="990">
                  <c:v>12.680747468673031</c:v>
                </c:pt>
                <c:pt idx="991">
                  <c:v>12.693638575567851</c:v>
                </c:pt>
                <c:pt idx="992">
                  <c:v>12.706432022561954</c:v>
                </c:pt>
                <c:pt idx="993">
                  <c:v>12.719323129456775</c:v>
                </c:pt>
                <c:pt idx="994">
                  <c:v>12.732311896252313</c:v>
                </c:pt>
                <c:pt idx="995">
                  <c:v>12.745007683345696</c:v>
                </c:pt>
                <c:pt idx="996">
                  <c:v>12.757605810538362</c:v>
                </c:pt>
                <c:pt idx="997">
                  <c:v>12.770789897135337</c:v>
                </c:pt>
                <c:pt idx="998">
                  <c:v>12.783583344129438</c:v>
                </c:pt>
                <c:pt idx="999">
                  <c:v>12.796279131222821</c:v>
                </c:pt>
                <c:pt idx="1000">
                  <c:v>12.808974918316204</c:v>
                </c:pt>
                <c:pt idx="1001">
                  <c:v>12.821963685111745</c:v>
                </c:pt>
                <c:pt idx="1002">
                  <c:v>12.834659472205129</c:v>
                </c:pt>
                <c:pt idx="1003">
                  <c:v>12.847550579099948</c:v>
                </c:pt>
                <c:pt idx="1004">
                  <c:v>12.860344026094051</c:v>
                </c:pt>
                <c:pt idx="1005">
                  <c:v>12.873039813187434</c:v>
                </c:pt>
                <c:pt idx="1006">
                  <c:v>12.886126239883691</c:v>
                </c:pt>
                <c:pt idx="1007">
                  <c:v>12.898822026977076</c:v>
                </c:pt>
                <c:pt idx="1008">
                  <c:v>12.91142015416974</c:v>
                </c:pt>
                <c:pt idx="1009">
                  <c:v>12.924115941263123</c:v>
                </c:pt>
                <c:pt idx="1010">
                  <c:v>12.936909388257225</c:v>
                </c:pt>
                <c:pt idx="1011">
                  <c:v>12.949898155052765</c:v>
                </c:pt>
                <c:pt idx="1012">
                  <c:v>12.962789261947586</c:v>
                </c:pt>
                <c:pt idx="1013">
                  <c:v>12.975680368842404</c:v>
                </c:pt>
                <c:pt idx="1014">
                  <c:v>12.988278496035072</c:v>
                </c:pt>
                <c:pt idx="1015">
                  <c:v>13.001364922731328</c:v>
                </c:pt>
                <c:pt idx="1016">
                  <c:v>13.013963049923991</c:v>
                </c:pt>
                <c:pt idx="1017">
                  <c:v>13.026854156818812</c:v>
                </c:pt>
                <c:pt idx="1018">
                  <c:v>13.039647603812915</c:v>
                </c:pt>
                <c:pt idx="1019">
                  <c:v>13.052538710707735</c:v>
                </c:pt>
                <c:pt idx="1020">
                  <c:v>13.065234497801118</c:v>
                </c:pt>
                <c:pt idx="1021">
                  <c:v>13.078223264596659</c:v>
                </c:pt>
                <c:pt idx="1022">
                  <c:v>13.090919051690042</c:v>
                </c:pt>
                <c:pt idx="1023">
                  <c:v>13.103712498684143</c:v>
                </c:pt>
                <c:pt idx="1024">
                  <c:v>13.116505945678245</c:v>
                </c:pt>
                <c:pt idx="1025">
                  <c:v>13.129494712473786</c:v>
                </c:pt>
                <c:pt idx="1026">
                  <c:v>13.14209283966645</c:v>
                </c:pt>
                <c:pt idx="1027">
                  <c:v>13.154983946561268</c:v>
                </c:pt>
                <c:pt idx="1028">
                  <c:v>13.167582073753936</c:v>
                </c:pt>
                <c:pt idx="1029">
                  <c:v>13.18066850045019</c:v>
                </c:pt>
                <c:pt idx="1030">
                  <c:v>13.193461947444293</c:v>
                </c:pt>
                <c:pt idx="1031">
                  <c:v>13.206255394438395</c:v>
                </c:pt>
                <c:pt idx="1032">
                  <c:v>13.219048841432498</c:v>
                </c:pt>
                <c:pt idx="1033">
                  <c:v>13.231939948327318</c:v>
                </c:pt>
                <c:pt idx="1034">
                  <c:v>13.244538075519982</c:v>
                </c:pt>
                <c:pt idx="1035">
                  <c:v>13.257331522514084</c:v>
                </c:pt>
                <c:pt idx="1036">
                  <c:v>13.270124969508187</c:v>
                </c:pt>
                <c:pt idx="1037">
                  <c:v>13.283016076403008</c:v>
                </c:pt>
                <c:pt idx="1038">
                  <c:v>13.295809523397109</c:v>
                </c:pt>
                <c:pt idx="1039">
                  <c:v>13.308602970391211</c:v>
                </c:pt>
                <c:pt idx="1040">
                  <c:v>13.321494077286033</c:v>
                </c:pt>
                <c:pt idx="1041">
                  <c:v>13.334189864379416</c:v>
                </c:pt>
                <c:pt idx="1042">
                  <c:v>13.347080971274236</c:v>
                </c:pt>
                <c:pt idx="1043">
                  <c:v>13.359874418268339</c:v>
                </c:pt>
                <c:pt idx="1044">
                  <c:v>13.372570205361722</c:v>
                </c:pt>
                <c:pt idx="1045">
                  <c:v>13.385461312256544</c:v>
                </c:pt>
                <c:pt idx="1046">
                  <c:v>13.398352419151363</c:v>
                </c:pt>
                <c:pt idx="1047">
                  <c:v>13.411145866145462</c:v>
                </c:pt>
                <c:pt idx="1048">
                  <c:v>13.423939313139567</c:v>
                </c:pt>
                <c:pt idx="1049">
                  <c:v>13.436732760133669</c:v>
                </c:pt>
                <c:pt idx="1050">
                  <c:v>13.449428547227052</c:v>
                </c:pt>
                <c:pt idx="1051">
                  <c:v>13.46241731402259</c:v>
                </c:pt>
                <c:pt idx="1052">
                  <c:v>13.475210761016692</c:v>
                </c:pt>
                <c:pt idx="1053">
                  <c:v>13.488101867911512</c:v>
                </c:pt>
                <c:pt idx="1054">
                  <c:v>13.500992974806334</c:v>
                </c:pt>
                <c:pt idx="1055">
                  <c:v>13.513688761899717</c:v>
                </c:pt>
                <c:pt idx="1056">
                  <c:v>13.526677528695256</c:v>
                </c:pt>
                <c:pt idx="1057">
                  <c:v>13.53927565588792</c:v>
                </c:pt>
                <c:pt idx="1058">
                  <c:v>13.552166762782742</c:v>
                </c:pt>
                <c:pt idx="1059">
                  <c:v>13.564960209776844</c:v>
                </c:pt>
                <c:pt idx="1060">
                  <c:v>13.577558336969508</c:v>
                </c:pt>
                <c:pt idx="1061">
                  <c:v>13.590547103765047</c:v>
                </c:pt>
                <c:pt idx="1062">
                  <c:v>13.60324289085843</c:v>
                </c:pt>
                <c:pt idx="1063">
                  <c:v>13.616231657653971</c:v>
                </c:pt>
                <c:pt idx="1064">
                  <c:v>13.628829784846634</c:v>
                </c:pt>
                <c:pt idx="1065">
                  <c:v>13.641623231840738</c:v>
                </c:pt>
                <c:pt idx="1066">
                  <c:v>13.654514338735558</c:v>
                </c:pt>
                <c:pt idx="1067">
                  <c:v>13.667503105531095</c:v>
                </c:pt>
                <c:pt idx="1068">
                  <c:v>13.680198892624478</c:v>
                </c:pt>
                <c:pt idx="1069">
                  <c:v>13.692894679717863</c:v>
                </c:pt>
                <c:pt idx="1070">
                  <c:v>13.705688126711966</c:v>
                </c:pt>
                <c:pt idx="1071">
                  <c:v>13.718383913805349</c:v>
                </c:pt>
                <c:pt idx="1072">
                  <c:v>13.731372680600886</c:v>
                </c:pt>
                <c:pt idx="1073">
                  <c:v>13.744166127594989</c:v>
                </c:pt>
                <c:pt idx="1074">
                  <c:v>13.756764254787655</c:v>
                </c:pt>
                <c:pt idx="1075">
                  <c:v>13.76994834138463</c:v>
                </c:pt>
                <c:pt idx="1076">
                  <c:v>13.782644128478013</c:v>
                </c:pt>
                <c:pt idx="1077">
                  <c:v>13.795437575472116</c:v>
                </c:pt>
                <c:pt idx="1078">
                  <c:v>13.808328682366936</c:v>
                </c:pt>
                <c:pt idx="1079">
                  <c:v>13.821219789261757</c:v>
                </c:pt>
                <c:pt idx="1080">
                  <c:v>13.833915576355141</c:v>
                </c:pt>
                <c:pt idx="1081">
                  <c:v>13.846709023349241</c:v>
                </c:pt>
                <c:pt idx="1082">
                  <c:v>13.859600130244063</c:v>
                </c:pt>
                <c:pt idx="1083">
                  <c:v>13.872393577238165</c:v>
                </c:pt>
                <c:pt idx="1084">
                  <c:v>13.88499170443083</c:v>
                </c:pt>
                <c:pt idx="1085">
                  <c:v>13.897785151424932</c:v>
                </c:pt>
                <c:pt idx="1086">
                  <c:v>13.910480938518315</c:v>
                </c:pt>
                <c:pt idx="1087">
                  <c:v>13.923274385512416</c:v>
                </c:pt>
                <c:pt idx="1088">
                  <c:v>13.936263152307957</c:v>
                </c:pt>
                <c:pt idx="1089">
                  <c:v>13.949154259202775</c:v>
                </c:pt>
                <c:pt idx="1090">
                  <c:v>13.961752386395442</c:v>
                </c:pt>
                <c:pt idx="1091">
                  <c:v>13.974545833389543</c:v>
                </c:pt>
                <c:pt idx="1092">
                  <c:v>13.9876322600858</c:v>
                </c:pt>
                <c:pt idx="1093">
                  <c:v>14.000328047179183</c:v>
                </c:pt>
                <c:pt idx="1094">
                  <c:v>14.013219154074005</c:v>
                </c:pt>
                <c:pt idx="1095">
                  <c:v>14.026012601068105</c:v>
                </c:pt>
                <c:pt idx="1096">
                  <c:v>14.038610728260773</c:v>
                </c:pt>
                <c:pt idx="1097">
                  <c:v>14.051404175254872</c:v>
                </c:pt>
                <c:pt idx="1098">
                  <c:v>14.064490601951132</c:v>
                </c:pt>
                <c:pt idx="1099">
                  <c:v>14.077284048945232</c:v>
                </c:pt>
                <c:pt idx="1100">
                  <c:v>14.0898821761379</c:v>
                </c:pt>
                <c:pt idx="1101">
                  <c:v>14.102675623131999</c:v>
                </c:pt>
                <c:pt idx="1102">
                  <c:v>14.115859709728976</c:v>
                </c:pt>
                <c:pt idx="1103">
                  <c:v>14.12855549682236</c:v>
                </c:pt>
                <c:pt idx="1104">
                  <c:v>14.141348943816462</c:v>
                </c:pt>
                <c:pt idx="1105">
                  <c:v>14.154142390810561</c:v>
                </c:pt>
                <c:pt idx="1106">
                  <c:v>14.167033497705383</c:v>
                </c:pt>
                <c:pt idx="1107">
                  <c:v>14.179729284798768</c:v>
                </c:pt>
                <c:pt idx="1108">
                  <c:v>14.192620391693589</c:v>
                </c:pt>
                <c:pt idx="1109">
                  <c:v>14.205218518886253</c:v>
                </c:pt>
                <c:pt idx="1110">
                  <c:v>14.218109625781072</c:v>
                </c:pt>
                <c:pt idx="1111">
                  <c:v>14.231098392576612</c:v>
                </c:pt>
                <c:pt idx="1112">
                  <c:v>14.243696519769278</c:v>
                </c:pt>
                <c:pt idx="1113">
                  <c:v>14.256294646961942</c:v>
                </c:pt>
                <c:pt idx="1114">
                  <c:v>14.269088093956045</c:v>
                </c:pt>
                <c:pt idx="1115">
                  <c:v>14.282272180553019</c:v>
                </c:pt>
                <c:pt idx="1116">
                  <c:v>14.294772647844967</c:v>
                </c:pt>
                <c:pt idx="1117">
                  <c:v>14.30746843493835</c:v>
                </c:pt>
                <c:pt idx="1118">
                  <c:v>14.320652521535326</c:v>
                </c:pt>
                <c:pt idx="1119">
                  <c:v>14.333445968529427</c:v>
                </c:pt>
                <c:pt idx="1120">
                  <c:v>14.34614175562281</c:v>
                </c:pt>
                <c:pt idx="1121">
                  <c:v>14.358935202616912</c:v>
                </c:pt>
                <c:pt idx="1122">
                  <c:v>14.371826309511734</c:v>
                </c:pt>
                <c:pt idx="1123">
                  <c:v>14.384717416406554</c:v>
                </c:pt>
                <c:pt idx="1124">
                  <c:v>14.39731554359922</c:v>
                </c:pt>
                <c:pt idx="1125">
                  <c:v>14.410304310394755</c:v>
                </c:pt>
                <c:pt idx="1126">
                  <c:v>14.423195417289577</c:v>
                </c:pt>
                <c:pt idx="1127">
                  <c:v>14.435988864283681</c:v>
                </c:pt>
                <c:pt idx="1128">
                  <c:v>14.448879971178499</c:v>
                </c:pt>
                <c:pt idx="1129">
                  <c:v>14.461575758271882</c:v>
                </c:pt>
                <c:pt idx="1130">
                  <c:v>14.474369205265985</c:v>
                </c:pt>
                <c:pt idx="1131">
                  <c:v>14.487162652260089</c:v>
                </c:pt>
                <c:pt idx="1132">
                  <c:v>14.500151419055626</c:v>
                </c:pt>
                <c:pt idx="1133">
                  <c:v>14.51284720614901</c:v>
                </c:pt>
                <c:pt idx="1134">
                  <c:v>14.525542993242393</c:v>
                </c:pt>
                <c:pt idx="1135">
                  <c:v>14.538434100137213</c:v>
                </c:pt>
                <c:pt idx="1136">
                  <c:v>14.551422866932754</c:v>
                </c:pt>
                <c:pt idx="1137">
                  <c:v>14.564216313926856</c:v>
                </c:pt>
                <c:pt idx="1138">
                  <c:v>14.57681444111952</c:v>
                </c:pt>
                <c:pt idx="1139">
                  <c:v>14.589412568312184</c:v>
                </c:pt>
                <c:pt idx="1140">
                  <c:v>14.602401335107723</c:v>
                </c:pt>
                <c:pt idx="1141">
                  <c:v>14.615194782101826</c:v>
                </c:pt>
                <c:pt idx="1142">
                  <c:v>14.628183548897363</c:v>
                </c:pt>
                <c:pt idx="1143">
                  <c:v>14.640684016189311</c:v>
                </c:pt>
                <c:pt idx="1144">
                  <c:v>14.653868102786289</c:v>
                </c:pt>
                <c:pt idx="1145">
                  <c:v>14.666466229978953</c:v>
                </c:pt>
                <c:pt idx="1146">
                  <c:v>14.67945499677449</c:v>
                </c:pt>
                <c:pt idx="1147">
                  <c:v>14.692248443768593</c:v>
                </c:pt>
                <c:pt idx="1148">
                  <c:v>14.704944230861978</c:v>
                </c:pt>
                <c:pt idx="1149">
                  <c:v>14.717640017955361</c:v>
                </c:pt>
                <c:pt idx="1150">
                  <c:v>14.730531124850183</c:v>
                </c:pt>
                <c:pt idx="1151">
                  <c:v>14.743422231745001</c:v>
                </c:pt>
                <c:pt idx="1152">
                  <c:v>14.756215678739103</c:v>
                </c:pt>
                <c:pt idx="1153">
                  <c:v>14.769009125733204</c:v>
                </c:pt>
                <c:pt idx="1154">
                  <c:v>14.781802572727306</c:v>
                </c:pt>
                <c:pt idx="1155">
                  <c:v>14.794693679622128</c:v>
                </c:pt>
                <c:pt idx="1156">
                  <c:v>14.807487126616229</c:v>
                </c:pt>
                <c:pt idx="1157">
                  <c:v>14.820182913709612</c:v>
                </c:pt>
                <c:pt idx="1158">
                  <c:v>14.833074020604434</c:v>
                </c:pt>
                <c:pt idx="1159">
                  <c:v>14.846062787399973</c:v>
                </c:pt>
                <c:pt idx="1160">
                  <c:v>14.858856234394075</c:v>
                </c:pt>
                <c:pt idx="1161">
                  <c:v>14.871552021487458</c:v>
                </c:pt>
                <c:pt idx="1162">
                  <c:v>14.884540788282996</c:v>
                </c:pt>
                <c:pt idx="1163">
                  <c:v>14.897236575376379</c:v>
                </c:pt>
                <c:pt idx="1164">
                  <c:v>14.910225342171918</c:v>
                </c:pt>
                <c:pt idx="1165">
                  <c:v>14.922628149563147</c:v>
                </c:pt>
                <c:pt idx="1166">
                  <c:v>14.935519256457969</c:v>
                </c:pt>
                <c:pt idx="1167">
                  <c:v>14.948215043551352</c:v>
                </c:pt>
                <c:pt idx="1168">
                  <c:v>14.960910830644735</c:v>
                </c:pt>
                <c:pt idx="1169">
                  <c:v>14.973801937539555</c:v>
                </c:pt>
                <c:pt idx="1170">
                  <c:v>14.986693044434377</c:v>
                </c:pt>
                <c:pt idx="1171">
                  <c:v>14.999584151329195</c:v>
                </c:pt>
                <c:pt idx="1172">
                  <c:v>15.012377598323297</c:v>
                </c:pt>
                <c:pt idx="1173">
                  <c:v>15.024878065615246</c:v>
                </c:pt>
                <c:pt idx="1174">
                  <c:v>15.037769172510066</c:v>
                </c:pt>
                <c:pt idx="1175">
                  <c:v>15.050953259107041</c:v>
                </c:pt>
                <c:pt idx="1176">
                  <c:v>15.063649046200425</c:v>
                </c:pt>
                <c:pt idx="1177">
                  <c:v>15.07634483329381</c:v>
                </c:pt>
                <c:pt idx="1178">
                  <c:v>15.089333600089347</c:v>
                </c:pt>
                <c:pt idx="1179">
                  <c:v>15.101834067381292</c:v>
                </c:pt>
                <c:pt idx="1180">
                  <c:v>15.11492049407755</c:v>
                </c:pt>
                <c:pt idx="1181">
                  <c:v>15.127713941071653</c:v>
                </c:pt>
                <c:pt idx="1182">
                  <c:v>15.140214408363601</c:v>
                </c:pt>
                <c:pt idx="1183">
                  <c:v>15.153398494960577</c:v>
                </c:pt>
                <c:pt idx="1184">
                  <c:v>15.16609428205396</c:v>
                </c:pt>
                <c:pt idx="1185">
                  <c:v>15.179083048849499</c:v>
                </c:pt>
                <c:pt idx="1186">
                  <c:v>15.191778835942882</c:v>
                </c:pt>
                <c:pt idx="1187">
                  <c:v>15.20476760273842</c:v>
                </c:pt>
                <c:pt idx="1188">
                  <c:v>15.217463389831803</c:v>
                </c:pt>
                <c:pt idx="1189">
                  <c:v>15.230256836825905</c:v>
                </c:pt>
                <c:pt idx="1190">
                  <c:v>15.243050283820006</c:v>
                </c:pt>
                <c:pt idx="1191">
                  <c:v>15.255648411012674</c:v>
                </c:pt>
                <c:pt idx="1192">
                  <c:v>15.268539517907492</c:v>
                </c:pt>
                <c:pt idx="1193">
                  <c:v>15.281137645100157</c:v>
                </c:pt>
                <c:pt idx="1194">
                  <c:v>15.29393109209426</c:v>
                </c:pt>
                <c:pt idx="1195">
                  <c:v>15.306822198989082</c:v>
                </c:pt>
                <c:pt idx="1196">
                  <c:v>15.319810965784619</c:v>
                </c:pt>
                <c:pt idx="1197">
                  <c:v>15.332702072679441</c:v>
                </c:pt>
                <c:pt idx="1198">
                  <c:v>15.345397859772824</c:v>
                </c:pt>
                <c:pt idx="1199">
                  <c:v>15.358191306766924</c:v>
                </c:pt>
                <c:pt idx="1200">
                  <c:v>15.371082413661746</c:v>
                </c:pt>
                <c:pt idx="1201">
                  <c:v>15.38368054085441</c:v>
                </c:pt>
                <c:pt idx="1202">
                  <c:v>15.396473987848513</c:v>
                </c:pt>
                <c:pt idx="1203">
                  <c:v>15.409365094743336</c:v>
                </c:pt>
                <c:pt idx="1204">
                  <c:v>15.42235386153887</c:v>
                </c:pt>
                <c:pt idx="1205">
                  <c:v>15.435049648632255</c:v>
                </c:pt>
                <c:pt idx="1206">
                  <c:v>15.447940755527076</c:v>
                </c:pt>
                <c:pt idx="1207">
                  <c:v>15.460734202521179</c:v>
                </c:pt>
                <c:pt idx="1208">
                  <c:v>15.473234669813124</c:v>
                </c:pt>
                <c:pt idx="1209">
                  <c:v>15.486321096509382</c:v>
                </c:pt>
                <c:pt idx="1210">
                  <c:v>15.499309863304919</c:v>
                </c:pt>
                <c:pt idx="1211">
                  <c:v>15.512200970199741</c:v>
                </c:pt>
                <c:pt idx="1212">
                  <c:v>15.524896757293124</c:v>
                </c:pt>
                <c:pt idx="1213">
                  <c:v>15.537690204287227</c:v>
                </c:pt>
                <c:pt idx="1214">
                  <c:v>15.550288331479893</c:v>
                </c:pt>
                <c:pt idx="1215">
                  <c:v>15.56327709827543</c:v>
                </c:pt>
                <c:pt idx="1216">
                  <c:v>15.575972885368813</c:v>
                </c:pt>
                <c:pt idx="1217">
                  <c:v>15.588571012561477</c:v>
                </c:pt>
                <c:pt idx="1218">
                  <c:v>15.601559779357018</c:v>
                </c:pt>
                <c:pt idx="1219">
                  <c:v>15.614353226351122</c:v>
                </c:pt>
                <c:pt idx="1220">
                  <c:v>15.627049013444505</c:v>
                </c:pt>
                <c:pt idx="1221">
                  <c:v>15.639940120339324</c:v>
                </c:pt>
                <c:pt idx="1222">
                  <c:v>15.652831227234143</c:v>
                </c:pt>
                <c:pt idx="1223">
                  <c:v>15.665819994029684</c:v>
                </c:pt>
                <c:pt idx="1224">
                  <c:v>15.678515781123068</c:v>
                </c:pt>
                <c:pt idx="1225">
                  <c:v>15.691016248415012</c:v>
                </c:pt>
                <c:pt idx="1226">
                  <c:v>15.704102675111272</c:v>
                </c:pt>
                <c:pt idx="1227">
                  <c:v>15.716896122105373</c:v>
                </c:pt>
                <c:pt idx="1228">
                  <c:v>15.72988488890091</c:v>
                </c:pt>
                <c:pt idx="1229">
                  <c:v>15.742580675994297</c:v>
                </c:pt>
                <c:pt idx="1230">
                  <c:v>15.755374122988396</c:v>
                </c:pt>
                <c:pt idx="1231">
                  <c:v>15.768069910081781</c:v>
                </c:pt>
                <c:pt idx="1232">
                  <c:v>15.781058676877318</c:v>
                </c:pt>
                <c:pt idx="1233">
                  <c:v>15.793656804069986</c:v>
                </c:pt>
                <c:pt idx="1234">
                  <c:v>15.806645570865523</c:v>
                </c:pt>
                <c:pt idx="1235">
                  <c:v>15.819634337661059</c:v>
                </c:pt>
                <c:pt idx="1236">
                  <c:v>15.832330124754446</c:v>
                </c:pt>
                <c:pt idx="1237">
                  <c:v>15.845221231649267</c:v>
                </c:pt>
                <c:pt idx="1238">
                  <c:v>15.857917018742649</c:v>
                </c:pt>
                <c:pt idx="1239">
                  <c:v>15.870710465736753</c:v>
                </c:pt>
                <c:pt idx="1240">
                  <c:v>15.883406252830135</c:v>
                </c:pt>
                <c:pt idx="1241">
                  <c:v>15.896297359724956</c:v>
                </c:pt>
                <c:pt idx="1242">
                  <c:v>15.909090806719057</c:v>
                </c:pt>
                <c:pt idx="1243">
                  <c:v>15.921786593812442</c:v>
                </c:pt>
                <c:pt idx="1244">
                  <c:v>15.934677700707262</c:v>
                </c:pt>
                <c:pt idx="1245">
                  <c:v>15.947275827899926</c:v>
                </c:pt>
                <c:pt idx="1246">
                  <c:v>15.960264594695467</c:v>
                </c:pt>
                <c:pt idx="1247">
                  <c:v>15.973058041689567</c:v>
                </c:pt>
                <c:pt idx="1248">
                  <c:v>15.985656168882233</c:v>
                </c:pt>
                <c:pt idx="1249">
                  <c:v>15.998742595578491</c:v>
                </c:pt>
                <c:pt idx="1250">
                  <c:v>16.011243062870438</c:v>
                </c:pt>
                <c:pt idx="1251">
                  <c:v>16.024231829665979</c:v>
                </c:pt>
                <c:pt idx="1252">
                  <c:v>16.037220596461516</c:v>
                </c:pt>
                <c:pt idx="1253">
                  <c:v>16.050014043455615</c:v>
                </c:pt>
                <c:pt idx="1254">
                  <c:v>16.062612170648283</c:v>
                </c:pt>
                <c:pt idx="1255">
                  <c:v>16.075600937443816</c:v>
                </c:pt>
                <c:pt idx="1256">
                  <c:v>16.08849204433864</c:v>
                </c:pt>
                <c:pt idx="1257">
                  <c:v>16.101383151233463</c:v>
                </c:pt>
                <c:pt idx="1258">
                  <c:v>16.113981278426127</c:v>
                </c:pt>
                <c:pt idx="1259">
                  <c:v>16.126872385320947</c:v>
                </c:pt>
                <c:pt idx="1260">
                  <c:v>16.139861152116485</c:v>
                </c:pt>
                <c:pt idx="1261">
                  <c:v>16.15255693920987</c:v>
                </c:pt>
                <c:pt idx="1262">
                  <c:v>16.16515506640253</c:v>
                </c:pt>
                <c:pt idx="1263">
                  <c:v>16.178143833198071</c:v>
                </c:pt>
                <c:pt idx="1264">
                  <c:v>16.19083962029146</c:v>
                </c:pt>
                <c:pt idx="1265">
                  <c:v>16.203828387086993</c:v>
                </c:pt>
                <c:pt idx="1266">
                  <c:v>16.216621834081096</c:v>
                </c:pt>
                <c:pt idx="1267">
                  <c:v>16.229317621174484</c:v>
                </c:pt>
                <c:pt idx="1268">
                  <c:v>16.242306387970018</c:v>
                </c:pt>
                <c:pt idx="1269">
                  <c:v>16.25509983496412</c:v>
                </c:pt>
                <c:pt idx="1270">
                  <c:v>16.267697962156785</c:v>
                </c:pt>
                <c:pt idx="1271">
                  <c:v>16.280491409150887</c:v>
                </c:pt>
                <c:pt idx="1272">
                  <c:v>16.293284856144993</c:v>
                </c:pt>
                <c:pt idx="1273">
                  <c:v>16.305980643238374</c:v>
                </c:pt>
                <c:pt idx="1274">
                  <c:v>16.318774090232477</c:v>
                </c:pt>
                <c:pt idx="1275">
                  <c:v>16.331567537226576</c:v>
                </c:pt>
                <c:pt idx="1276">
                  <c:v>16.344653963922834</c:v>
                </c:pt>
                <c:pt idx="1277">
                  <c:v>16.35744741091694</c:v>
                </c:pt>
                <c:pt idx="1278">
                  <c:v>16.370143198010322</c:v>
                </c:pt>
                <c:pt idx="1279">
                  <c:v>16.383229624706576</c:v>
                </c:pt>
                <c:pt idx="1280">
                  <c:v>16.395632432097806</c:v>
                </c:pt>
                <c:pt idx="1281">
                  <c:v>16.408621198893343</c:v>
                </c:pt>
                <c:pt idx="1282">
                  <c:v>16.421512305788166</c:v>
                </c:pt>
                <c:pt idx="1283">
                  <c:v>16.434403412682986</c:v>
                </c:pt>
                <c:pt idx="1284">
                  <c:v>16.447099199776368</c:v>
                </c:pt>
                <c:pt idx="1285">
                  <c:v>16.459990306671187</c:v>
                </c:pt>
                <c:pt idx="1286">
                  <c:v>16.472588433863855</c:v>
                </c:pt>
                <c:pt idx="1287">
                  <c:v>16.485479540758678</c:v>
                </c:pt>
                <c:pt idx="1288">
                  <c:v>16.498370647653495</c:v>
                </c:pt>
                <c:pt idx="1289">
                  <c:v>16.511359414449032</c:v>
                </c:pt>
                <c:pt idx="1290">
                  <c:v>16.524055201542421</c:v>
                </c:pt>
                <c:pt idx="1291">
                  <c:v>16.53684864853652</c:v>
                </c:pt>
                <c:pt idx="1292">
                  <c:v>16.549544435629905</c:v>
                </c:pt>
                <c:pt idx="1293">
                  <c:v>16.562533202425442</c:v>
                </c:pt>
                <c:pt idx="1294">
                  <c:v>16.574936009816671</c:v>
                </c:pt>
                <c:pt idx="1295">
                  <c:v>16.587924776612208</c:v>
                </c:pt>
                <c:pt idx="1296">
                  <c:v>16.600718223606311</c:v>
                </c:pt>
                <c:pt idx="1297">
                  <c:v>16.613609330501134</c:v>
                </c:pt>
                <c:pt idx="1298">
                  <c:v>16.626402777495233</c:v>
                </c:pt>
                <c:pt idx="1299">
                  <c:v>16.639196224489336</c:v>
                </c:pt>
                <c:pt idx="1300">
                  <c:v>16.651892011582721</c:v>
                </c:pt>
                <c:pt idx="1301">
                  <c:v>16.664685458576823</c:v>
                </c:pt>
                <c:pt idx="1302">
                  <c:v>16.677576565471643</c:v>
                </c:pt>
                <c:pt idx="1303">
                  <c:v>16.690272352565025</c:v>
                </c:pt>
                <c:pt idx="1304">
                  <c:v>16.702870479757692</c:v>
                </c:pt>
                <c:pt idx="1305">
                  <c:v>16.715956906453947</c:v>
                </c:pt>
                <c:pt idx="1306">
                  <c:v>16.728945673249488</c:v>
                </c:pt>
                <c:pt idx="1307">
                  <c:v>16.74173912024359</c:v>
                </c:pt>
                <c:pt idx="1308">
                  <c:v>16.754630227138406</c:v>
                </c:pt>
                <c:pt idx="1309">
                  <c:v>16.767228354331074</c:v>
                </c:pt>
                <c:pt idx="1310">
                  <c:v>16.780217121126615</c:v>
                </c:pt>
                <c:pt idx="1311">
                  <c:v>16.792815248319279</c:v>
                </c:pt>
                <c:pt idx="1312">
                  <c:v>16.805706355214099</c:v>
                </c:pt>
                <c:pt idx="1313">
                  <c:v>16.818695122009636</c:v>
                </c:pt>
                <c:pt idx="1314">
                  <c:v>16.831293249202304</c:v>
                </c:pt>
                <c:pt idx="1315">
                  <c:v>16.844282015997841</c:v>
                </c:pt>
                <c:pt idx="1316">
                  <c:v>16.85707546299194</c:v>
                </c:pt>
                <c:pt idx="1317">
                  <c:v>16.869966569886763</c:v>
                </c:pt>
                <c:pt idx="1318">
                  <c:v>16.882857676781583</c:v>
                </c:pt>
                <c:pt idx="1319">
                  <c:v>16.895553463874968</c:v>
                </c:pt>
                <c:pt idx="1320">
                  <c:v>16.908542230670506</c:v>
                </c:pt>
                <c:pt idx="1321">
                  <c:v>16.920945038061735</c:v>
                </c:pt>
                <c:pt idx="1322">
                  <c:v>16.933836144956555</c:v>
                </c:pt>
                <c:pt idx="1323">
                  <c:v>16.94653193204994</c:v>
                </c:pt>
                <c:pt idx="1324">
                  <c:v>16.959325379044042</c:v>
                </c:pt>
                <c:pt idx="1325">
                  <c:v>16.972314145839583</c:v>
                </c:pt>
                <c:pt idx="1326">
                  <c:v>16.985107592833682</c:v>
                </c:pt>
                <c:pt idx="1327">
                  <c:v>16.997901039827784</c:v>
                </c:pt>
                <c:pt idx="1328">
                  <c:v>17.010596826921166</c:v>
                </c:pt>
                <c:pt idx="1329">
                  <c:v>17.023683253617424</c:v>
                </c:pt>
                <c:pt idx="1330">
                  <c:v>17.036379040710809</c:v>
                </c:pt>
                <c:pt idx="1331">
                  <c:v>17.049172487704908</c:v>
                </c:pt>
                <c:pt idx="1332">
                  <c:v>17.062161254500449</c:v>
                </c:pt>
                <c:pt idx="1333">
                  <c:v>17.074466401990957</c:v>
                </c:pt>
                <c:pt idx="1334">
                  <c:v>17.087650488587933</c:v>
                </c:pt>
                <c:pt idx="1335">
                  <c:v>17.100541595482753</c:v>
                </c:pt>
                <c:pt idx="1336">
                  <c:v>17.113042062774699</c:v>
                </c:pt>
                <c:pt idx="1337">
                  <c:v>17.125933169669523</c:v>
                </c:pt>
                <c:pt idx="1338">
                  <c:v>17.138921936465064</c:v>
                </c:pt>
                <c:pt idx="1339">
                  <c:v>17.151520063657724</c:v>
                </c:pt>
                <c:pt idx="1340">
                  <c:v>17.164508830453265</c:v>
                </c:pt>
                <c:pt idx="1341">
                  <c:v>17.177106957645929</c:v>
                </c:pt>
                <c:pt idx="1342">
                  <c:v>17.190291044242905</c:v>
                </c:pt>
                <c:pt idx="1343">
                  <c:v>17.20298683133629</c:v>
                </c:pt>
                <c:pt idx="1344">
                  <c:v>17.215780278330389</c:v>
                </c:pt>
                <c:pt idx="1345">
                  <c:v>17.228671385225212</c:v>
                </c:pt>
                <c:pt idx="1346">
                  <c:v>17.241464832219311</c:v>
                </c:pt>
                <c:pt idx="1347">
                  <c:v>17.254160619312696</c:v>
                </c:pt>
                <c:pt idx="1348">
                  <c:v>17.266661086604643</c:v>
                </c:pt>
                <c:pt idx="1349">
                  <c:v>17.27964985340018</c:v>
                </c:pt>
                <c:pt idx="1350">
                  <c:v>17.292540960295003</c:v>
                </c:pt>
                <c:pt idx="1351">
                  <c:v>17.305139087487667</c:v>
                </c:pt>
                <c:pt idx="1352">
                  <c:v>17.318225514183926</c:v>
                </c:pt>
                <c:pt idx="1353">
                  <c:v>17.331018961178028</c:v>
                </c:pt>
                <c:pt idx="1354">
                  <c:v>17.343812408172127</c:v>
                </c:pt>
                <c:pt idx="1355">
                  <c:v>17.356410535364795</c:v>
                </c:pt>
                <c:pt idx="1356">
                  <c:v>17.369594621961767</c:v>
                </c:pt>
                <c:pt idx="1357">
                  <c:v>17.382095089253717</c:v>
                </c:pt>
                <c:pt idx="1358">
                  <c:v>17.395083856049258</c:v>
                </c:pt>
                <c:pt idx="1359">
                  <c:v>17.407681983241922</c:v>
                </c:pt>
                <c:pt idx="1360">
                  <c:v>17.420475430236024</c:v>
                </c:pt>
                <c:pt idx="1361">
                  <c:v>17.433561856932279</c:v>
                </c:pt>
                <c:pt idx="1362">
                  <c:v>17.446355303926381</c:v>
                </c:pt>
                <c:pt idx="1363">
                  <c:v>17.458953431119049</c:v>
                </c:pt>
                <c:pt idx="1364">
                  <c:v>17.471746878113148</c:v>
                </c:pt>
                <c:pt idx="1365">
                  <c:v>17.484735644908689</c:v>
                </c:pt>
                <c:pt idx="1366">
                  <c:v>17.497626751803505</c:v>
                </c:pt>
                <c:pt idx="1367">
                  <c:v>17.51032253889689</c:v>
                </c:pt>
                <c:pt idx="1368">
                  <c:v>17.523311305692431</c:v>
                </c:pt>
                <c:pt idx="1369">
                  <c:v>17.536007092785812</c:v>
                </c:pt>
                <c:pt idx="1370">
                  <c:v>17.548898199680636</c:v>
                </c:pt>
                <c:pt idx="1371">
                  <c:v>17.561691646674738</c:v>
                </c:pt>
                <c:pt idx="1372">
                  <c:v>17.574485093668837</c:v>
                </c:pt>
                <c:pt idx="1373">
                  <c:v>17.58727854066294</c:v>
                </c:pt>
                <c:pt idx="1374">
                  <c:v>17.599876667855604</c:v>
                </c:pt>
                <c:pt idx="1375">
                  <c:v>17.612865434651145</c:v>
                </c:pt>
                <c:pt idx="1376">
                  <c:v>17.625561221744526</c:v>
                </c:pt>
                <c:pt idx="1377">
                  <c:v>17.638354668738629</c:v>
                </c:pt>
                <c:pt idx="1378">
                  <c:v>17.651245775633452</c:v>
                </c:pt>
                <c:pt idx="1379">
                  <c:v>17.66394156272683</c:v>
                </c:pt>
                <c:pt idx="1380">
                  <c:v>17.676832669621653</c:v>
                </c:pt>
                <c:pt idx="1381">
                  <c:v>17.689626116615752</c:v>
                </c:pt>
                <c:pt idx="1382">
                  <c:v>17.702517223510576</c:v>
                </c:pt>
                <c:pt idx="1383">
                  <c:v>17.715115350703243</c:v>
                </c:pt>
                <c:pt idx="1384">
                  <c:v>17.72800645759806</c:v>
                </c:pt>
                <c:pt idx="1385">
                  <c:v>17.740897564492883</c:v>
                </c:pt>
                <c:pt idx="1386">
                  <c:v>17.75388633128842</c:v>
                </c:pt>
                <c:pt idx="1387">
                  <c:v>17.766582118381805</c:v>
                </c:pt>
                <c:pt idx="1388">
                  <c:v>17.779277905475187</c:v>
                </c:pt>
                <c:pt idx="1389">
                  <c:v>17.792071352469289</c:v>
                </c:pt>
                <c:pt idx="1390">
                  <c:v>17.80506011926483</c:v>
                </c:pt>
                <c:pt idx="1391">
                  <c:v>17.817658246457494</c:v>
                </c:pt>
                <c:pt idx="1392">
                  <c:v>17.830647013253031</c:v>
                </c:pt>
                <c:pt idx="1393">
                  <c:v>17.843440460247134</c:v>
                </c:pt>
                <c:pt idx="1394">
                  <c:v>17.856136247340519</c:v>
                </c:pt>
                <c:pt idx="1395">
                  <c:v>17.869125014136056</c:v>
                </c:pt>
                <c:pt idx="1396">
                  <c:v>17.881918461130162</c:v>
                </c:pt>
                <c:pt idx="1397">
                  <c:v>17.894711908124261</c:v>
                </c:pt>
                <c:pt idx="1398">
                  <c:v>17.907603015019085</c:v>
                </c:pt>
                <c:pt idx="1399">
                  <c:v>17.920201142211745</c:v>
                </c:pt>
                <c:pt idx="1400">
                  <c:v>17.932994589205851</c:v>
                </c:pt>
                <c:pt idx="1401">
                  <c:v>17.945885696100667</c:v>
                </c:pt>
                <c:pt idx="1402">
                  <c:v>17.95867914309477</c:v>
                </c:pt>
                <c:pt idx="1403">
                  <c:v>17.971472590088876</c:v>
                </c:pt>
                <c:pt idx="1404">
                  <c:v>17.984168377182254</c:v>
                </c:pt>
                <c:pt idx="1405">
                  <c:v>17.997059484077077</c:v>
                </c:pt>
                <c:pt idx="1406">
                  <c:v>18.009755271170459</c:v>
                </c:pt>
                <c:pt idx="1407">
                  <c:v>18.022744037966</c:v>
                </c:pt>
                <c:pt idx="1408">
                  <c:v>18.035537484960102</c:v>
                </c:pt>
                <c:pt idx="1409">
                  <c:v>18.048330931954201</c:v>
                </c:pt>
                <c:pt idx="1410">
                  <c:v>18.060929059146869</c:v>
                </c:pt>
                <c:pt idx="1411">
                  <c:v>18.073820166041692</c:v>
                </c:pt>
                <c:pt idx="1412">
                  <c:v>18.086808932837226</c:v>
                </c:pt>
                <c:pt idx="1413">
                  <c:v>18.099602379831332</c:v>
                </c:pt>
                <c:pt idx="1414">
                  <c:v>18.112493486726152</c:v>
                </c:pt>
                <c:pt idx="1415">
                  <c:v>18.125286933720254</c:v>
                </c:pt>
                <c:pt idx="1416">
                  <c:v>18.138080380714356</c:v>
                </c:pt>
                <c:pt idx="1417">
                  <c:v>18.150776167807734</c:v>
                </c:pt>
                <c:pt idx="1418">
                  <c:v>18.163471954901123</c:v>
                </c:pt>
                <c:pt idx="1419">
                  <c:v>18.176558381597381</c:v>
                </c:pt>
                <c:pt idx="1420">
                  <c:v>18.189449488492198</c:v>
                </c:pt>
                <c:pt idx="1421">
                  <c:v>18.202047615684865</c:v>
                </c:pt>
                <c:pt idx="1422">
                  <c:v>18.215036382480402</c:v>
                </c:pt>
                <c:pt idx="1423">
                  <c:v>18.227829829474505</c:v>
                </c:pt>
                <c:pt idx="1424">
                  <c:v>18.240623276468607</c:v>
                </c:pt>
                <c:pt idx="1425">
                  <c:v>18.253416723462706</c:v>
                </c:pt>
                <c:pt idx="1426">
                  <c:v>18.266014850655374</c:v>
                </c:pt>
                <c:pt idx="1427">
                  <c:v>18.278905957550194</c:v>
                </c:pt>
                <c:pt idx="1428">
                  <c:v>18.291797064445014</c:v>
                </c:pt>
                <c:pt idx="1429">
                  <c:v>18.304492851538395</c:v>
                </c:pt>
                <c:pt idx="1430">
                  <c:v>18.317383958433219</c:v>
                </c:pt>
                <c:pt idx="1431">
                  <c:v>18.330177405427321</c:v>
                </c:pt>
                <c:pt idx="1432">
                  <c:v>18.342873192520702</c:v>
                </c:pt>
                <c:pt idx="1433">
                  <c:v>18.355568979614091</c:v>
                </c:pt>
                <c:pt idx="1434">
                  <c:v>18.368655406310346</c:v>
                </c:pt>
                <c:pt idx="1435">
                  <c:v>18.381448853304448</c:v>
                </c:pt>
                <c:pt idx="1436">
                  <c:v>18.394242300298551</c:v>
                </c:pt>
                <c:pt idx="1437">
                  <c:v>18.406840427491215</c:v>
                </c:pt>
                <c:pt idx="1438">
                  <c:v>18.419829194286752</c:v>
                </c:pt>
                <c:pt idx="1439">
                  <c:v>18.432720301181575</c:v>
                </c:pt>
                <c:pt idx="1440">
                  <c:v>18.44531842837424</c:v>
                </c:pt>
                <c:pt idx="1441">
                  <c:v>18.458502514971215</c:v>
                </c:pt>
                <c:pt idx="1442">
                  <c:v>18.471100642163876</c:v>
                </c:pt>
                <c:pt idx="1443">
                  <c:v>18.483991749058699</c:v>
                </c:pt>
                <c:pt idx="1444">
                  <c:v>18.496492216350642</c:v>
                </c:pt>
                <c:pt idx="1445">
                  <c:v>18.509383323245466</c:v>
                </c:pt>
                <c:pt idx="1446">
                  <c:v>18.522469749941724</c:v>
                </c:pt>
                <c:pt idx="1447">
                  <c:v>18.535067877134388</c:v>
                </c:pt>
                <c:pt idx="1448">
                  <c:v>18.548056643929929</c:v>
                </c:pt>
                <c:pt idx="1449">
                  <c:v>18.560850090924031</c:v>
                </c:pt>
                <c:pt idx="1450">
                  <c:v>18.573741197818848</c:v>
                </c:pt>
                <c:pt idx="1451">
                  <c:v>18.586339325011515</c:v>
                </c:pt>
                <c:pt idx="1452">
                  <c:v>18.599328091807056</c:v>
                </c:pt>
                <c:pt idx="1453">
                  <c:v>18.61192621899972</c:v>
                </c:pt>
                <c:pt idx="1454">
                  <c:v>18.624719665993823</c:v>
                </c:pt>
                <c:pt idx="1455">
                  <c:v>18.637513112987921</c:v>
                </c:pt>
                <c:pt idx="1456">
                  <c:v>18.650404219882745</c:v>
                </c:pt>
                <c:pt idx="1457">
                  <c:v>18.663197666876844</c:v>
                </c:pt>
                <c:pt idx="1458">
                  <c:v>18.675991113870946</c:v>
                </c:pt>
                <c:pt idx="1459">
                  <c:v>18.688784560865052</c:v>
                </c:pt>
                <c:pt idx="1460">
                  <c:v>18.701480347958434</c:v>
                </c:pt>
                <c:pt idx="1461">
                  <c:v>18.714469114753975</c:v>
                </c:pt>
                <c:pt idx="1462">
                  <c:v>18.727164901847352</c:v>
                </c:pt>
                <c:pt idx="1463">
                  <c:v>18.739860688940741</c:v>
                </c:pt>
                <c:pt idx="1464">
                  <c:v>18.753142435438434</c:v>
                </c:pt>
                <c:pt idx="1465">
                  <c:v>18.765545242829663</c:v>
                </c:pt>
                <c:pt idx="1466">
                  <c:v>18.778534009625201</c:v>
                </c:pt>
                <c:pt idx="1467">
                  <c:v>18.791522776420742</c:v>
                </c:pt>
                <c:pt idx="1468">
                  <c:v>18.804413883315558</c:v>
                </c:pt>
                <c:pt idx="1469">
                  <c:v>18.817207330309664</c:v>
                </c:pt>
                <c:pt idx="1470">
                  <c:v>18.829805457502324</c:v>
                </c:pt>
                <c:pt idx="1471">
                  <c:v>18.842501244595709</c:v>
                </c:pt>
                <c:pt idx="1472">
                  <c:v>18.85549001139125</c:v>
                </c:pt>
                <c:pt idx="1473">
                  <c:v>18.868185798484632</c:v>
                </c:pt>
                <c:pt idx="1474">
                  <c:v>18.881076905379455</c:v>
                </c:pt>
                <c:pt idx="1475">
                  <c:v>18.893772692472837</c:v>
                </c:pt>
                <c:pt idx="1476">
                  <c:v>18.906566139466939</c:v>
                </c:pt>
                <c:pt idx="1477">
                  <c:v>18.919359586461038</c:v>
                </c:pt>
                <c:pt idx="1478">
                  <c:v>18.932348353256579</c:v>
                </c:pt>
                <c:pt idx="1479">
                  <c:v>18.944751160647812</c:v>
                </c:pt>
                <c:pt idx="1480">
                  <c:v>18.957837587344066</c:v>
                </c:pt>
                <c:pt idx="1481">
                  <c:v>18.970533374437448</c:v>
                </c:pt>
                <c:pt idx="1482">
                  <c:v>18.983424481332271</c:v>
                </c:pt>
                <c:pt idx="1483">
                  <c:v>18.996022608524935</c:v>
                </c:pt>
                <c:pt idx="1484">
                  <c:v>19.00910903522119</c:v>
                </c:pt>
                <c:pt idx="1485">
                  <c:v>19.021902482215292</c:v>
                </c:pt>
                <c:pt idx="1486">
                  <c:v>19.034695929209395</c:v>
                </c:pt>
                <c:pt idx="1487">
                  <c:v>19.047489376203501</c:v>
                </c:pt>
                <c:pt idx="1488">
                  <c:v>19.060380483098317</c:v>
                </c:pt>
                <c:pt idx="1489">
                  <c:v>19.073076270191702</c:v>
                </c:pt>
                <c:pt idx="1490">
                  <c:v>19.085967377086519</c:v>
                </c:pt>
                <c:pt idx="1491">
                  <c:v>19.098565504279186</c:v>
                </c:pt>
                <c:pt idx="1492">
                  <c:v>19.111456611174006</c:v>
                </c:pt>
                <c:pt idx="1493">
                  <c:v>19.124054738366674</c:v>
                </c:pt>
                <c:pt idx="1494">
                  <c:v>19.137238824963649</c:v>
                </c:pt>
                <c:pt idx="1495">
                  <c:v>19.150129931858469</c:v>
                </c:pt>
              </c:numCache>
            </c:numRef>
          </c:xVal>
          <c:yVal>
            <c:numRef>
              <c:f>'INPUT YOUR TEST DATA HERE'!$AB$3:$AB$1498</c:f>
              <c:numCache>
                <c:formatCode>0.00</c:formatCode>
                <c:ptCount val="1496"/>
                <c:pt idx="0">
                  <c:v>740</c:v>
                </c:pt>
                <c:pt idx="1">
                  <c:v>744.39820044446458</c:v>
                </c:pt>
                <c:pt idx="2">
                  <c:v>748.53035745952047</c:v>
                </c:pt>
                <c:pt idx="3">
                  <c:v>752.13166500909915</c:v>
                </c:pt>
                <c:pt idx="4">
                  <c:v>754.99047356215533</c:v>
                </c:pt>
                <c:pt idx="5">
                  <c:v>757.63674382231079</c:v>
                </c:pt>
                <c:pt idx="6">
                  <c:v>759.64681060230828</c:v>
                </c:pt>
                <c:pt idx="7">
                  <c:v>761.07393392008203</c:v>
                </c:pt>
                <c:pt idx="8">
                  <c:v>762.81834792839754</c:v>
                </c:pt>
                <c:pt idx="9">
                  <c:v>764.24469831526358</c:v>
                </c:pt>
                <c:pt idx="10">
                  <c:v>765.61775333453602</c:v>
                </c:pt>
                <c:pt idx="11">
                  <c:v>767.09635371210561</c:v>
                </c:pt>
                <c:pt idx="12">
                  <c:v>768.41566577395645</c:v>
                </c:pt>
                <c:pt idx="13">
                  <c:v>769.41732081307305</c:v>
                </c:pt>
                <c:pt idx="14">
                  <c:v>770.57733679573698</c:v>
                </c:pt>
                <c:pt idx="15">
                  <c:v>771.84296469549997</c:v>
                </c:pt>
                <c:pt idx="16">
                  <c:v>772.8437326289677</c:v>
                </c:pt>
                <c:pt idx="17">
                  <c:v>773.95003743267398</c:v>
                </c:pt>
                <c:pt idx="18">
                  <c:v>775.05619473048171</c:v>
                </c:pt>
                <c:pt idx="19">
                  <c:v>776.53194110182062</c:v>
                </c:pt>
                <c:pt idx="20">
                  <c:v>777.47876200216251</c:v>
                </c:pt>
                <c:pt idx="21">
                  <c:v>778.58382723875729</c:v>
                </c:pt>
                <c:pt idx="22">
                  <c:v>779.58306307762678</c:v>
                </c:pt>
                <c:pt idx="23">
                  <c:v>780.31776020252073</c:v>
                </c:pt>
                <c:pt idx="24">
                  <c:v>780.62951331460954</c:v>
                </c:pt>
                <c:pt idx="25">
                  <c:v>781.57511183098336</c:v>
                </c:pt>
                <c:pt idx="26">
                  <c:v>782.78473248014916</c:v>
                </c:pt>
                <c:pt idx="27">
                  <c:v>784.0468599873077</c:v>
                </c:pt>
                <c:pt idx="28">
                  <c:v>785.04454220089326</c:v>
                </c:pt>
                <c:pt idx="29">
                  <c:v>786.04183137595498</c:v>
                </c:pt>
                <c:pt idx="30">
                  <c:v>787.30305552593768</c:v>
                </c:pt>
                <c:pt idx="31">
                  <c:v>788.19426180015455</c:v>
                </c:pt>
                <c:pt idx="32">
                  <c:v>789.4547897740531</c:v>
                </c:pt>
                <c:pt idx="33">
                  <c:v>790.02899048404208</c:v>
                </c:pt>
                <c:pt idx="34">
                  <c:v>791.55278903524118</c:v>
                </c:pt>
                <c:pt idx="35">
                  <c:v>792.44292436487899</c:v>
                </c:pt>
                <c:pt idx="36">
                  <c:v>793.54399167406177</c:v>
                </c:pt>
                <c:pt idx="37">
                  <c:v>794.75037350774971</c:v>
                </c:pt>
                <c:pt idx="38">
                  <c:v>795.58716368008368</c:v>
                </c:pt>
                <c:pt idx="39">
                  <c:v>796.79264117322316</c:v>
                </c:pt>
                <c:pt idx="40">
                  <c:v>797.78723652828444</c:v>
                </c:pt>
                <c:pt idx="41">
                  <c:v>798.83418155698268</c:v>
                </c:pt>
                <c:pt idx="42">
                  <c:v>800.03905039420442</c:v>
                </c:pt>
                <c:pt idx="43">
                  <c:v>801.19060393759719</c:v>
                </c:pt>
                <c:pt idx="44">
                  <c:v>802.28958018246124</c:v>
                </c:pt>
                <c:pt idx="45">
                  <c:v>803.23001635468518</c:v>
                </c:pt>
                <c:pt idx="46">
                  <c:v>804.48644454446708</c:v>
                </c:pt>
                <c:pt idx="47">
                  <c:v>805.95300637046648</c:v>
                </c:pt>
                <c:pt idx="48">
                  <c:v>806.94533893328935</c:v>
                </c:pt>
                <c:pt idx="49">
                  <c:v>808.5693243934254</c:v>
                </c:pt>
                <c:pt idx="50">
                  <c:v>810.29820515077654</c:v>
                </c:pt>
                <c:pt idx="51">
                  <c:v>811.71059112835985</c:v>
                </c:pt>
                <c:pt idx="52">
                  <c:v>813.54390251346751</c:v>
                </c:pt>
                <c:pt idx="53">
                  <c:v>815.42922834564945</c:v>
                </c:pt>
                <c:pt idx="54">
                  <c:v>817.05113386910477</c:v>
                </c:pt>
                <c:pt idx="55">
                  <c:v>818.93581900812285</c:v>
                </c:pt>
                <c:pt idx="56">
                  <c:v>821.13548722435371</c:v>
                </c:pt>
                <c:pt idx="57">
                  <c:v>823.22927925502336</c:v>
                </c:pt>
                <c:pt idx="58">
                  <c:v>825.37545988018474</c:v>
                </c:pt>
                <c:pt idx="59">
                  <c:v>827.31036211984372</c:v>
                </c:pt>
                <c:pt idx="60">
                  <c:v>829.50787975183198</c:v>
                </c:pt>
                <c:pt idx="61">
                  <c:v>831.49449568180171</c:v>
                </c:pt>
                <c:pt idx="62">
                  <c:v>833.63841729294586</c:v>
                </c:pt>
                <c:pt idx="63">
                  <c:v>835.72893484793974</c:v>
                </c:pt>
                <c:pt idx="64">
                  <c:v>837.55618503453343</c:v>
                </c:pt>
                <c:pt idx="65">
                  <c:v>839.54072232173371</c:v>
                </c:pt>
                <c:pt idx="66">
                  <c:v>841.36719704135328</c:v>
                </c:pt>
                <c:pt idx="67">
                  <c:v>842.98282844023618</c:v>
                </c:pt>
                <c:pt idx="68">
                  <c:v>844.70331342063082</c:v>
                </c:pt>
                <c:pt idx="69">
                  <c:v>846.73821163966227</c:v>
                </c:pt>
                <c:pt idx="70">
                  <c:v>848.24778197892454</c:v>
                </c:pt>
                <c:pt idx="71">
                  <c:v>849.8092639251837</c:v>
                </c:pt>
                <c:pt idx="72">
                  <c:v>851.47535588707467</c:v>
                </c:pt>
                <c:pt idx="73">
                  <c:v>852.87839449350918</c:v>
                </c:pt>
                <c:pt idx="74">
                  <c:v>854.59614564616322</c:v>
                </c:pt>
                <c:pt idx="75">
                  <c:v>856.15598525657356</c:v>
                </c:pt>
                <c:pt idx="76">
                  <c:v>857.76813158276298</c:v>
                </c:pt>
                <c:pt idx="77">
                  <c:v>859.11737314627987</c:v>
                </c:pt>
                <c:pt idx="78">
                  <c:v>860.67566021829202</c:v>
                </c:pt>
                <c:pt idx="79">
                  <c:v>861.91912755646524</c:v>
                </c:pt>
                <c:pt idx="80">
                  <c:v>863.63447850349121</c:v>
                </c:pt>
                <c:pt idx="81">
                  <c:v>864.82441824285456</c:v>
                </c:pt>
                <c:pt idx="82">
                  <c:v>865.69976934095325</c:v>
                </c:pt>
                <c:pt idx="83">
                  <c:v>867.30896135690102</c:v>
                </c:pt>
                <c:pt idx="84">
                  <c:v>868.97028722206608</c:v>
                </c:pt>
                <c:pt idx="85">
                  <c:v>869.94933473084245</c:v>
                </c:pt>
                <c:pt idx="86">
                  <c:v>871.29527221399098</c:v>
                </c:pt>
                <c:pt idx="87">
                  <c:v>872.53604412771347</c:v>
                </c:pt>
                <c:pt idx="88">
                  <c:v>873.88129004110237</c:v>
                </c:pt>
                <c:pt idx="89">
                  <c:v>875.1739239791375</c:v>
                </c:pt>
                <c:pt idx="90">
                  <c:v>876.30892803356028</c:v>
                </c:pt>
                <c:pt idx="91">
                  <c:v>877.44349795483356</c:v>
                </c:pt>
                <c:pt idx="92">
                  <c:v>878.63068782195501</c:v>
                </c:pt>
                <c:pt idx="93">
                  <c:v>879.76465426295613</c:v>
                </c:pt>
                <c:pt idx="94">
                  <c:v>880.74068633711693</c:v>
                </c:pt>
                <c:pt idx="95">
                  <c:v>881.87448829610219</c:v>
                </c:pt>
                <c:pt idx="96">
                  <c:v>882.79847316135238</c:v>
                </c:pt>
                <c:pt idx="97">
                  <c:v>883.9836248074962</c:v>
                </c:pt>
                <c:pt idx="98">
                  <c:v>884.74995080551912</c:v>
                </c:pt>
                <c:pt idx="99">
                  <c:v>885.8823490259158</c:v>
                </c:pt>
                <c:pt idx="100">
                  <c:v>886.90981230365276</c:v>
                </c:pt>
                <c:pt idx="101">
                  <c:v>887.72761210081467</c:v>
                </c:pt>
                <c:pt idx="102">
                  <c:v>888.70225435887346</c:v>
                </c:pt>
                <c:pt idx="103">
                  <c:v>889.5717470920074</c:v>
                </c:pt>
                <c:pt idx="104">
                  <c:v>890.75504979053176</c:v>
                </c:pt>
                <c:pt idx="105">
                  <c:v>891.57220087227938</c:v>
                </c:pt>
                <c:pt idx="106">
                  <c:v>892.75492845306928</c:v>
                </c:pt>
                <c:pt idx="107">
                  <c:v>893.72856560076048</c:v>
                </c:pt>
                <c:pt idx="108">
                  <c:v>894.49228038208594</c:v>
                </c:pt>
                <c:pt idx="109">
                  <c:v>895.30835337686358</c:v>
                </c:pt>
                <c:pt idx="110">
                  <c:v>896.2806510157277</c:v>
                </c:pt>
                <c:pt idx="111">
                  <c:v>897.0964237195501</c:v>
                </c:pt>
                <c:pt idx="112">
                  <c:v>897.80766378364171</c:v>
                </c:pt>
                <c:pt idx="113">
                  <c:v>898.83131126493379</c:v>
                </c:pt>
                <c:pt idx="114">
                  <c:v>899.64626388771728</c:v>
                </c:pt>
                <c:pt idx="115">
                  <c:v>899.93915259984692</c:v>
                </c:pt>
                <c:pt idx="116">
                  <c:v>901.17109900276239</c:v>
                </c:pt>
                <c:pt idx="117">
                  <c:v>902.24658935847833</c:v>
                </c:pt>
                <c:pt idx="118">
                  <c:v>903.16488505061716</c:v>
                </c:pt>
                <c:pt idx="119">
                  <c:v>903.66525865883659</c:v>
                </c:pt>
                <c:pt idx="120">
                  <c:v>904.47875149079027</c:v>
                </c:pt>
                <c:pt idx="121">
                  <c:v>905.50122027056273</c:v>
                </c:pt>
                <c:pt idx="122">
                  <c:v>906.10557567455601</c:v>
                </c:pt>
                <c:pt idx="123">
                  <c:v>906.65843191874694</c:v>
                </c:pt>
                <c:pt idx="124">
                  <c:v>907.26197138221778</c:v>
                </c:pt>
                <c:pt idx="125">
                  <c:v>907.91849137876295</c:v>
                </c:pt>
                <c:pt idx="126">
                  <c:v>908.83504463806798</c:v>
                </c:pt>
                <c:pt idx="127">
                  <c:v>909.64725049399681</c:v>
                </c:pt>
                <c:pt idx="128">
                  <c:v>910.35498297133677</c:v>
                </c:pt>
                <c:pt idx="129">
                  <c:v>910.69767561232243</c:v>
                </c:pt>
                <c:pt idx="130">
                  <c:v>911.56107904318696</c:v>
                </c:pt>
                <c:pt idx="131">
                  <c:v>912.47652740567787</c:v>
                </c:pt>
                <c:pt idx="132">
                  <c:v>912.71493309482764</c:v>
                </c:pt>
                <c:pt idx="133">
                  <c:v>913.52613756685378</c:v>
                </c:pt>
                <c:pt idx="134">
                  <c:v>914.23312469947678</c:v>
                </c:pt>
                <c:pt idx="135">
                  <c:v>914.88680114459544</c:v>
                </c:pt>
                <c:pt idx="136">
                  <c:v>915.59306767208716</c:v>
                </c:pt>
                <c:pt idx="137">
                  <c:v>916.35103614117429</c:v>
                </c:pt>
                <c:pt idx="138">
                  <c:v>916.90108646088197</c:v>
                </c:pt>
                <c:pt idx="139">
                  <c:v>917.39823067329849</c:v>
                </c:pt>
                <c:pt idx="140">
                  <c:v>917.94746075669786</c:v>
                </c:pt>
                <c:pt idx="141">
                  <c:v>918.86081919351216</c:v>
                </c:pt>
                <c:pt idx="142">
                  <c:v>919.20228194584365</c:v>
                </c:pt>
                <c:pt idx="143">
                  <c:v>919.64681149157059</c:v>
                </c:pt>
                <c:pt idx="144">
                  <c:v>920.50791124259672</c:v>
                </c:pt>
                <c:pt idx="145">
                  <c:v>920.8482938894565</c:v>
                </c:pt>
                <c:pt idx="146">
                  <c:v>921.55298360477229</c:v>
                </c:pt>
                <c:pt idx="147">
                  <c:v>922.049125398157</c:v>
                </c:pt>
                <c:pt idx="148">
                  <c:v>922.64911524863419</c:v>
                </c:pt>
                <c:pt idx="149">
                  <c:v>922.72944983038781</c:v>
                </c:pt>
                <c:pt idx="150">
                  <c:v>923.4338694805183</c:v>
                </c:pt>
                <c:pt idx="151">
                  <c:v>924.18897545531627</c:v>
                </c:pt>
                <c:pt idx="152">
                  <c:v>924.42477318842521</c:v>
                </c:pt>
                <c:pt idx="153">
                  <c:v>925.02421260899723</c:v>
                </c:pt>
                <c:pt idx="154">
                  <c:v>925.62330438145705</c:v>
                </c:pt>
                <c:pt idx="155">
                  <c:v>926.1704728499609</c:v>
                </c:pt>
                <c:pt idx="156">
                  <c:v>926.66555405005761</c:v>
                </c:pt>
                <c:pt idx="157">
                  <c:v>927.31592025578971</c:v>
                </c:pt>
                <c:pt idx="158">
                  <c:v>927.23991327562362</c:v>
                </c:pt>
                <c:pt idx="159">
                  <c:v>927.99404333069481</c:v>
                </c:pt>
                <c:pt idx="160">
                  <c:v>928.69586941307944</c:v>
                </c:pt>
                <c:pt idx="161">
                  <c:v>928.9313091985415</c:v>
                </c:pt>
                <c:pt idx="162">
                  <c:v>929.37408420042391</c:v>
                </c:pt>
                <c:pt idx="163">
                  <c:v>929.81541374801452</c:v>
                </c:pt>
                <c:pt idx="164">
                  <c:v>930.25813492318321</c:v>
                </c:pt>
                <c:pt idx="165">
                  <c:v>930.85503568960848</c:v>
                </c:pt>
                <c:pt idx="166">
                  <c:v>931.29711348027763</c:v>
                </c:pt>
                <c:pt idx="167">
                  <c:v>931.89485192493657</c:v>
                </c:pt>
                <c:pt idx="168">
                  <c:v>931.92162226430992</c:v>
                </c:pt>
                <c:pt idx="169">
                  <c:v>932.62262019164859</c:v>
                </c:pt>
                <c:pt idx="170">
                  <c:v>933.21897166681072</c:v>
                </c:pt>
                <c:pt idx="171">
                  <c:v>933.55636273878088</c:v>
                </c:pt>
                <c:pt idx="172">
                  <c:v>933.94568120346707</c:v>
                </c:pt>
                <c:pt idx="173">
                  <c:v>934.54198744348696</c:v>
                </c:pt>
                <c:pt idx="174">
                  <c:v>934.87905094884979</c:v>
                </c:pt>
                <c:pt idx="175">
                  <c:v>935.21699389990602</c:v>
                </c:pt>
                <c:pt idx="176">
                  <c:v>936.58991490726839</c:v>
                </c:pt>
                <c:pt idx="177">
                  <c:v>936.5123888751308</c:v>
                </c:pt>
                <c:pt idx="178">
                  <c:v>936.38308761425674</c:v>
                </c:pt>
                <c:pt idx="179">
                  <c:v>936.66767640238584</c:v>
                </c:pt>
                <c:pt idx="180">
                  <c:v>937.00494227548995</c:v>
                </c:pt>
                <c:pt idx="181">
                  <c:v>937.39289731986651</c:v>
                </c:pt>
                <c:pt idx="182">
                  <c:v>937.88505671277585</c:v>
                </c:pt>
                <c:pt idx="183">
                  <c:v>938.06556195193934</c:v>
                </c:pt>
                <c:pt idx="184">
                  <c:v>938.7125373334834</c:v>
                </c:pt>
                <c:pt idx="185">
                  <c:v>938.89326792025463</c:v>
                </c:pt>
                <c:pt idx="186">
                  <c:v>939.48801856824548</c:v>
                </c:pt>
                <c:pt idx="187">
                  <c:v>939.72031301038851</c:v>
                </c:pt>
                <c:pt idx="188">
                  <c:v>940.21214478493391</c:v>
                </c:pt>
                <c:pt idx="189">
                  <c:v>940.65012248094774</c:v>
                </c:pt>
                <c:pt idx="190">
                  <c:v>941.03747306167929</c:v>
                </c:pt>
                <c:pt idx="191">
                  <c:v>941.21851791364895</c:v>
                </c:pt>
                <c:pt idx="192">
                  <c:v>941.34680789069068</c:v>
                </c:pt>
                <c:pt idx="193">
                  <c:v>942.09550025726833</c:v>
                </c:pt>
                <c:pt idx="194">
                  <c:v>942.27571027760928</c:v>
                </c:pt>
                <c:pt idx="195">
                  <c:v>942.71423239977935</c:v>
                </c:pt>
                <c:pt idx="196">
                  <c:v>942.9976330149575</c:v>
                </c:pt>
                <c:pt idx="197">
                  <c:v>943.12597314400466</c:v>
                </c:pt>
                <c:pt idx="198">
                  <c:v>943.51274115407227</c:v>
                </c:pt>
                <c:pt idx="199">
                  <c:v>943.89919717622547</c:v>
                </c:pt>
                <c:pt idx="200">
                  <c:v>944.23349590348721</c:v>
                </c:pt>
                <c:pt idx="201">
                  <c:v>944.46525321713409</c:v>
                </c:pt>
                <c:pt idx="202">
                  <c:v>944.79999037333107</c:v>
                </c:pt>
                <c:pt idx="203">
                  <c:v>945.03118939009164</c:v>
                </c:pt>
                <c:pt idx="204">
                  <c:v>945.51976407913025</c:v>
                </c:pt>
                <c:pt idx="205">
                  <c:v>945.90581557282667</c:v>
                </c:pt>
                <c:pt idx="206">
                  <c:v>946.29155249078599</c:v>
                </c:pt>
                <c:pt idx="207">
                  <c:v>947.0899161861804</c:v>
                </c:pt>
                <c:pt idx="208">
                  <c:v>946.80498273736703</c:v>
                </c:pt>
                <c:pt idx="209">
                  <c:v>947.29296129555019</c:v>
                </c:pt>
                <c:pt idx="210">
                  <c:v>947.36906313085285</c:v>
                </c:pt>
                <c:pt idx="211">
                  <c:v>947.80609156171465</c:v>
                </c:pt>
                <c:pt idx="212">
                  <c:v>948.13967382436158</c:v>
                </c:pt>
                <c:pt idx="213">
                  <c:v>948.52387497301424</c:v>
                </c:pt>
                <c:pt idx="214">
                  <c:v>949.32178786968041</c:v>
                </c:pt>
                <c:pt idx="215">
                  <c:v>949.03614597850287</c:v>
                </c:pt>
                <c:pt idx="216">
                  <c:v>949.3178302978572</c:v>
                </c:pt>
                <c:pt idx="217">
                  <c:v>949.44486140262961</c:v>
                </c:pt>
                <c:pt idx="218">
                  <c:v>950.08702353731667</c:v>
                </c:pt>
                <c:pt idx="219">
                  <c:v>950.31692626189056</c:v>
                </c:pt>
                <c:pt idx="220">
                  <c:v>950.49462298874801</c:v>
                </c:pt>
                <c:pt idx="221">
                  <c:v>950.8276013570711</c:v>
                </c:pt>
                <c:pt idx="222">
                  <c:v>951.26346552646442</c:v>
                </c:pt>
                <c:pt idx="223">
                  <c:v>951.38988393831562</c:v>
                </c:pt>
                <c:pt idx="224">
                  <c:v>951.77428181325581</c:v>
                </c:pt>
                <c:pt idx="225">
                  <c:v>951.95141480879909</c:v>
                </c:pt>
                <c:pt idx="226">
                  <c:v>952.38708608188244</c:v>
                </c:pt>
                <c:pt idx="227">
                  <c:v>952.51368652118788</c:v>
                </c:pt>
                <c:pt idx="228">
                  <c:v>952.64003268102704</c:v>
                </c:pt>
                <c:pt idx="229">
                  <c:v>952.9206657750118</c:v>
                </c:pt>
                <c:pt idx="230">
                  <c:v>953.35573946805903</c:v>
                </c:pt>
                <c:pt idx="231">
                  <c:v>953.7384025701208</c:v>
                </c:pt>
                <c:pt idx="232">
                  <c:v>954.73909865118162</c:v>
                </c:pt>
                <c:pt idx="233">
                  <c:v>954.35066127394896</c:v>
                </c:pt>
                <c:pt idx="234">
                  <c:v>954.27141791085842</c:v>
                </c:pt>
                <c:pt idx="235">
                  <c:v>954.70577565685539</c:v>
                </c:pt>
                <c:pt idx="236">
                  <c:v>955.85976054881587</c:v>
                </c:pt>
                <c:pt idx="237">
                  <c:v>955.31653269888113</c:v>
                </c:pt>
                <c:pt idx="238">
                  <c:v>955.69917540889946</c:v>
                </c:pt>
                <c:pt idx="239">
                  <c:v>956.08149194973464</c:v>
                </c:pt>
                <c:pt idx="240">
                  <c:v>956.20707827304932</c:v>
                </c:pt>
                <c:pt idx="241">
                  <c:v>956.58942902490162</c:v>
                </c:pt>
                <c:pt idx="242">
                  <c:v>956.50970132489965</c:v>
                </c:pt>
                <c:pt idx="243">
                  <c:v>956.84033046770367</c:v>
                </c:pt>
                <c:pt idx="244">
                  <c:v>956.96550144546211</c:v>
                </c:pt>
                <c:pt idx="245">
                  <c:v>957.44974877724906</c:v>
                </c:pt>
                <c:pt idx="246">
                  <c:v>958.08871867726828</c:v>
                </c:pt>
                <c:pt idx="247">
                  <c:v>958.11123034020625</c:v>
                </c:pt>
                <c:pt idx="248">
                  <c:v>958.23635546174523</c:v>
                </c:pt>
                <c:pt idx="249">
                  <c:v>959.02842738361574</c:v>
                </c:pt>
                <c:pt idx="250">
                  <c:v>958.89666241194277</c:v>
                </c:pt>
                <c:pt idx="251">
                  <c:v>959.07268316125533</c:v>
                </c:pt>
                <c:pt idx="252">
                  <c:v>959.19758422909797</c:v>
                </c:pt>
                <c:pt idx="253">
                  <c:v>959.47650465021093</c:v>
                </c:pt>
                <c:pt idx="254">
                  <c:v>960.42211360694205</c:v>
                </c:pt>
                <c:pt idx="255">
                  <c:v>959.57293004077849</c:v>
                </c:pt>
                <c:pt idx="256">
                  <c:v>960.10707725788996</c:v>
                </c:pt>
                <c:pt idx="257">
                  <c:v>960.28297327414464</c:v>
                </c:pt>
                <c:pt idx="258">
                  <c:v>960.50961529025972</c:v>
                </c:pt>
                <c:pt idx="259">
                  <c:v>960.78831921411893</c:v>
                </c:pt>
                <c:pt idx="260">
                  <c:v>960.86134485272714</c:v>
                </c:pt>
                <c:pt idx="261">
                  <c:v>961.54971725853272</c:v>
                </c:pt>
                <c:pt idx="262">
                  <c:v>961.26385322864792</c:v>
                </c:pt>
                <c:pt idx="263">
                  <c:v>962.51440606290123</c:v>
                </c:pt>
                <c:pt idx="264">
                  <c:v>962.38321124034292</c:v>
                </c:pt>
                <c:pt idx="265">
                  <c:v>962.5078097399462</c:v>
                </c:pt>
                <c:pt idx="266">
                  <c:v>962.83578289671868</c:v>
                </c:pt>
                <c:pt idx="267">
                  <c:v>962.85745367252264</c:v>
                </c:pt>
                <c:pt idx="268">
                  <c:v>963.08337068420792</c:v>
                </c:pt>
                <c:pt idx="269">
                  <c:v>963.5655249331744</c:v>
                </c:pt>
                <c:pt idx="270">
                  <c:v>963.48451253443181</c:v>
                </c:pt>
                <c:pt idx="271">
                  <c:v>963.81299787308876</c:v>
                </c:pt>
                <c:pt idx="272">
                  <c:v>963.93701297392454</c:v>
                </c:pt>
                <c:pt idx="273">
                  <c:v>964.52150911536933</c:v>
                </c:pt>
                <c:pt idx="274">
                  <c:v>964.74742985351941</c:v>
                </c:pt>
                <c:pt idx="275">
                  <c:v>964.56378582966011</c:v>
                </c:pt>
                <c:pt idx="276">
                  <c:v>964.94276718449714</c:v>
                </c:pt>
                <c:pt idx="277">
                  <c:v>965.27097888677326</c:v>
                </c:pt>
                <c:pt idx="278">
                  <c:v>965.70085907828434</c:v>
                </c:pt>
                <c:pt idx="279">
                  <c:v>965.77358152757563</c:v>
                </c:pt>
                <c:pt idx="280">
                  <c:v>965.89714489806715</c:v>
                </c:pt>
                <c:pt idx="281">
                  <c:v>966.27519929478456</c:v>
                </c:pt>
                <c:pt idx="282">
                  <c:v>966.50081311715303</c:v>
                </c:pt>
                <c:pt idx="283">
                  <c:v>966.72590016231652</c:v>
                </c:pt>
                <c:pt idx="284">
                  <c:v>966.90007977923437</c:v>
                </c:pt>
                <c:pt idx="285">
                  <c:v>967.07443531634476</c:v>
                </c:pt>
                <c:pt idx="286">
                  <c:v>967.2993318459952</c:v>
                </c:pt>
                <c:pt idx="287">
                  <c:v>967.7290476072468</c:v>
                </c:pt>
                <c:pt idx="288">
                  <c:v>967.95354980446211</c:v>
                </c:pt>
                <c:pt idx="289">
                  <c:v>968.17867737493032</c:v>
                </c:pt>
                <c:pt idx="290">
                  <c:v>968.3520142932382</c:v>
                </c:pt>
                <c:pt idx="291">
                  <c:v>968.57654951107224</c:v>
                </c:pt>
                <c:pt idx="292">
                  <c:v>968.90327808035704</c:v>
                </c:pt>
                <c:pt idx="293">
                  <c:v>969.12789574622479</c:v>
                </c:pt>
                <c:pt idx="294">
                  <c:v>969.19967457181792</c:v>
                </c:pt>
                <c:pt idx="295">
                  <c:v>969.62768904661766</c:v>
                </c:pt>
                <c:pt idx="296">
                  <c:v>969.59715827576053</c:v>
                </c:pt>
                <c:pt idx="297">
                  <c:v>970.28082653731769</c:v>
                </c:pt>
                <c:pt idx="298">
                  <c:v>970.3007073161051</c:v>
                </c:pt>
                <c:pt idx="299">
                  <c:v>969.86280361737636</c:v>
                </c:pt>
                <c:pt idx="300">
                  <c:v>971.86994219524922</c:v>
                </c:pt>
                <c:pt idx="301">
                  <c:v>971.12621123981432</c:v>
                </c:pt>
                <c:pt idx="302">
                  <c:v>971.19664605376852</c:v>
                </c:pt>
                <c:pt idx="303">
                  <c:v>971.7264538026177</c:v>
                </c:pt>
                <c:pt idx="304">
                  <c:v>971.64444245252571</c:v>
                </c:pt>
                <c:pt idx="305">
                  <c:v>971.7159305103512</c:v>
                </c:pt>
                <c:pt idx="306">
                  <c:v>971.53232168088164</c:v>
                </c:pt>
                <c:pt idx="307">
                  <c:v>972.06153578318504</c:v>
                </c:pt>
                <c:pt idx="308">
                  <c:v>972.18311475941277</c:v>
                </c:pt>
                <c:pt idx="309">
                  <c:v>972.45758717897581</c:v>
                </c:pt>
                <c:pt idx="310">
                  <c:v>972.78287086328999</c:v>
                </c:pt>
                <c:pt idx="311">
                  <c:v>972.95492820674644</c:v>
                </c:pt>
                <c:pt idx="312">
                  <c:v>973.17852093952422</c:v>
                </c:pt>
                <c:pt idx="313">
                  <c:v>973.30006446257971</c:v>
                </c:pt>
                <c:pt idx="314">
                  <c:v>973.62526683750218</c:v>
                </c:pt>
                <c:pt idx="315">
                  <c:v>973.94989885628399</c:v>
                </c:pt>
                <c:pt idx="316">
                  <c:v>973.96908604681016</c:v>
                </c:pt>
                <c:pt idx="317">
                  <c:v>974.39597311073794</c:v>
                </c:pt>
                <c:pt idx="318">
                  <c:v>974.31411708176927</c:v>
                </c:pt>
                <c:pt idx="319">
                  <c:v>974.63821104043882</c:v>
                </c:pt>
                <c:pt idx="320">
                  <c:v>974.75986640919484</c:v>
                </c:pt>
                <c:pt idx="321">
                  <c:v>975.032739295498</c:v>
                </c:pt>
                <c:pt idx="322">
                  <c:v>975.40739065350385</c:v>
                </c:pt>
                <c:pt idx="323">
                  <c:v>975.52935091953998</c:v>
                </c:pt>
                <c:pt idx="324">
                  <c:v>975.80222380584303</c:v>
                </c:pt>
                <c:pt idx="325">
                  <c:v>975.97367321797208</c:v>
                </c:pt>
                <c:pt idx="326">
                  <c:v>976.29790127761805</c:v>
                </c:pt>
                <c:pt idx="327">
                  <c:v>976.46922129860809</c:v>
                </c:pt>
                <c:pt idx="328">
                  <c:v>976.74250999627543</c:v>
                </c:pt>
                <c:pt idx="329">
                  <c:v>977.01499300119849</c:v>
                </c:pt>
                <c:pt idx="330">
                  <c:v>977.08557552807702</c:v>
                </c:pt>
                <c:pt idx="331">
                  <c:v>977.00291385812068</c:v>
                </c:pt>
                <c:pt idx="332">
                  <c:v>977.47844167632149</c:v>
                </c:pt>
                <c:pt idx="333">
                  <c:v>977.44671082852858</c:v>
                </c:pt>
                <c:pt idx="334">
                  <c:v>977.87178993594966</c:v>
                </c:pt>
                <c:pt idx="335">
                  <c:v>978.19481579664523</c:v>
                </c:pt>
                <c:pt idx="336">
                  <c:v>978.41704376344546</c:v>
                </c:pt>
                <c:pt idx="337">
                  <c:v>978.43490655802952</c:v>
                </c:pt>
                <c:pt idx="338">
                  <c:v>978.80889010248893</c:v>
                </c:pt>
                <c:pt idx="339">
                  <c:v>978.82813924549237</c:v>
                </c:pt>
                <c:pt idx="340">
                  <c:v>979.04891130319686</c:v>
                </c:pt>
                <c:pt idx="341">
                  <c:v>979.5240022969125</c:v>
                </c:pt>
                <c:pt idx="342">
                  <c:v>979.59355507735063</c:v>
                </c:pt>
                <c:pt idx="343">
                  <c:v>979.76368366473309</c:v>
                </c:pt>
                <c:pt idx="344">
                  <c:v>980.13640393762444</c:v>
                </c:pt>
                <c:pt idx="345">
                  <c:v>979.95254672892452</c:v>
                </c:pt>
                <c:pt idx="346">
                  <c:v>980.37675430938998</c:v>
                </c:pt>
                <c:pt idx="347">
                  <c:v>980.7492159035163</c:v>
                </c:pt>
                <c:pt idx="348">
                  <c:v>981.07117925593514</c:v>
                </c:pt>
                <c:pt idx="349">
                  <c:v>981.24190361187789</c:v>
                </c:pt>
                <c:pt idx="350">
                  <c:v>981.56369725487866</c:v>
                </c:pt>
                <c:pt idx="351">
                  <c:v>981.63232411232627</c:v>
                </c:pt>
                <c:pt idx="352">
                  <c:v>981.70117083119726</c:v>
                </c:pt>
                <c:pt idx="353">
                  <c:v>981.97214560124803</c:v>
                </c:pt>
                <c:pt idx="354">
                  <c:v>982.34496969758936</c:v>
                </c:pt>
                <c:pt idx="355">
                  <c:v>982.26091443330972</c:v>
                </c:pt>
                <c:pt idx="356">
                  <c:v>982.68416275962727</c:v>
                </c:pt>
                <c:pt idx="357">
                  <c:v>982.50040771817066</c:v>
                </c:pt>
                <c:pt idx="358">
                  <c:v>982.72048282344429</c:v>
                </c:pt>
                <c:pt idx="359">
                  <c:v>983.19353823576148</c:v>
                </c:pt>
                <c:pt idx="360">
                  <c:v>983.05981956140295</c:v>
                </c:pt>
                <c:pt idx="361">
                  <c:v>983.63377798497675</c:v>
                </c:pt>
                <c:pt idx="362">
                  <c:v>983.09595040361819</c:v>
                </c:pt>
                <c:pt idx="363">
                  <c:v>983.71976684154413</c:v>
                </c:pt>
                <c:pt idx="364">
                  <c:v>983.93969661469032</c:v>
                </c:pt>
                <c:pt idx="365">
                  <c:v>984.31136664558494</c:v>
                </c:pt>
                <c:pt idx="366">
                  <c:v>984.32858993740376</c:v>
                </c:pt>
                <c:pt idx="367">
                  <c:v>984.64933411475454</c:v>
                </c:pt>
                <c:pt idx="368">
                  <c:v>984.71748905684012</c:v>
                </c:pt>
                <c:pt idx="369">
                  <c:v>985.59323845817437</c:v>
                </c:pt>
                <c:pt idx="370">
                  <c:v>985.40855273213333</c:v>
                </c:pt>
                <c:pt idx="371">
                  <c:v>985.6282386288608</c:v>
                </c:pt>
                <c:pt idx="372">
                  <c:v>985.74666175520906</c:v>
                </c:pt>
                <c:pt idx="373">
                  <c:v>986.01593430719186</c:v>
                </c:pt>
                <c:pt idx="374">
                  <c:v>986.28638737217034</c:v>
                </c:pt>
                <c:pt idx="375">
                  <c:v>986.15188588142087</c:v>
                </c:pt>
                <c:pt idx="376">
                  <c:v>986.67369549816192</c:v>
                </c:pt>
                <c:pt idx="377">
                  <c:v>987.6490414743007</c:v>
                </c:pt>
                <c:pt idx="378">
                  <c:v>987.11245656544088</c:v>
                </c:pt>
                <c:pt idx="379">
                  <c:v>987.27991617592147</c:v>
                </c:pt>
                <c:pt idx="380">
                  <c:v>987.49875331853377</c:v>
                </c:pt>
                <c:pt idx="381">
                  <c:v>987.7172683289665</c:v>
                </c:pt>
                <c:pt idx="382">
                  <c:v>987.88607495296037</c:v>
                </c:pt>
                <c:pt idx="383">
                  <c:v>987.90287291022696</c:v>
                </c:pt>
                <c:pt idx="384">
                  <c:v>987.97106615208963</c:v>
                </c:pt>
                <c:pt idx="385">
                  <c:v>988.18910940242972</c:v>
                </c:pt>
                <c:pt idx="386">
                  <c:v>988.2058323645922</c:v>
                </c:pt>
                <c:pt idx="387">
                  <c:v>988.37390637595718</c:v>
                </c:pt>
                <c:pt idx="388">
                  <c:v>988.54141531033997</c:v>
                </c:pt>
                <c:pt idx="389">
                  <c:v>988.96141742000646</c:v>
                </c:pt>
                <c:pt idx="390">
                  <c:v>989.12980678345525</c:v>
                </c:pt>
                <c:pt idx="391">
                  <c:v>989.24703107502251</c:v>
                </c:pt>
                <c:pt idx="392">
                  <c:v>989.46514274739684</c:v>
                </c:pt>
                <c:pt idx="393">
                  <c:v>989.78307442719449</c:v>
                </c:pt>
                <c:pt idx="394">
                  <c:v>989.80000400112772</c:v>
                </c:pt>
                <c:pt idx="395">
                  <c:v>990.06772639550923</c:v>
                </c:pt>
                <c:pt idx="396">
                  <c:v>990.28608758575592</c:v>
                </c:pt>
                <c:pt idx="397">
                  <c:v>990.25158414463715</c:v>
                </c:pt>
                <c:pt idx="398">
                  <c:v>990.82190993786253</c:v>
                </c:pt>
                <c:pt idx="399">
                  <c:v>991.03953944709656</c:v>
                </c:pt>
                <c:pt idx="400">
                  <c:v>990.90513003108163</c:v>
                </c:pt>
                <c:pt idx="401">
                  <c:v>991.22322101724967</c:v>
                </c:pt>
                <c:pt idx="402">
                  <c:v>991.4906901155374</c:v>
                </c:pt>
                <c:pt idx="403">
                  <c:v>991.90886066775363</c:v>
                </c:pt>
                <c:pt idx="404">
                  <c:v>991.77462939745885</c:v>
                </c:pt>
                <c:pt idx="405">
                  <c:v>992.14316164147681</c:v>
                </c:pt>
                <c:pt idx="406">
                  <c:v>992.05837883670097</c:v>
                </c:pt>
                <c:pt idx="407">
                  <c:v>992.57641747808771</c:v>
                </c:pt>
                <c:pt idx="408">
                  <c:v>992.54206692553873</c:v>
                </c:pt>
                <c:pt idx="409">
                  <c:v>992.50901753028324</c:v>
                </c:pt>
                <c:pt idx="410">
                  <c:v>992.62608934733237</c:v>
                </c:pt>
                <c:pt idx="411">
                  <c:v>992.99363557911499</c:v>
                </c:pt>
                <c:pt idx="412">
                  <c:v>993.36002847004124</c:v>
                </c:pt>
                <c:pt idx="413">
                  <c:v>993.32633175679575</c:v>
                </c:pt>
                <c:pt idx="414">
                  <c:v>993.54226153227171</c:v>
                </c:pt>
                <c:pt idx="415">
                  <c:v>993.55871127210526</c:v>
                </c:pt>
                <c:pt idx="416">
                  <c:v>993.92505007753539</c:v>
                </c:pt>
                <c:pt idx="417">
                  <c:v>993.9414261161761</c:v>
                </c:pt>
                <c:pt idx="418">
                  <c:v>994.20884884067982</c:v>
                </c:pt>
                <c:pt idx="419">
                  <c:v>994.32442085915886</c:v>
                </c:pt>
                <c:pt idx="420">
                  <c:v>994.6405349039926</c:v>
                </c:pt>
                <c:pt idx="421">
                  <c:v>995.00669152669911</c:v>
                </c:pt>
                <c:pt idx="422">
                  <c:v>995.27273742597117</c:v>
                </c:pt>
                <c:pt idx="423">
                  <c:v>995.38938028551638</c:v>
                </c:pt>
                <c:pt idx="424">
                  <c:v>995.30418969162702</c:v>
                </c:pt>
                <c:pt idx="425">
                  <c:v>995.72092244950682</c:v>
                </c:pt>
                <c:pt idx="426">
                  <c:v>995.7860053871708</c:v>
                </c:pt>
                <c:pt idx="427">
                  <c:v>996.25316936214836</c:v>
                </c:pt>
                <c:pt idx="428">
                  <c:v>996.31920203077243</c:v>
                </c:pt>
                <c:pt idx="429">
                  <c:v>996.28424344338305</c:v>
                </c:pt>
                <c:pt idx="430">
                  <c:v>996.75006516644135</c:v>
                </c:pt>
                <c:pt idx="431">
                  <c:v>996.76484405261908</c:v>
                </c:pt>
                <c:pt idx="432">
                  <c:v>997.63176701153009</c:v>
                </c:pt>
                <c:pt idx="433">
                  <c:v>997.14529393068051</c:v>
                </c:pt>
                <c:pt idx="434">
                  <c:v>997.36125036073122</c:v>
                </c:pt>
                <c:pt idx="435">
                  <c:v>997.22629905462622</c:v>
                </c:pt>
                <c:pt idx="436">
                  <c:v>997.391864585858</c:v>
                </c:pt>
                <c:pt idx="437">
                  <c:v>997.55710984814266</c:v>
                </c:pt>
                <c:pt idx="438">
                  <c:v>997.87263888975895</c:v>
                </c:pt>
                <c:pt idx="439">
                  <c:v>997.98747156726995</c:v>
                </c:pt>
                <c:pt idx="440">
                  <c:v>998.20201628823793</c:v>
                </c:pt>
                <c:pt idx="441">
                  <c:v>998.51756887904151</c:v>
                </c:pt>
                <c:pt idx="442">
                  <c:v>998.48171304173809</c:v>
                </c:pt>
                <c:pt idx="443">
                  <c:v>998.74686593512547</c:v>
                </c:pt>
                <c:pt idx="444">
                  <c:v>999.26158465866831</c:v>
                </c:pt>
                <c:pt idx="445">
                  <c:v>999.1259272392399</c:v>
                </c:pt>
                <c:pt idx="446">
                  <c:v>999.29064960605365</c:v>
                </c:pt>
                <c:pt idx="447">
                  <c:v>999.5555116281605</c:v>
                </c:pt>
                <c:pt idx="448">
                  <c:v>999.71957399665257</c:v>
                </c:pt>
                <c:pt idx="449">
                  <c:v>999.93460745383072</c:v>
                </c:pt>
                <c:pt idx="450">
                  <c:v>1000.0483420146235</c:v>
                </c:pt>
                <c:pt idx="451">
                  <c:v>1000.2632539994004</c:v>
                </c:pt>
                <c:pt idx="452">
                  <c:v>1000.5272177364641</c:v>
                </c:pt>
                <c:pt idx="453">
                  <c:v>1000.5417609754993</c:v>
                </c:pt>
                <c:pt idx="454">
                  <c:v>1001.8538090934283</c:v>
                </c:pt>
                <c:pt idx="455">
                  <c:v>1000.8699855506866</c:v>
                </c:pt>
                <c:pt idx="456">
                  <c:v>1000.7846446042936</c:v>
                </c:pt>
                <c:pt idx="457">
                  <c:v>1001.4976309167504</c:v>
                </c:pt>
                <c:pt idx="458">
                  <c:v>1002.5593562146041</c:v>
                </c:pt>
                <c:pt idx="459">
                  <c:v>1001.9261877330018</c:v>
                </c:pt>
                <c:pt idx="460">
                  <c:v>1001.7404189513712</c:v>
                </c:pt>
                <c:pt idx="461">
                  <c:v>1001.7541612074999</c:v>
                </c:pt>
                <c:pt idx="462">
                  <c:v>1002.068685190505</c:v>
                </c:pt>
                <c:pt idx="463">
                  <c:v>1002.3814827851776</c:v>
                </c:pt>
                <c:pt idx="464">
                  <c:v>1002.9940857729484</c:v>
                </c:pt>
                <c:pt idx="465">
                  <c:v>1002.5100223691582</c:v>
                </c:pt>
                <c:pt idx="466">
                  <c:v>1002.572615562526</c:v>
                </c:pt>
                <c:pt idx="467">
                  <c:v>1002.7364709569522</c:v>
                </c:pt>
                <c:pt idx="468">
                  <c:v>1002.8501794324914</c:v>
                </c:pt>
                <c:pt idx="469">
                  <c:v>1003.2126397126525</c:v>
                </c:pt>
                <c:pt idx="470">
                  <c:v>1003.3259591349149</c:v>
                </c:pt>
                <c:pt idx="471">
                  <c:v>1003.5393843119921</c:v>
                </c:pt>
                <c:pt idx="472">
                  <c:v>1003.5035040456416</c:v>
                </c:pt>
                <c:pt idx="473">
                  <c:v>1005.0607764552053</c:v>
                </c:pt>
                <c:pt idx="474">
                  <c:v>1004.079422782281</c:v>
                </c:pt>
                <c:pt idx="475">
                  <c:v>1004.7397196917261</c:v>
                </c:pt>
                <c:pt idx="476">
                  <c:v>1004.6038498120474</c:v>
                </c:pt>
                <c:pt idx="477">
                  <c:v>1004.6181093739497</c:v>
                </c:pt>
                <c:pt idx="478">
                  <c:v>1005.1284992910601</c:v>
                </c:pt>
                <c:pt idx="479">
                  <c:v>1005.2416038722753</c:v>
                </c:pt>
                <c:pt idx="480">
                  <c:v>1005.0570644617343</c:v>
                </c:pt>
                <c:pt idx="481">
                  <c:v>1005.3676752944016</c:v>
                </c:pt>
                <c:pt idx="482">
                  <c:v>1005.6312278781822</c:v>
                </c:pt>
                <c:pt idx="483">
                  <c:v>1005.6936153913955</c:v>
                </c:pt>
                <c:pt idx="484">
                  <c:v>1006.3033526759767</c:v>
                </c:pt>
                <c:pt idx="485">
                  <c:v>1006.2675862220722</c:v>
                </c:pt>
                <c:pt idx="486">
                  <c:v>1006.3800813192663</c:v>
                </c:pt>
                <c:pt idx="487">
                  <c:v>1006.2934942844488</c:v>
                </c:pt>
                <c:pt idx="488">
                  <c:v>1006.3573603760854</c:v>
                </c:pt>
                <c:pt idx="489">
                  <c:v>1006.3207348167745</c:v>
                </c:pt>
                <c:pt idx="490">
                  <c:v>1006.6320813157017</c:v>
                </c:pt>
                <c:pt idx="491">
                  <c:v>1006.8437270540792</c:v>
                </c:pt>
                <c:pt idx="492">
                  <c:v>1006.8569546440135</c:v>
                </c:pt>
                <c:pt idx="493">
                  <c:v>1007.068491331539</c:v>
                </c:pt>
                <c:pt idx="494">
                  <c:v>1007.2308735302133</c:v>
                </c:pt>
                <c:pt idx="495">
                  <c:v>1008.0376412691505</c:v>
                </c:pt>
                <c:pt idx="496">
                  <c:v>1007.9020484935349</c:v>
                </c:pt>
                <c:pt idx="497">
                  <c:v>1008.0148778856758</c:v>
                </c:pt>
                <c:pt idx="498">
                  <c:v>1008.0769321390717</c:v>
                </c:pt>
                <c:pt idx="499">
                  <c:v>1008.0402992821006</c:v>
                </c:pt>
                <c:pt idx="500">
                  <c:v>1008.3999283288717</c:v>
                </c:pt>
                <c:pt idx="501">
                  <c:v>1009.4540691322103</c:v>
                </c:pt>
                <c:pt idx="502">
                  <c:v>1008.8720340992952</c:v>
                </c:pt>
                <c:pt idx="503">
                  <c:v>1008.8845740529606</c:v>
                </c:pt>
                <c:pt idx="504">
                  <c:v>1009.0965257755036</c:v>
                </c:pt>
                <c:pt idx="505">
                  <c:v>1009.3562927886093</c:v>
                </c:pt>
                <c:pt idx="506">
                  <c:v>1009.4681354956808</c:v>
                </c:pt>
                <c:pt idx="507">
                  <c:v>1009.5799375221782</c:v>
                </c:pt>
                <c:pt idx="508">
                  <c:v>1009.8904561248419</c:v>
                </c:pt>
                <c:pt idx="509">
                  <c:v>1010.1499283331766</c:v>
                </c:pt>
                <c:pt idx="510">
                  <c:v>1010.2618430852343</c:v>
                </c:pt>
                <c:pt idx="511">
                  <c:v>1010.5220189743392</c:v>
                </c:pt>
                <c:pt idx="512">
                  <c:v>1010.5837457646405</c:v>
                </c:pt>
                <c:pt idx="513">
                  <c:v>1010.3492068893543</c:v>
                </c:pt>
                <c:pt idx="514">
                  <c:v>1010.609233926893</c:v>
                </c:pt>
                <c:pt idx="515">
                  <c:v>1010.7704608179656</c:v>
                </c:pt>
                <c:pt idx="516">
                  <c:v>1010.7834342319466</c:v>
                </c:pt>
                <c:pt idx="517">
                  <c:v>1011.0421316978975</c:v>
                </c:pt>
                <c:pt idx="518">
                  <c:v>1011.4002737816995</c:v>
                </c:pt>
                <c:pt idx="519">
                  <c:v>1011.4620322987081</c:v>
                </c:pt>
                <c:pt idx="520">
                  <c:v>1011.7713824993867</c:v>
                </c:pt>
                <c:pt idx="521">
                  <c:v>1011.8330529786643</c:v>
                </c:pt>
                <c:pt idx="522">
                  <c:v>1011.9936031023237</c:v>
                </c:pt>
                <c:pt idx="523">
                  <c:v>1012.0060438906202</c:v>
                </c:pt>
                <c:pt idx="524">
                  <c:v>1012.6609048195348</c:v>
                </c:pt>
                <c:pt idx="525">
                  <c:v>1012.4746427471259</c:v>
                </c:pt>
                <c:pt idx="526">
                  <c:v>1012.5858349273071</c:v>
                </c:pt>
                <c:pt idx="527">
                  <c:v>1012.8441023488687</c:v>
                </c:pt>
                <c:pt idx="528">
                  <c:v>1012.9066379373014</c:v>
                </c:pt>
                <c:pt idx="529">
                  <c:v>1013.1153630071335</c:v>
                </c:pt>
                <c:pt idx="530">
                  <c:v>1013.1769669276093</c:v>
                </c:pt>
                <c:pt idx="531">
                  <c:v>1013.6825016233772</c:v>
                </c:pt>
                <c:pt idx="532">
                  <c:v>1013.6934580882837</c:v>
                </c:pt>
                <c:pt idx="533">
                  <c:v>1013.9039238829868</c:v>
                </c:pt>
                <c:pt idx="534">
                  <c:v>1014.5572344472741</c:v>
                </c:pt>
                <c:pt idx="535">
                  <c:v>1014.0752440965562</c:v>
                </c:pt>
                <c:pt idx="536">
                  <c:v>1014.2338841999785</c:v>
                </c:pt>
                <c:pt idx="537">
                  <c:v>1014.591312924553</c:v>
                </c:pt>
                <c:pt idx="538">
                  <c:v>1014.751255220398</c:v>
                </c:pt>
                <c:pt idx="539">
                  <c:v>1014.6148278201797</c:v>
                </c:pt>
                <c:pt idx="540">
                  <c:v>1014.5779540369077</c:v>
                </c:pt>
                <c:pt idx="541">
                  <c:v>1015.0822083297207</c:v>
                </c:pt>
                <c:pt idx="542">
                  <c:v>1015.1923486116987</c:v>
                </c:pt>
                <c:pt idx="543">
                  <c:v>1015.4509589715349</c:v>
                </c:pt>
                <c:pt idx="544">
                  <c:v>1015.2643059826169</c:v>
                </c:pt>
                <c:pt idx="545">
                  <c:v>1015.571533340513</c:v>
                </c:pt>
                <c:pt idx="546">
                  <c:v>1015.6820829125418</c:v>
                </c:pt>
                <c:pt idx="547">
                  <c:v>1017.0731003804385</c:v>
                </c:pt>
                <c:pt idx="548">
                  <c:v>1015.9016129561348</c:v>
                </c:pt>
                <c:pt idx="549">
                  <c:v>1016.0601518756864</c:v>
                </c:pt>
                <c:pt idx="550">
                  <c:v>1017.3032996406098</c:v>
                </c:pt>
                <c:pt idx="551">
                  <c:v>1016.674637283057</c:v>
                </c:pt>
                <c:pt idx="552">
                  <c:v>1016.5864316168472</c:v>
                </c:pt>
                <c:pt idx="553">
                  <c:v>1016.9915410652002</c:v>
                </c:pt>
                <c:pt idx="554">
                  <c:v>1017.2971816736808</c:v>
                </c:pt>
                <c:pt idx="555">
                  <c:v>1017.4564964742582</c:v>
                </c:pt>
                <c:pt idx="556">
                  <c:v>1017.3690613064027</c:v>
                </c:pt>
                <c:pt idx="557">
                  <c:v>1017.7732131568142</c:v>
                </c:pt>
                <c:pt idx="558">
                  <c:v>1018.0301996061</c:v>
                </c:pt>
                <c:pt idx="559">
                  <c:v>1018.3368923715664</c:v>
                </c:pt>
                <c:pt idx="560">
                  <c:v>1018.1011704989746</c:v>
                </c:pt>
                <c:pt idx="561">
                  <c:v>1018.2593040102097</c:v>
                </c:pt>
                <c:pt idx="562">
                  <c:v>1018.5157461886083</c:v>
                </c:pt>
                <c:pt idx="563">
                  <c:v>1018.6743433341726</c:v>
                </c:pt>
                <c:pt idx="564">
                  <c:v>1018.8331801638825</c:v>
                </c:pt>
                <c:pt idx="565">
                  <c:v>1018.4505999094595</c:v>
                </c:pt>
                <c:pt idx="566">
                  <c:v>1018.8551769391538</c:v>
                </c:pt>
                <c:pt idx="567">
                  <c:v>1019.0124240693303</c:v>
                </c:pt>
                <c:pt idx="568">
                  <c:v>1019.170497801859</c:v>
                </c:pt>
                <c:pt idx="569">
                  <c:v>1019.3291057645224</c:v>
                </c:pt>
                <c:pt idx="570">
                  <c:v>1019.4373550208825</c:v>
                </c:pt>
                <c:pt idx="571">
                  <c:v>1019.9394129767461</c:v>
                </c:pt>
                <c:pt idx="572">
                  <c:v>1019.900773211453</c:v>
                </c:pt>
                <c:pt idx="573">
                  <c:v>1020.401721974717</c:v>
                </c:pt>
                <c:pt idx="574">
                  <c:v>1020.1663108996412</c:v>
                </c:pt>
                <c:pt idx="575">
                  <c:v>1020.3237022233029</c:v>
                </c:pt>
                <c:pt idx="576">
                  <c:v>1020.3840481513691</c:v>
                </c:pt>
                <c:pt idx="577">
                  <c:v>1020.4428888981938</c:v>
                </c:pt>
                <c:pt idx="578">
                  <c:v>1020.5022937903846</c:v>
                </c:pt>
                <c:pt idx="579">
                  <c:v>1021.2483044852822</c:v>
                </c:pt>
                <c:pt idx="580">
                  <c:v>1021.2100343128385</c:v>
                </c:pt>
                <c:pt idx="581">
                  <c:v>1021.219630255797</c:v>
                </c:pt>
                <c:pt idx="582">
                  <c:v>1021.229805974571</c:v>
                </c:pt>
                <c:pt idx="583">
                  <c:v>1021.4851642692768</c:v>
                </c:pt>
                <c:pt idx="584">
                  <c:v>1021.8869434484947</c:v>
                </c:pt>
                <c:pt idx="585">
                  <c:v>1021.9950413689785</c:v>
                </c:pt>
                <c:pt idx="586">
                  <c:v>1021.8104736476563</c:v>
                </c:pt>
                <c:pt idx="587">
                  <c:v>1022.1133890717243</c:v>
                </c:pt>
                <c:pt idx="588">
                  <c:v>1022.5157086918515</c:v>
                </c:pt>
                <c:pt idx="589">
                  <c:v>1022.623617080195</c:v>
                </c:pt>
                <c:pt idx="590">
                  <c:v>1023.0738290562474</c:v>
                </c:pt>
                <c:pt idx="591">
                  <c:v>1022.5462974901122</c:v>
                </c:pt>
                <c:pt idx="592">
                  <c:v>1022.8984189007049</c:v>
                </c:pt>
                <c:pt idx="593">
                  <c:v>1023.0055733010033</c:v>
                </c:pt>
                <c:pt idx="594">
                  <c:v>1024.2388696904131</c:v>
                </c:pt>
                <c:pt idx="595">
                  <c:v>1023.3197700134932</c:v>
                </c:pt>
                <c:pt idx="596">
                  <c:v>1023.3285860901789</c:v>
                </c:pt>
                <c:pt idx="597">
                  <c:v>1023.4364753803902</c:v>
                </c:pt>
                <c:pt idx="598">
                  <c:v>1023.6896368723385</c:v>
                </c:pt>
                <c:pt idx="599">
                  <c:v>1023.7487940063762</c:v>
                </c:pt>
                <c:pt idx="600">
                  <c:v>1024.150091591775</c:v>
                </c:pt>
                <c:pt idx="601">
                  <c:v>1024.2574641972901</c:v>
                </c:pt>
                <c:pt idx="602">
                  <c:v>1024.6093478904822</c:v>
                </c:pt>
                <c:pt idx="603">
                  <c:v>1024.6667978378323</c:v>
                </c:pt>
                <c:pt idx="604">
                  <c:v>1024.6762275390554</c:v>
                </c:pt>
                <c:pt idx="605">
                  <c:v>1024.9300929705562</c:v>
                </c:pt>
                <c:pt idx="606">
                  <c:v>1025.2324581199882</c:v>
                </c:pt>
                <c:pt idx="607">
                  <c:v>1024.9488167710888</c:v>
                </c:pt>
                <c:pt idx="608">
                  <c:v>1025.202203869427</c:v>
                </c:pt>
                <c:pt idx="609">
                  <c:v>1025.2603606029345</c:v>
                </c:pt>
                <c:pt idx="610">
                  <c:v>1025.5139138394952</c:v>
                </c:pt>
                <c:pt idx="611">
                  <c:v>1025.865083966434</c:v>
                </c:pt>
                <c:pt idx="612">
                  <c:v>1026.11815773119</c:v>
                </c:pt>
                <c:pt idx="613">
                  <c:v>1026.1755043726548</c:v>
                </c:pt>
                <c:pt idx="614">
                  <c:v>1026.1852083313361</c:v>
                </c:pt>
                <c:pt idx="615">
                  <c:v>1026.5845639627646</c:v>
                </c:pt>
                <c:pt idx="616">
                  <c:v>1026.7406333230379</c:v>
                </c:pt>
                <c:pt idx="617">
                  <c:v>1026.3591479246766</c:v>
                </c:pt>
                <c:pt idx="618">
                  <c:v>1026.6121790938694</c:v>
                </c:pt>
                <c:pt idx="619">
                  <c:v>1027.012426851323</c:v>
                </c:pt>
                <c:pt idx="620">
                  <c:v>1027.0201166557786</c:v>
                </c:pt>
                <c:pt idx="621">
                  <c:v>1027.2241357181297</c:v>
                </c:pt>
                <c:pt idx="622">
                  <c:v>1027.1360494023065</c:v>
                </c:pt>
                <c:pt idx="623">
                  <c:v>1027.3878268748758</c:v>
                </c:pt>
                <c:pt idx="624">
                  <c:v>1027.4453935330332</c:v>
                </c:pt>
                <c:pt idx="625">
                  <c:v>1027.7954576762727</c:v>
                </c:pt>
                <c:pt idx="626">
                  <c:v>1027.756045808175</c:v>
                </c:pt>
                <c:pt idx="627">
                  <c:v>1027.7644579774815</c:v>
                </c:pt>
                <c:pt idx="628">
                  <c:v>1028.2601940893205</c:v>
                </c:pt>
                <c:pt idx="629">
                  <c:v>1028.3659644702402</c:v>
                </c:pt>
                <c:pt idx="630">
                  <c:v>1028.4226673649102</c:v>
                </c:pt>
                <c:pt idx="631">
                  <c:v>1028.6760356238985</c:v>
                </c:pt>
                <c:pt idx="632">
                  <c:v>1028.8796972044111</c:v>
                </c:pt>
                <c:pt idx="633">
                  <c:v>1028.9849701022792</c:v>
                </c:pt>
                <c:pt idx="634">
                  <c:v>1029.9672916955431</c:v>
                </c:pt>
                <c:pt idx="635">
                  <c:v>1029.3417578604613</c:v>
                </c:pt>
                <c:pt idx="636">
                  <c:v>1029.4974123927429</c:v>
                </c:pt>
                <c:pt idx="637">
                  <c:v>1029.6505503191279</c:v>
                </c:pt>
                <c:pt idx="638">
                  <c:v>1029.9517876953928</c:v>
                </c:pt>
                <c:pt idx="639">
                  <c:v>1030.2027296117433</c:v>
                </c:pt>
                <c:pt idx="640">
                  <c:v>1030.0652971011573</c:v>
                </c:pt>
                <c:pt idx="641">
                  <c:v>1030.1698846917973</c:v>
                </c:pt>
                <c:pt idx="642">
                  <c:v>1030.2261010240284</c:v>
                </c:pt>
                <c:pt idx="643">
                  <c:v>1030.1868795161745</c:v>
                </c:pt>
                <c:pt idx="644">
                  <c:v>1030.1950478608185</c:v>
                </c:pt>
                <c:pt idx="645">
                  <c:v>1030.8343129652137</c:v>
                </c:pt>
                <c:pt idx="646">
                  <c:v>1030.8426755518356</c:v>
                </c:pt>
                <c:pt idx="647">
                  <c:v>1030.7049007758089</c:v>
                </c:pt>
                <c:pt idx="648">
                  <c:v>1031.1020406098608</c:v>
                </c:pt>
                <c:pt idx="649">
                  <c:v>1031.6924923522038</c:v>
                </c:pt>
                <c:pt idx="650">
                  <c:v>1030.8747518679399</c:v>
                </c:pt>
                <c:pt idx="651">
                  <c:v>1032.7766400186629</c:v>
                </c:pt>
                <c:pt idx="652">
                  <c:v>1031.6678419656682</c:v>
                </c:pt>
                <c:pt idx="653">
                  <c:v>1031.8702588034239</c:v>
                </c:pt>
                <c:pt idx="654">
                  <c:v>1031.9266250741066</c:v>
                </c:pt>
                <c:pt idx="655">
                  <c:v>1033.3896789077196</c:v>
                </c:pt>
                <c:pt idx="656">
                  <c:v>1032.1357408389756</c:v>
                </c:pt>
                <c:pt idx="657">
                  <c:v>1032.3861594975597</c:v>
                </c:pt>
                <c:pt idx="658">
                  <c:v>1032.6847147507833</c:v>
                </c:pt>
                <c:pt idx="659">
                  <c:v>1032.5461533801445</c:v>
                </c:pt>
                <c:pt idx="660">
                  <c:v>1032.9431736567838</c:v>
                </c:pt>
                <c:pt idx="661">
                  <c:v>1032.9491824633183</c:v>
                </c:pt>
                <c:pt idx="662">
                  <c:v>1033.2965726092796</c:v>
                </c:pt>
                <c:pt idx="663">
                  <c:v>1033.4016877534714</c:v>
                </c:pt>
                <c:pt idx="664">
                  <c:v>1033.4573336778055</c:v>
                </c:pt>
                <c:pt idx="665">
                  <c:v>1033.755991874619</c:v>
                </c:pt>
                <c:pt idx="666">
                  <c:v>1033.7627597930878</c:v>
                </c:pt>
                <c:pt idx="667">
                  <c:v>1033.8670791817747</c:v>
                </c:pt>
                <c:pt idx="668">
                  <c:v>1034.2130401767279</c:v>
                </c:pt>
                <c:pt idx="669">
                  <c:v>1034.5607787989047</c:v>
                </c:pt>
                <c:pt idx="670">
                  <c:v>1034.2294991147639</c:v>
                </c:pt>
                <c:pt idx="671">
                  <c:v>1034.1870663258665</c:v>
                </c:pt>
                <c:pt idx="672">
                  <c:v>1034.3396308942365</c:v>
                </c:pt>
                <c:pt idx="673">
                  <c:v>1034.4921412218412</c:v>
                </c:pt>
                <c:pt idx="674">
                  <c:v>1034.4993329221682</c:v>
                </c:pt>
                <c:pt idx="675">
                  <c:v>1034.7485844726787</c:v>
                </c:pt>
                <c:pt idx="676">
                  <c:v>1034.6104914462067</c:v>
                </c:pt>
                <c:pt idx="677">
                  <c:v>1035.4404479777902</c:v>
                </c:pt>
                <c:pt idx="678">
                  <c:v>1035.1567749021833</c:v>
                </c:pt>
                <c:pt idx="679">
                  <c:v>1035.3089731383607</c:v>
                </c:pt>
                <c:pt idx="680">
                  <c:v>1035.7507687383875</c:v>
                </c:pt>
                <c:pt idx="681">
                  <c:v>1035.66189717362</c:v>
                </c:pt>
                <c:pt idx="682">
                  <c:v>1035.9587110808952</c:v>
                </c:pt>
                <c:pt idx="683">
                  <c:v>1036.2560634623342</c:v>
                </c:pt>
                <c:pt idx="684">
                  <c:v>1036.1171873606891</c:v>
                </c:pt>
                <c:pt idx="685">
                  <c:v>1036.2210234993502</c:v>
                </c:pt>
                <c:pt idx="686">
                  <c:v>1036.372207412511</c:v>
                </c:pt>
                <c:pt idx="687">
                  <c:v>1036.4753206687569</c:v>
                </c:pt>
                <c:pt idx="688">
                  <c:v>1036.3377136354027</c:v>
                </c:pt>
                <c:pt idx="689">
                  <c:v>1036.923657545733</c:v>
                </c:pt>
                <c:pt idx="690">
                  <c:v>1036.8813577709266</c:v>
                </c:pt>
                <c:pt idx="691">
                  <c:v>1037.1308028388248</c:v>
                </c:pt>
                <c:pt idx="692">
                  <c:v>1037.3305950549607</c:v>
                </c:pt>
                <c:pt idx="693">
                  <c:v>1037.4810704740009</c:v>
                </c:pt>
                <c:pt idx="694">
                  <c:v>1037.777942659045</c:v>
                </c:pt>
                <c:pt idx="695">
                  <c:v>1037.4940973379539</c:v>
                </c:pt>
                <c:pt idx="696">
                  <c:v>1037.501228379715</c:v>
                </c:pt>
                <c:pt idx="697">
                  <c:v>1037.6039196138222</c:v>
                </c:pt>
                <c:pt idx="698">
                  <c:v>1037.8034062080881</c:v>
                </c:pt>
                <c:pt idx="699">
                  <c:v>1037.8091791086979</c:v>
                </c:pt>
                <c:pt idx="700">
                  <c:v>1038.1056860484348</c:v>
                </c:pt>
                <c:pt idx="701">
                  <c:v>1038.3532209925829</c:v>
                </c:pt>
                <c:pt idx="702">
                  <c:v>1038.3598376786883</c:v>
                </c:pt>
                <c:pt idx="703">
                  <c:v>1038.7024111618668</c:v>
                </c:pt>
                <c:pt idx="704">
                  <c:v>1038.7095948399433</c:v>
                </c:pt>
                <c:pt idx="705">
                  <c:v>1038.9080057280362</c:v>
                </c:pt>
                <c:pt idx="706">
                  <c:v>1038.8184066227725</c:v>
                </c:pt>
                <c:pt idx="707">
                  <c:v>1039.0649195839485</c:v>
                </c:pt>
                <c:pt idx="708">
                  <c:v>1039.4572079748791</c:v>
                </c:pt>
                <c:pt idx="709">
                  <c:v>1039.6074904458528</c:v>
                </c:pt>
                <c:pt idx="710">
                  <c:v>1039.6613641256347</c:v>
                </c:pt>
                <c:pt idx="711">
                  <c:v>1039.8115509506783</c:v>
                </c:pt>
                <c:pt idx="712">
                  <c:v>1039.9626501385214</c:v>
                </c:pt>
                <c:pt idx="713">
                  <c:v>1039.8709777731597</c:v>
                </c:pt>
                <c:pt idx="714">
                  <c:v>1040.4062327192437</c:v>
                </c:pt>
                <c:pt idx="715">
                  <c:v>1040.0275760699624</c:v>
                </c:pt>
                <c:pt idx="716">
                  <c:v>1040.4666853546746</c:v>
                </c:pt>
                <c:pt idx="717">
                  <c:v>1040.6175285550883</c:v>
                </c:pt>
                <c:pt idx="718">
                  <c:v>1040.8629462979077</c:v>
                </c:pt>
                <c:pt idx="719">
                  <c:v>1040.8199099769815</c:v>
                </c:pt>
                <c:pt idx="720">
                  <c:v>1041.0183897011602</c:v>
                </c:pt>
                <c:pt idx="721">
                  <c:v>1041.0237450306865</c:v>
                </c:pt>
                <c:pt idx="722">
                  <c:v>1041.1740210838598</c:v>
                </c:pt>
                <c:pt idx="723">
                  <c:v>1041.1328605203971</c:v>
                </c:pt>
                <c:pt idx="724">
                  <c:v>1041.2336772391959</c:v>
                </c:pt>
                <c:pt idx="725">
                  <c:v>1041.3357499836586</c:v>
                </c:pt>
                <c:pt idx="726">
                  <c:v>1041.4852016600071</c:v>
                </c:pt>
                <c:pt idx="727">
                  <c:v>1041.5868618537625</c:v>
                </c:pt>
                <c:pt idx="728">
                  <c:v>1041.9290809087329</c:v>
                </c:pt>
                <c:pt idx="729">
                  <c:v>1041.6459159262506</c:v>
                </c:pt>
                <c:pt idx="730">
                  <c:v>1042.1324558993042</c:v>
                </c:pt>
                <c:pt idx="731">
                  <c:v>1041.7525980344453</c:v>
                </c:pt>
                <c:pt idx="732">
                  <c:v>1042.334365561105</c:v>
                </c:pt>
                <c:pt idx="733">
                  <c:v>1042.4844205624563</c:v>
                </c:pt>
                <c:pt idx="734">
                  <c:v>1042.5844507901556</c:v>
                </c:pt>
                <c:pt idx="735">
                  <c:v>1042.5413964579832</c:v>
                </c:pt>
                <c:pt idx="736">
                  <c:v>1043.2186746460607</c:v>
                </c:pt>
                <c:pt idx="737">
                  <c:v>1042.840542444944</c:v>
                </c:pt>
                <c:pt idx="738">
                  <c:v>1043.6135384755314</c:v>
                </c:pt>
                <c:pt idx="739">
                  <c:v>1043.0898581072568</c:v>
                </c:pt>
                <c:pt idx="740">
                  <c:v>1043.4314689721175</c:v>
                </c:pt>
                <c:pt idx="741">
                  <c:v>1043.5804511656575</c:v>
                </c:pt>
                <c:pt idx="742">
                  <c:v>1044.0168098017809</c:v>
                </c:pt>
                <c:pt idx="743">
                  <c:v>1043.9738307752511</c:v>
                </c:pt>
                <c:pt idx="744">
                  <c:v>1044.0746902966384</c:v>
                </c:pt>
                <c:pt idx="745">
                  <c:v>1044.079630332365</c:v>
                </c:pt>
                <c:pt idx="746">
                  <c:v>1044.132489430348</c:v>
                </c:pt>
                <c:pt idx="747">
                  <c:v>1044.4732052708223</c:v>
                </c:pt>
                <c:pt idx="748">
                  <c:v>1044.0467784108512</c:v>
                </c:pt>
                <c:pt idx="749">
                  <c:v>1044.4343119879632</c:v>
                </c:pt>
                <c:pt idx="750">
                  <c:v>1044.5349476109236</c:v>
                </c:pt>
                <c:pt idx="751">
                  <c:v>1044.6362008954252</c:v>
                </c:pt>
                <c:pt idx="752">
                  <c:v>1044.88010196707</c:v>
                </c:pt>
                <c:pt idx="753">
                  <c:v>1044.9333693717308</c:v>
                </c:pt>
                <c:pt idx="754">
                  <c:v>1045.1292563045104</c:v>
                </c:pt>
                <c:pt idx="755">
                  <c:v>1045.0375155171146</c:v>
                </c:pt>
                <c:pt idx="756">
                  <c:v>1045.0421775171617</c:v>
                </c:pt>
                <c:pt idx="757">
                  <c:v>1045.5254058534044</c:v>
                </c:pt>
                <c:pt idx="758">
                  <c:v>1045.673526560741</c:v>
                </c:pt>
                <c:pt idx="759">
                  <c:v>1045.5348569673536</c:v>
                </c:pt>
                <c:pt idx="760">
                  <c:v>1045.6350723796511</c:v>
                </c:pt>
                <c:pt idx="761">
                  <c:v>1046.1172319968423</c:v>
                </c:pt>
                <c:pt idx="762">
                  <c:v>1046.1213321288078</c:v>
                </c:pt>
                <c:pt idx="763">
                  <c:v>1046.1257499418973</c:v>
                </c:pt>
                <c:pt idx="764">
                  <c:v>1046.1779646202517</c:v>
                </c:pt>
                <c:pt idx="765">
                  <c:v>1046.4695022156616</c:v>
                </c:pt>
                <c:pt idx="766">
                  <c:v>1046.4731682144775</c:v>
                </c:pt>
                <c:pt idx="767">
                  <c:v>1046.5730643412005</c:v>
                </c:pt>
                <c:pt idx="768">
                  <c:v>1047.1029690672008</c:v>
                </c:pt>
                <c:pt idx="769">
                  <c:v>1046.7727345529242</c:v>
                </c:pt>
                <c:pt idx="770">
                  <c:v>1047.1587940026682</c:v>
                </c:pt>
                <c:pt idx="771">
                  <c:v>1047.2110566075005</c:v>
                </c:pt>
                <c:pt idx="772">
                  <c:v>1047.2148702157274</c:v>
                </c:pt>
                <c:pt idx="773">
                  <c:v>1048.890228699154</c:v>
                </c:pt>
                <c:pt idx="774">
                  <c:v>1047.1757130267015</c:v>
                </c:pt>
                <c:pt idx="775">
                  <c:v>1047.4662404396113</c:v>
                </c:pt>
                <c:pt idx="776">
                  <c:v>1047.1839247805651</c:v>
                </c:pt>
                <c:pt idx="777">
                  <c:v>1047.6175104093109</c:v>
                </c:pt>
                <c:pt idx="778">
                  <c:v>1047.7636662345676</c:v>
                </c:pt>
                <c:pt idx="779">
                  <c:v>1047.6735612099505</c:v>
                </c:pt>
                <c:pt idx="780">
                  <c:v>1048.1068558121467</c:v>
                </c:pt>
                <c:pt idx="781">
                  <c:v>1048.2054797651913</c:v>
                </c:pt>
                <c:pt idx="782">
                  <c:v>1047.8271806495054</c:v>
                </c:pt>
                <c:pt idx="783">
                  <c:v>1049.4529358120976</c:v>
                </c:pt>
                <c:pt idx="784">
                  <c:v>1048.3117450124462</c:v>
                </c:pt>
                <c:pt idx="785">
                  <c:v>1048.6495759480858</c:v>
                </c:pt>
                <c:pt idx="786">
                  <c:v>1048.7013322712696</c:v>
                </c:pt>
                <c:pt idx="787">
                  <c:v>1048.7044014146395</c:v>
                </c:pt>
                <c:pt idx="788">
                  <c:v>1048.7557749470775</c:v>
                </c:pt>
                <c:pt idx="789">
                  <c:v>1048.8540910009679</c:v>
                </c:pt>
                <c:pt idx="790">
                  <c:v>1048.9057389461334</c:v>
                </c:pt>
                <c:pt idx="791">
                  <c:v>1049.2427868583566</c:v>
                </c:pt>
                <c:pt idx="792">
                  <c:v>1049.294004345081</c:v>
                </c:pt>
                <c:pt idx="793">
                  <c:v>1049.7743900615133</c:v>
                </c:pt>
                <c:pt idx="794">
                  <c:v>1049.8244820005982</c:v>
                </c:pt>
                <c:pt idx="795">
                  <c:v>1050.2087565254583</c:v>
                </c:pt>
                <c:pt idx="796">
                  <c:v>1050.0693843381862</c:v>
                </c:pt>
                <c:pt idx="797">
                  <c:v>1050.1672964329405</c:v>
                </c:pt>
                <c:pt idx="798">
                  <c:v>1050.0286192831106</c:v>
                </c:pt>
                <c:pt idx="799">
                  <c:v>1050.2698770490556</c:v>
                </c:pt>
                <c:pt idx="800">
                  <c:v>1049.7982371613521</c:v>
                </c:pt>
                <c:pt idx="801">
                  <c:v>1050.5146901585142</c:v>
                </c:pt>
                <c:pt idx="802">
                  <c:v>1050.3749800533437</c:v>
                </c:pt>
                <c:pt idx="803">
                  <c:v>1050.3314019975969</c:v>
                </c:pt>
                <c:pt idx="804">
                  <c:v>1050.4290894175776</c:v>
                </c:pt>
                <c:pt idx="805">
                  <c:v>1050.7175403097326</c:v>
                </c:pt>
                <c:pt idx="806">
                  <c:v>1050.6253551931657</c:v>
                </c:pt>
                <c:pt idx="807">
                  <c:v>1051.0087071592047</c:v>
                </c:pt>
                <c:pt idx="808">
                  <c:v>1050.6795994347231</c:v>
                </c:pt>
                <c:pt idx="809">
                  <c:v>1051.3475003364204</c:v>
                </c:pt>
                <c:pt idx="810">
                  <c:v>1051.3983992621606</c:v>
                </c:pt>
                <c:pt idx="811">
                  <c:v>1051.4485924368726</c:v>
                </c:pt>
                <c:pt idx="812">
                  <c:v>1051.8304704825696</c:v>
                </c:pt>
                <c:pt idx="813">
                  <c:v>1051.6441920033642</c:v>
                </c:pt>
                <c:pt idx="814">
                  <c:v>1051.6468186807954</c:v>
                </c:pt>
                <c:pt idx="815">
                  <c:v>1052.8370581502099</c:v>
                </c:pt>
                <c:pt idx="816">
                  <c:v>1051.8906780740467</c:v>
                </c:pt>
                <c:pt idx="817">
                  <c:v>1052.0359221575818</c:v>
                </c:pt>
                <c:pt idx="818">
                  <c:v>1052.749074542058</c:v>
                </c:pt>
                <c:pt idx="819">
                  <c:v>1052.6105294747026</c:v>
                </c:pt>
                <c:pt idx="820">
                  <c:v>1053.1817593870041</c:v>
                </c:pt>
                <c:pt idx="821">
                  <c:v>1052.7108619974126</c:v>
                </c:pt>
                <c:pt idx="822">
                  <c:v>1053.3296467617924</c:v>
                </c:pt>
                <c:pt idx="823">
                  <c:v>1052.76265174082</c:v>
                </c:pt>
                <c:pt idx="824">
                  <c:v>1053.2396990105976</c:v>
                </c:pt>
                <c:pt idx="825">
                  <c:v>1052.8641468170356</c:v>
                </c:pt>
                <c:pt idx="826">
                  <c:v>1053.3866987104161</c:v>
                </c:pt>
                <c:pt idx="827">
                  <c:v>1053.0589334966357</c:v>
                </c:pt>
                <c:pt idx="828">
                  <c:v>1053.4868713574347</c:v>
                </c:pt>
                <c:pt idx="829">
                  <c:v>1053.347269060961</c:v>
                </c:pt>
                <c:pt idx="830">
                  <c:v>1053.63327021656</c:v>
                </c:pt>
                <c:pt idx="831">
                  <c:v>1053.398950271081</c:v>
                </c:pt>
                <c:pt idx="832">
                  <c:v>1053.6858637894793</c:v>
                </c:pt>
                <c:pt idx="833">
                  <c:v>1054.4461039240223</c:v>
                </c:pt>
                <c:pt idx="834">
                  <c:v>1053.7853685194386</c:v>
                </c:pt>
                <c:pt idx="835">
                  <c:v>1054.2137079585766</c:v>
                </c:pt>
                <c:pt idx="836">
                  <c:v>1053.7897781923182</c:v>
                </c:pt>
                <c:pt idx="837">
                  <c:v>1054.2176242371652</c:v>
                </c:pt>
                <c:pt idx="838">
                  <c:v>1055.4495691993166</c:v>
                </c:pt>
                <c:pt idx="839">
                  <c:v>1054.0809570865979</c:v>
                </c:pt>
                <c:pt idx="840">
                  <c:v>1054.7926503530782</c:v>
                </c:pt>
                <c:pt idx="841">
                  <c:v>1055.1731121351245</c:v>
                </c:pt>
                <c:pt idx="842">
                  <c:v>1054.4653002116252</c:v>
                </c:pt>
                <c:pt idx="843">
                  <c:v>1055.1769368565429</c:v>
                </c:pt>
                <c:pt idx="844">
                  <c:v>1054.611103612729</c:v>
                </c:pt>
                <c:pt idx="845">
                  <c:v>1055.0385804270218</c:v>
                </c:pt>
                <c:pt idx="846">
                  <c:v>1055.8442974437073</c:v>
                </c:pt>
                <c:pt idx="847">
                  <c:v>1055.2309792707867</c:v>
                </c:pt>
                <c:pt idx="848">
                  <c:v>1055.5647002262881</c:v>
                </c:pt>
                <c:pt idx="849">
                  <c:v>1055.4721757426416</c:v>
                </c:pt>
                <c:pt idx="850">
                  <c:v>1055.662678865398</c:v>
                </c:pt>
                <c:pt idx="851">
                  <c:v>1055.8055477416729</c:v>
                </c:pt>
                <c:pt idx="852">
                  <c:v>1055.5720425463178</c:v>
                </c:pt>
                <c:pt idx="853">
                  <c:v>1055.6211369314774</c:v>
                </c:pt>
                <c:pt idx="854">
                  <c:v>1056.4250490970439</c:v>
                </c:pt>
                <c:pt idx="855">
                  <c:v>1056.0960927084379</c:v>
                </c:pt>
                <c:pt idx="856">
                  <c:v>1055.9570010929119</c:v>
                </c:pt>
                <c:pt idx="857">
                  <c:v>1057.3745034488827</c:v>
                </c:pt>
                <c:pt idx="858">
                  <c:v>1056.2432340512291</c:v>
                </c:pt>
                <c:pt idx="859">
                  <c:v>1057.1403950693475</c:v>
                </c:pt>
                <c:pt idx="860">
                  <c:v>1056.4349318020465</c:v>
                </c:pt>
                <c:pt idx="861">
                  <c:v>1056.625892089575</c:v>
                </c:pt>
                <c:pt idx="862">
                  <c:v>1056.4853783619185</c:v>
                </c:pt>
                <c:pt idx="863">
                  <c:v>1056.6752077191359</c:v>
                </c:pt>
                <c:pt idx="864">
                  <c:v>1057.5722897569033</c:v>
                </c:pt>
                <c:pt idx="865">
                  <c:v>1057.0557061303059</c:v>
                </c:pt>
                <c:pt idx="866">
                  <c:v>1057.4338032116527</c:v>
                </c:pt>
                <c:pt idx="867">
                  <c:v>1057.2946004750163</c:v>
                </c:pt>
                <c:pt idx="868">
                  <c:v>1057.4363082469667</c:v>
                </c:pt>
                <c:pt idx="869">
                  <c:v>1058.1448777525698</c:v>
                </c:pt>
                <c:pt idx="870">
                  <c:v>1057.6738634451451</c:v>
                </c:pt>
                <c:pt idx="871">
                  <c:v>1058.0054954065859</c:v>
                </c:pt>
                <c:pt idx="872">
                  <c:v>1057.6298127349994</c:v>
                </c:pt>
                <c:pt idx="873">
                  <c:v>1058.0551212643416</c:v>
                </c:pt>
                <c:pt idx="874">
                  <c:v>1058.6218368233172</c:v>
                </c:pt>
                <c:pt idx="875">
                  <c:v>1058.0565593920801</c:v>
                </c:pt>
                <c:pt idx="876">
                  <c:v>1058.5756827825728</c:v>
                </c:pt>
                <c:pt idx="877">
                  <c:v>1058.2015223201015</c:v>
                </c:pt>
                <c:pt idx="878">
                  <c:v>1058.1546115109102</c:v>
                </c:pt>
                <c:pt idx="879">
                  <c:v>1058.7678680647555</c:v>
                </c:pt>
                <c:pt idx="880">
                  <c:v>1058.2983552121075</c:v>
                </c:pt>
                <c:pt idx="881">
                  <c:v>1058.580872537168</c:v>
                </c:pt>
                <c:pt idx="882">
                  <c:v>1059.9459137360966</c:v>
                </c:pt>
                <c:pt idx="883">
                  <c:v>1058.7710037235879</c:v>
                </c:pt>
                <c:pt idx="884">
                  <c:v>1059.0066441543818</c:v>
                </c:pt>
                <c:pt idx="885">
                  <c:v>1058.8210588493862</c:v>
                </c:pt>
                <c:pt idx="886">
                  <c:v>1059.009264658348</c:v>
                </c:pt>
                <c:pt idx="887">
                  <c:v>1059.5269330713613</c:v>
                </c:pt>
                <c:pt idx="888">
                  <c:v>1058.9168395326496</c:v>
                </c:pt>
                <c:pt idx="889">
                  <c:v>1059.4813064288994</c:v>
                </c:pt>
                <c:pt idx="890">
                  <c:v>1059.4821364844875</c:v>
                </c:pt>
                <c:pt idx="891">
                  <c:v>1059.4356525625419</c:v>
                </c:pt>
                <c:pt idx="892">
                  <c:v>1060.0474066264815</c:v>
                </c:pt>
                <c:pt idx="893">
                  <c:v>1059.5780622928528</c:v>
                </c:pt>
                <c:pt idx="894">
                  <c:v>1059.7665359932289</c:v>
                </c:pt>
                <c:pt idx="895">
                  <c:v>1061.1752446168566</c:v>
                </c:pt>
                <c:pt idx="896">
                  <c:v>1059.861794106007</c:v>
                </c:pt>
                <c:pt idx="897">
                  <c:v>1060.2849961476068</c:v>
                </c:pt>
                <c:pt idx="898">
                  <c:v>1061.5036042474997</c:v>
                </c:pt>
                <c:pt idx="899">
                  <c:v>1060.0979125305319</c:v>
                </c:pt>
                <c:pt idx="900">
                  <c:v>1060.7076975718749</c:v>
                </c:pt>
                <c:pt idx="901">
                  <c:v>1060.614441407216</c:v>
                </c:pt>
                <c:pt idx="902">
                  <c:v>1060.5687802576447</c:v>
                </c:pt>
                <c:pt idx="903">
                  <c:v>1061.2243497697461</c:v>
                </c:pt>
                <c:pt idx="904">
                  <c:v>1060.242095445428</c:v>
                </c:pt>
                <c:pt idx="905">
                  <c:v>1060.5698787968313</c:v>
                </c:pt>
                <c:pt idx="906">
                  <c:v>1061.6946509189397</c:v>
                </c:pt>
                <c:pt idx="907">
                  <c:v>1060.8986570998902</c:v>
                </c:pt>
                <c:pt idx="908">
                  <c:v>1061.0388286884822</c:v>
                </c:pt>
                <c:pt idx="909">
                  <c:v>1060.6180973676665</c:v>
                </c:pt>
                <c:pt idx="910">
                  <c:v>1061.0873961267212</c:v>
                </c:pt>
                <c:pt idx="911">
                  <c:v>1061.6487509590524</c:v>
                </c:pt>
                <c:pt idx="912">
                  <c:v>1061.2738143050169</c:v>
                </c:pt>
                <c:pt idx="913">
                  <c:v>1061.5080688014432</c:v>
                </c:pt>
                <c:pt idx="914">
                  <c:v>1062.4448362257292</c:v>
                </c:pt>
                <c:pt idx="915">
                  <c:v>1061.5545546985511</c:v>
                </c:pt>
                <c:pt idx="916">
                  <c:v>1061.6022235556543</c:v>
                </c:pt>
                <c:pt idx="917">
                  <c:v>1062.8659332516306</c:v>
                </c:pt>
                <c:pt idx="918">
                  <c:v>1061.8831168004485</c:v>
                </c:pt>
                <c:pt idx="919">
                  <c:v>1062.3033175369451</c:v>
                </c:pt>
                <c:pt idx="920">
                  <c:v>1061.9293233679655</c:v>
                </c:pt>
                <c:pt idx="921">
                  <c:v>1062.1641727530923</c:v>
                </c:pt>
                <c:pt idx="922">
                  <c:v>1063.0982241538586</c:v>
                </c:pt>
                <c:pt idx="923">
                  <c:v>1062.5376696544631</c:v>
                </c:pt>
                <c:pt idx="924">
                  <c:v>1062.7244947564593</c:v>
                </c:pt>
                <c:pt idx="925">
                  <c:v>1064.0781120634845</c:v>
                </c:pt>
                <c:pt idx="926">
                  <c:v>1062.5834089502528</c:v>
                </c:pt>
                <c:pt idx="927">
                  <c:v>1063.1433771753825</c:v>
                </c:pt>
                <c:pt idx="928">
                  <c:v>1062.8636964374905</c:v>
                </c:pt>
                <c:pt idx="929">
                  <c:v>1063.0032220537603</c:v>
                </c:pt>
                <c:pt idx="930">
                  <c:v>1063.5628438729327</c:v>
                </c:pt>
                <c:pt idx="931">
                  <c:v>1063.1435127712664</c:v>
                </c:pt>
                <c:pt idx="932">
                  <c:v>1063.0491876287736</c:v>
                </c:pt>
                <c:pt idx="933">
                  <c:v>1064.3554868695046</c:v>
                </c:pt>
                <c:pt idx="934">
                  <c:v>1063.0952930641765</c:v>
                </c:pt>
                <c:pt idx="935">
                  <c:v>1063.4218963683923</c:v>
                </c:pt>
                <c:pt idx="936">
                  <c:v>1063.4208150580755</c:v>
                </c:pt>
                <c:pt idx="937">
                  <c:v>1063.6069817144439</c:v>
                </c:pt>
                <c:pt idx="938">
                  <c:v>1064.0728556970757</c:v>
                </c:pt>
                <c:pt idx="939">
                  <c:v>1063.5121692704749</c:v>
                </c:pt>
                <c:pt idx="940">
                  <c:v>1063.6989186010201</c:v>
                </c:pt>
                <c:pt idx="941">
                  <c:v>1064.7242016982386</c:v>
                </c:pt>
                <c:pt idx="942">
                  <c:v>1063.8836496223767</c:v>
                </c:pt>
                <c:pt idx="943">
                  <c:v>1064.1634143838596</c:v>
                </c:pt>
                <c:pt idx="944">
                  <c:v>1065.652580666092</c:v>
                </c:pt>
                <c:pt idx="945">
                  <c:v>1064.0683559932138</c:v>
                </c:pt>
                <c:pt idx="946">
                  <c:v>1064.3472107726943</c:v>
                </c:pt>
                <c:pt idx="947">
                  <c:v>1065.7436041547403</c:v>
                </c:pt>
                <c:pt idx="948">
                  <c:v>1064.6714682528707</c:v>
                </c:pt>
                <c:pt idx="949">
                  <c:v>1064.996626258064</c:v>
                </c:pt>
                <c:pt idx="950">
                  <c:v>1064.5310870590504</c:v>
                </c:pt>
                <c:pt idx="951">
                  <c:v>1065.0415852362191</c:v>
                </c:pt>
                <c:pt idx="952">
                  <c:v>1065.4126781164309</c:v>
                </c:pt>
                <c:pt idx="953">
                  <c:v>1064.9930466720527</c:v>
                </c:pt>
                <c:pt idx="954">
                  <c:v>1065.4574131961592</c:v>
                </c:pt>
                <c:pt idx="955">
                  <c:v>1065.8293282276682</c:v>
                </c:pt>
                <c:pt idx="956">
                  <c:v>1065.0842280178906</c:v>
                </c:pt>
                <c:pt idx="957">
                  <c:v>1065.2696984981746</c:v>
                </c:pt>
                <c:pt idx="958">
                  <c:v>1066.2908965618662</c:v>
                </c:pt>
                <c:pt idx="959">
                  <c:v>1065.1283582054757</c:v>
                </c:pt>
                <c:pt idx="960">
                  <c:v>1065.5453754541454</c:v>
                </c:pt>
                <c:pt idx="961">
                  <c:v>1066.6589886256465</c:v>
                </c:pt>
                <c:pt idx="962">
                  <c:v>1065.5426073864946</c:v>
                </c:pt>
                <c:pt idx="963">
                  <c:v>1065.7266776993856</c:v>
                </c:pt>
                <c:pt idx="964">
                  <c:v>1066.2369370722683</c:v>
                </c:pt>
                <c:pt idx="965">
                  <c:v>1066.6545071316402</c:v>
                </c:pt>
                <c:pt idx="966">
                  <c:v>1065.9563107812428</c:v>
                </c:pt>
                <c:pt idx="967">
                  <c:v>1066.3726810742173</c:v>
                </c:pt>
                <c:pt idx="968">
                  <c:v>1067.3463853584483</c:v>
                </c:pt>
                <c:pt idx="969">
                  <c:v>1066.0449092211641</c:v>
                </c:pt>
                <c:pt idx="970">
                  <c:v>1066.6934645431347</c:v>
                </c:pt>
                <c:pt idx="971">
                  <c:v>1067.7130575356259</c:v>
                </c:pt>
                <c:pt idx="972">
                  <c:v>1065.9944721122474</c:v>
                </c:pt>
                <c:pt idx="973">
                  <c:v>1066.6427079933742</c:v>
                </c:pt>
                <c:pt idx="974">
                  <c:v>1066.9664121079736</c:v>
                </c:pt>
                <c:pt idx="975">
                  <c:v>1068.1237152182316</c:v>
                </c:pt>
                <c:pt idx="976">
                  <c:v>1066.6853413842637</c:v>
                </c:pt>
                <c:pt idx="977">
                  <c:v>1067.239582912852</c:v>
                </c:pt>
                <c:pt idx="978">
                  <c:v>1068.3046772165328</c:v>
                </c:pt>
                <c:pt idx="979">
                  <c:v>1067.0975242923059</c:v>
                </c:pt>
                <c:pt idx="980">
                  <c:v>1067.3277412158752</c:v>
                </c:pt>
                <c:pt idx="981">
                  <c:v>1067.8351678026741</c:v>
                </c:pt>
                <c:pt idx="982">
                  <c:v>1067.9280213249722</c:v>
                </c:pt>
                <c:pt idx="983">
                  <c:v>1067.2314982607838</c:v>
                </c:pt>
                <c:pt idx="984">
                  <c:v>1067.831309626109</c:v>
                </c:pt>
                <c:pt idx="985">
                  <c:v>1068.5698584230884</c:v>
                </c:pt>
                <c:pt idx="986">
                  <c:v>1067.1326553201459</c:v>
                </c:pt>
                <c:pt idx="987">
                  <c:v>1067.8258643895897</c:v>
                </c:pt>
                <c:pt idx="988">
                  <c:v>1068.6114377937599</c:v>
                </c:pt>
                <c:pt idx="989">
                  <c:v>1067.6828288141883</c:v>
                </c:pt>
                <c:pt idx="990">
                  <c:v>1067.8210300862722</c:v>
                </c:pt>
                <c:pt idx="991">
                  <c:v>1067.633824959486</c:v>
                </c:pt>
                <c:pt idx="992">
                  <c:v>1068.0021789398245</c:v>
                </c:pt>
                <c:pt idx="993">
                  <c:v>1068.231276008964</c:v>
                </c:pt>
                <c:pt idx="994">
                  <c:v>1068.2749277887669</c:v>
                </c:pt>
                <c:pt idx="995">
                  <c:v>1068.2734122417878</c:v>
                </c:pt>
                <c:pt idx="996">
                  <c:v>1068.7346059916536</c:v>
                </c:pt>
                <c:pt idx="997">
                  <c:v>1068.5000133931665</c:v>
                </c:pt>
                <c:pt idx="998">
                  <c:v>1068.7291645995585</c:v>
                </c:pt>
                <c:pt idx="999">
                  <c:v>1069.1896780108157</c:v>
                </c:pt>
                <c:pt idx="1000">
                  <c:v>1068.910710528638</c:v>
                </c:pt>
                <c:pt idx="1001">
                  <c:v>1068.8617130026701</c:v>
                </c:pt>
                <c:pt idx="1002">
                  <c:v>1070.3844402265188</c:v>
                </c:pt>
                <c:pt idx="1003">
                  <c:v>1069.1346944451241</c:v>
                </c:pt>
                <c:pt idx="1004">
                  <c:v>1069.4096470466354</c:v>
                </c:pt>
                <c:pt idx="1005">
                  <c:v>1069.1769563943785</c:v>
                </c:pt>
                <c:pt idx="1006">
                  <c:v>1069.4045186775838</c:v>
                </c:pt>
                <c:pt idx="1007">
                  <c:v>1069.494994042504</c:v>
                </c:pt>
                <c:pt idx="1008">
                  <c:v>1069.1704125235763</c:v>
                </c:pt>
                <c:pt idx="1009">
                  <c:v>1069.5838988433327</c:v>
                </c:pt>
                <c:pt idx="1010">
                  <c:v>1069.9045994273015</c:v>
                </c:pt>
                <c:pt idx="1011">
                  <c:v>1069.5785799070118</c:v>
                </c:pt>
                <c:pt idx="1012">
                  <c:v>1069.8065338830731</c:v>
                </c:pt>
                <c:pt idx="1013">
                  <c:v>1069.8499260524945</c:v>
                </c:pt>
                <c:pt idx="1014">
                  <c:v>1069.617722014433</c:v>
                </c:pt>
                <c:pt idx="1015">
                  <c:v>1069.8908924341526</c:v>
                </c:pt>
                <c:pt idx="1016">
                  <c:v>1070.3502178277281</c:v>
                </c:pt>
                <c:pt idx="1017">
                  <c:v>1069.978610925263</c:v>
                </c:pt>
                <c:pt idx="1018">
                  <c:v>1070.1144164427742</c:v>
                </c:pt>
                <c:pt idx="1019">
                  <c:v>1070.3880344523218</c:v>
                </c:pt>
                <c:pt idx="1020">
                  <c:v>1071.6298221322122</c:v>
                </c:pt>
                <c:pt idx="1021">
                  <c:v>1070.2443711746268</c:v>
                </c:pt>
                <c:pt idx="1022">
                  <c:v>1070.5646067785985</c:v>
                </c:pt>
                <c:pt idx="1023">
                  <c:v>1071.575144409863</c:v>
                </c:pt>
                <c:pt idx="1024">
                  <c:v>1070.5593759317649</c:v>
                </c:pt>
                <c:pt idx="1025">
                  <c:v>1070.6941122644166</c:v>
                </c:pt>
                <c:pt idx="1026">
                  <c:v>1072.3493296051909</c:v>
                </c:pt>
                <c:pt idx="1027">
                  <c:v>1070.9652806264746</c:v>
                </c:pt>
                <c:pt idx="1028">
                  <c:v>1071.0553240837728</c:v>
                </c:pt>
                <c:pt idx="1029">
                  <c:v>1071.8796461343723</c:v>
                </c:pt>
                <c:pt idx="1030">
                  <c:v>1071.1406732161026</c:v>
                </c:pt>
                <c:pt idx="1031">
                  <c:v>1071.2298633647176</c:v>
                </c:pt>
                <c:pt idx="1032">
                  <c:v>1071.8249136019365</c:v>
                </c:pt>
                <c:pt idx="1033">
                  <c:v>1071.4077486114497</c:v>
                </c:pt>
                <c:pt idx="1034">
                  <c:v>1070.807900832443</c:v>
                </c:pt>
                <c:pt idx="1035">
                  <c:v>1071.6785318537218</c:v>
                </c:pt>
                <c:pt idx="1036">
                  <c:v>1071.3078660906449</c:v>
                </c:pt>
                <c:pt idx="1037">
                  <c:v>1071.2586221004353</c:v>
                </c:pt>
                <c:pt idx="1038">
                  <c:v>1072.2206577364843</c:v>
                </c:pt>
                <c:pt idx="1039">
                  <c:v>1071.3905978328123</c:v>
                </c:pt>
                <c:pt idx="1040">
                  <c:v>1071.8466232347794</c:v>
                </c:pt>
                <c:pt idx="1041">
                  <c:v>1073.1759164568582</c:v>
                </c:pt>
                <c:pt idx="1042">
                  <c:v>1071.5649719071507</c:v>
                </c:pt>
                <c:pt idx="1043">
                  <c:v>1071.8374340397756</c:v>
                </c:pt>
                <c:pt idx="1044">
                  <c:v>1072.569271835941</c:v>
                </c:pt>
                <c:pt idx="1045">
                  <c:v>1071.8312401088165</c:v>
                </c:pt>
                <c:pt idx="1046">
                  <c:v>1072.1949162371857</c:v>
                </c:pt>
                <c:pt idx="1047">
                  <c:v>1072.4670661231141</c:v>
                </c:pt>
                <c:pt idx="1048">
                  <c:v>1072.2802971479791</c:v>
                </c:pt>
                <c:pt idx="1049">
                  <c:v>1072.1853200811718</c:v>
                </c:pt>
                <c:pt idx="1050">
                  <c:v>1072.5035512611314</c:v>
                </c:pt>
                <c:pt idx="1051">
                  <c:v>1072.4536519824378</c:v>
                </c:pt>
                <c:pt idx="1052">
                  <c:v>1072.4962135125033</c:v>
                </c:pt>
                <c:pt idx="1053">
                  <c:v>1072.9968564324249</c:v>
                </c:pt>
                <c:pt idx="1054">
                  <c:v>1072.85555357409</c:v>
                </c:pt>
                <c:pt idx="1055">
                  <c:v>1072.8525339327548</c:v>
                </c:pt>
                <c:pt idx="1056">
                  <c:v>1073.4441364136849</c:v>
                </c:pt>
                <c:pt idx="1057">
                  <c:v>1072.9831661710577</c:v>
                </c:pt>
                <c:pt idx="1058">
                  <c:v>1073.116776852557</c:v>
                </c:pt>
                <c:pt idx="1059">
                  <c:v>1073.7087859839585</c:v>
                </c:pt>
                <c:pt idx="1060">
                  <c:v>1072.7441274571165</c:v>
                </c:pt>
                <c:pt idx="1061">
                  <c:v>1072.9688826254403</c:v>
                </c:pt>
                <c:pt idx="1062">
                  <c:v>1073.8814956224414</c:v>
                </c:pt>
                <c:pt idx="1063">
                  <c:v>1073.2361540369311</c:v>
                </c:pt>
                <c:pt idx="1064">
                  <c:v>1073.3248766177262</c:v>
                </c:pt>
                <c:pt idx="1065">
                  <c:v>1074.09931047996</c:v>
                </c:pt>
                <c:pt idx="1066">
                  <c:v>1073.5460757925657</c:v>
                </c:pt>
                <c:pt idx="1067">
                  <c:v>1073.5416544829004</c:v>
                </c:pt>
                <c:pt idx="1068">
                  <c:v>1074.3160434205306</c:v>
                </c:pt>
                <c:pt idx="1069">
                  <c:v>1073.4892951536697</c:v>
                </c:pt>
                <c:pt idx="1070">
                  <c:v>1073.6685268590404</c:v>
                </c:pt>
                <c:pt idx="1071">
                  <c:v>1074.5339638612184</c:v>
                </c:pt>
                <c:pt idx="1072">
                  <c:v>1073.6149335523955</c:v>
                </c:pt>
                <c:pt idx="1073">
                  <c:v>1074.0682987243015</c:v>
                </c:pt>
                <c:pt idx="1074">
                  <c:v>1074.6136843610434</c:v>
                </c:pt>
                <c:pt idx="1075">
                  <c:v>1074.1512404568562</c:v>
                </c:pt>
                <c:pt idx="1076">
                  <c:v>1074.2391197179636</c:v>
                </c:pt>
                <c:pt idx="1077">
                  <c:v>1074.9661770291086</c:v>
                </c:pt>
                <c:pt idx="1078">
                  <c:v>1074.3222630419127</c:v>
                </c:pt>
                <c:pt idx="1079">
                  <c:v>1074.500619959671</c:v>
                </c:pt>
                <c:pt idx="1080">
                  <c:v>1075.2276486494961</c:v>
                </c:pt>
                <c:pt idx="1081">
                  <c:v>1074.7212925643314</c:v>
                </c:pt>
                <c:pt idx="1082">
                  <c:v>1075.0820718321249</c:v>
                </c:pt>
                <c:pt idx="1083">
                  <c:v>1075.5800426697572</c:v>
                </c:pt>
                <c:pt idx="1084">
                  <c:v>1074.8920237087866</c:v>
                </c:pt>
                <c:pt idx="1085">
                  <c:v>1074.8879026383204</c:v>
                </c:pt>
                <c:pt idx="1086">
                  <c:v>1075.4316424197741</c:v>
                </c:pt>
                <c:pt idx="1087">
                  <c:v>1074.834381997739</c:v>
                </c:pt>
                <c:pt idx="1088">
                  <c:v>1074.8294671902695</c:v>
                </c:pt>
                <c:pt idx="1089">
                  <c:v>1075.4633752800391</c:v>
                </c:pt>
                <c:pt idx="1090">
                  <c:v>1075.0494833678035</c:v>
                </c:pt>
                <c:pt idx="1091">
                  <c:v>1075.2276161801092</c:v>
                </c:pt>
                <c:pt idx="1092">
                  <c:v>1075.3133714080361</c:v>
                </c:pt>
                <c:pt idx="1093">
                  <c:v>1075.2183008173133</c:v>
                </c:pt>
                <c:pt idx="1094">
                  <c:v>1075.4870432134751</c:v>
                </c:pt>
                <c:pt idx="1095">
                  <c:v>1075.9383246187231</c:v>
                </c:pt>
                <c:pt idx="1096">
                  <c:v>1075.6157583409065</c:v>
                </c:pt>
                <c:pt idx="1097">
                  <c:v>1075.6113592347606</c:v>
                </c:pt>
                <c:pt idx="1098">
                  <c:v>1076.1523174690219</c:v>
                </c:pt>
                <c:pt idx="1099">
                  <c:v>1075.6924482932309</c:v>
                </c:pt>
                <c:pt idx="1100">
                  <c:v>1075.734287458446</c:v>
                </c:pt>
                <c:pt idx="1101">
                  <c:v>1076.1850405855514</c:v>
                </c:pt>
                <c:pt idx="1102">
                  <c:v>1075.7693150973639</c:v>
                </c:pt>
                <c:pt idx="1103">
                  <c:v>1076.1747698503418</c:v>
                </c:pt>
                <c:pt idx="1104">
                  <c:v>1076.5342050029838</c:v>
                </c:pt>
                <c:pt idx="1105">
                  <c:v>1076.529554826272</c:v>
                </c:pt>
                <c:pt idx="1106">
                  <c:v>1076.4335310369065</c:v>
                </c:pt>
                <c:pt idx="1107">
                  <c:v>1077.1114778521874</c:v>
                </c:pt>
                <c:pt idx="1108">
                  <c:v>1076.5151399372166</c:v>
                </c:pt>
                <c:pt idx="1109">
                  <c:v>1076.7385432786768</c:v>
                </c:pt>
                <c:pt idx="1110">
                  <c:v>1077.1425616864992</c:v>
                </c:pt>
                <c:pt idx="1111">
                  <c:v>1076.727875830235</c:v>
                </c:pt>
                <c:pt idx="1112">
                  <c:v>1076.678415705067</c:v>
                </c:pt>
                <c:pt idx="1113">
                  <c:v>1077.3560159591214</c:v>
                </c:pt>
                <c:pt idx="1114">
                  <c:v>1076.5787286310851</c:v>
                </c:pt>
                <c:pt idx="1115">
                  <c:v>1076.8903880868527</c:v>
                </c:pt>
                <c:pt idx="1116">
                  <c:v>1077.2500463098181</c:v>
                </c:pt>
                <c:pt idx="1117">
                  <c:v>1077.1092600844229</c:v>
                </c:pt>
                <c:pt idx="1118">
                  <c:v>1077.0573946814943</c:v>
                </c:pt>
                <c:pt idx="1119">
                  <c:v>1077.0524664173465</c:v>
                </c:pt>
                <c:pt idx="1120">
                  <c:v>1078.682080564131</c:v>
                </c:pt>
                <c:pt idx="1121">
                  <c:v>1077.3152748179155</c:v>
                </c:pt>
                <c:pt idx="1122">
                  <c:v>1077.3552605844559</c:v>
                </c:pt>
                <c:pt idx="1123">
                  <c:v>1077.9396975911354</c:v>
                </c:pt>
                <c:pt idx="1124">
                  <c:v>1077.3455719541023</c:v>
                </c:pt>
                <c:pt idx="1125">
                  <c:v>1077.6119030169982</c:v>
                </c:pt>
                <c:pt idx="1126">
                  <c:v>1078.1052874045618</c:v>
                </c:pt>
                <c:pt idx="1127">
                  <c:v>1077.4652432475505</c:v>
                </c:pt>
                <c:pt idx="1128">
                  <c:v>1077.5504182338536</c:v>
                </c:pt>
                <c:pt idx="1129">
                  <c:v>1078.0896480095239</c:v>
                </c:pt>
                <c:pt idx="1130">
                  <c:v>1079.172224594327</c:v>
                </c:pt>
                <c:pt idx="1131">
                  <c:v>1077.8525593380064</c:v>
                </c:pt>
                <c:pt idx="1132">
                  <c:v>1078.3902985277557</c:v>
                </c:pt>
                <c:pt idx="1133">
                  <c:v>1079.0649362422919</c:v>
                </c:pt>
                <c:pt idx="1134">
                  <c:v>1078.1539083096063</c:v>
                </c:pt>
                <c:pt idx="1135">
                  <c:v>1078.465242527807</c:v>
                </c:pt>
                <c:pt idx="1136">
                  <c:v>1079.0477894404848</c:v>
                </c:pt>
                <c:pt idx="1137">
                  <c:v>1078.4989679225457</c:v>
                </c:pt>
                <c:pt idx="1138">
                  <c:v>1078.358510971721</c:v>
                </c:pt>
                <c:pt idx="1139">
                  <c:v>1078.5349338542469</c:v>
                </c:pt>
                <c:pt idx="1140">
                  <c:v>1080.0222182055513</c:v>
                </c:pt>
                <c:pt idx="1141">
                  <c:v>1078.5232451474237</c:v>
                </c:pt>
                <c:pt idx="1142">
                  <c:v>1078.6979697971287</c:v>
                </c:pt>
                <c:pt idx="1143">
                  <c:v>1079.6888402340514</c:v>
                </c:pt>
                <c:pt idx="1144">
                  <c:v>1079.0483764874546</c:v>
                </c:pt>
                <c:pt idx="1145">
                  <c:v>1078.9531049264149</c:v>
                </c:pt>
                <c:pt idx="1146">
                  <c:v>1079.3084653968212</c:v>
                </c:pt>
                <c:pt idx="1147">
                  <c:v>1078.6698545313343</c:v>
                </c:pt>
                <c:pt idx="1148">
                  <c:v>1079.3427086148981</c:v>
                </c:pt>
                <c:pt idx="1149">
                  <c:v>1079.7893635105806</c:v>
                </c:pt>
                <c:pt idx="1150">
                  <c:v>1079.286102202678</c:v>
                </c:pt>
                <c:pt idx="1151">
                  <c:v>1079.4607242193317</c:v>
                </c:pt>
                <c:pt idx="1152">
                  <c:v>1080.1326066789547</c:v>
                </c:pt>
                <c:pt idx="1153">
                  <c:v>1080.7591026232064</c:v>
                </c:pt>
                <c:pt idx="1154">
                  <c:v>1079.3079076427498</c:v>
                </c:pt>
                <c:pt idx="1155">
                  <c:v>1079.4823596394469</c:v>
                </c:pt>
                <c:pt idx="1156">
                  <c:v>1080.3343700854286</c:v>
                </c:pt>
                <c:pt idx="1157">
                  <c:v>1081.0510732070941</c:v>
                </c:pt>
                <c:pt idx="1158">
                  <c:v>1079.5551193618032</c:v>
                </c:pt>
                <c:pt idx="1159">
                  <c:v>1080.0448785719479</c:v>
                </c:pt>
                <c:pt idx="1160">
                  <c:v>1080.8511073420198</c:v>
                </c:pt>
                <c:pt idx="1161">
                  <c:v>1081.4318943799383</c:v>
                </c:pt>
                <c:pt idx="1162">
                  <c:v>1079.8461161997354</c:v>
                </c:pt>
                <c:pt idx="1163">
                  <c:v>1080.1111360645855</c:v>
                </c:pt>
                <c:pt idx="1164">
                  <c:v>1080.6905527468291</c:v>
                </c:pt>
                <c:pt idx="1165">
                  <c:v>1081.3623034345162</c:v>
                </c:pt>
                <c:pt idx="1166">
                  <c:v>1079.9581402553977</c:v>
                </c:pt>
                <c:pt idx="1167">
                  <c:v>1080.2229239037842</c:v>
                </c:pt>
                <c:pt idx="1168">
                  <c:v>1080.7580204606675</c:v>
                </c:pt>
                <c:pt idx="1169">
                  <c:v>1081.7878292831856</c:v>
                </c:pt>
                <c:pt idx="1170">
                  <c:v>1080.204167320939</c:v>
                </c:pt>
                <c:pt idx="1171">
                  <c:v>1080.5580062033073</c:v>
                </c:pt>
                <c:pt idx="1172">
                  <c:v>1080.8670732817272</c:v>
                </c:pt>
                <c:pt idx="1173">
                  <c:v>1081.4474119017145</c:v>
                </c:pt>
                <c:pt idx="1174">
                  <c:v>1080.4950704279302</c:v>
                </c:pt>
                <c:pt idx="1175">
                  <c:v>1081.0274955236018</c:v>
                </c:pt>
                <c:pt idx="1176">
                  <c:v>1081.066555160126</c:v>
                </c:pt>
                <c:pt idx="1177">
                  <c:v>1082.5908081498387</c:v>
                </c:pt>
                <c:pt idx="1178">
                  <c:v>1080.9184176403583</c:v>
                </c:pt>
                <c:pt idx="1179">
                  <c:v>1081.0931937877367</c:v>
                </c:pt>
                <c:pt idx="1180">
                  <c:v>1081.3555204019071</c:v>
                </c:pt>
                <c:pt idx="1181">
                  <c:v>1082.6534565613151</c:v>
                </c:pt>
                <c:pt idx="1182">
                  <c:v>1081.3887223318541</c:v>
                </c:pt>
                <c:pt idx="1183">
                  <c:v>1081.515546448114</c:v>
                </c:pt>
                <c:pt idx="1184">
                  <c:v>1082.5884224757156</c:v>
                </c:pt>
                <c:pt idx="1185">
                  <c:v>1081.7717815200408</c:v>
                </c:pt>
                <c:pt idx="1186">
                  <c:v>1081.765571455514</c:v>
                </c:pt>
                <c:pt idx="1187">
                  <c:v>1082.2974304908307</c:v>
                </c:pt>
                <c:pt idx="1188">
                  <c:v>1081.8867256376175</c:v>
                </c:pt>
                <c:pt idx="1189">
                  <c:v>1082.0597614224203</c:v>
                </c:pt>
                <c:pt idx="1190">
                  <c:v>1081.9632194474216</c:v>
                </c:pt>
                <c:pt idx="1191">
                  <c:v>1082.5411537212644</c:v>
                </c:pt>
                <c:pt idx="1192">
                  <c:v>1081.5460460061859</c:v>
                </c:pt>
                <c:pt idx="1193">
                  <c:v>1081.9891434736501</c:v>
                </c:pt>
                <c:pt idx="1194">
                  <c:v>1082.2966303757244</c:v>
                </c:pt>
                <c:pt idx="1195">
                  <c:v>1081.9752303261216</c:v>
                </c:pt>
                <c:pt idx="1196">
                  <c:v>1081.8779064663486</c:v>
                </c:pt>
                <c:pt idx="1197">
                  <c:v>1082.2745695572414</c:v>
                </c:pt>
                <c:pt idx="1198">
                  <c:v>1083.0756634140848</c:v>
                </c:pt>
                <c:pt idx="1199">
                  <c:v>1082.1715272157562</c:v>
                </c:pt>
                <c:pt idx="1200">
                  <c:v>1082.1642643214097</c:v>
                </c:pt>
                <c:pt idx="1201">
                  <c:v>1082.7859856291204</c:v>
                </c:pt>
                <c:pt idx="1202">
                  <c:v>1082.7341585777253</c:v>
                </c:pt>
                <c:pt idx="1203">
                  <c:v>1082.6371057147535</c:v>
                </c:pt>
                <c:pt idx="1204">
                  <c:v>1082.718964199139</c:v>
                </c:pt>
                <c:pt idx="1205">
                  <c:v>1083.2501347700836</c:v>
                </c:pt>
                <c:pt idx="1206">
                  <c:v>1082.3016147859541</c:v>
                </c:pt>
                <c:pt idx="1207">
                  <c:v>1082.9666690163913</c:v>
                </c:pt>
                <c:pt idx="1208">
                  <c:v>1083.7222900280956</c:v>
                </c:pt>
                <c:pt idx="1209">
                  <c:v>1084.2065477857934</c:v>
                </c:pt>
                <c:pt idx="1210">
                  <c:v>1083.1684318679909</c:v>
                </c:pt>
                <c:pt idx="1211">
                  <c:v>1083.2951821277886</c:v>
                </c:pt>
                <c:pt idx="1212">
                  <c:v>1083.7808234390573</c:v>
                </c:pt>
                <c:pt idx="1213">
                  <c:v>1084.8030513382557</c:v>
                </c:pt>
                <c:pt idx="1214">
                  <c:v>1083.3642011005606</c:v>
                </c:pt>
                <c:pt idx="1215">
                  <c:v>1083.714127608938</c:v>
                </c:pt>
                <c:pt idx="1216">
                  <c:v>1083.9308985676403</c:v>
                </c:pt>
                <c:pt idx="1217">
                  <c:v>1084.9084855549665</c:v>
                </c:pt>
                <c:pt idx="1218">
                  <c:v>1083.2899214343138</c:v>
                </c:pt>
                <c:pt idx="1219">
                  <c:v>1083.5062134905322</c:v>
                </c:pt>
                <c:pt idx="1220">
                  <c:v>1084.035825778112</c:v>
                </c:pt>
                <c:pt idx="1221">
                  <c:v>1083.3573496724232</c:v>
                </c:pt>
                <c:pt idx="1222">
                  <c:v>1083.5730879863233</c:v>
                </c:pt>
                <c:pt idx="1223">
                  <c:v>1083.9671232984531</c:v>
                </c:pt>
                <c:pt idx="1224">
                  <c:v>1084.3175298997126</c:v>
                </c:pt>
                <c:pt idx="1225">
                  <c:v>1084.8920184875242</c:v>
                </c:pt>
                <c:pt idx="1226">
                  <c:v>1083.855656751271</c:v>
                </c:pt>
                <c:pt idx="1227">
                  <c:v>1084.2501423963208</c:v>
                </c:pt>
                <c:pt idx="1228">
                  <c:v>1084.5543729892354</c:v>
                </c:pt>
                <c:pt idx="1229">
                  <c:v>1085.4401892883809</c:v>
                </c:pt>
                <c:pt idx="1230">
                  <c:v>1084.2269213533727</c:v>
                </c:pt>
                <c:pt idx="1231">
                  <c:v>1084.8000070306994</c:v>
                </c:pt>
                <c:pt idx="1232">
                  <c:v>1084.8361044382445</c:v>
                </c:pt>
                <c:pt idx="1233">
                  <c:v>1085.2307863955302</c:v>
                </c:pt>
                <c:pt idx="1234">
                  <c:v>1084.3297616400423</c:v>
                </c:pt>
                <c:pt idx="1235">
                  <c:v>1084.2766408325269</c:v>
                </c:pt>
                <c:pt idx="1236">
                  <c:v>1085.0276267430945</c:v>
                </c:pt>
                <c:pt idx="1237">
                  <c:v>1086.089762271032</c:v>
                </c:pt>
                <c:pt idx="1238">
                  <c:v>1084.3876290489336</c:v>
                </c:pt>
                <c:pt idx="1239">
                  <c:v>1084.9148803105222</c:v>
                </c:pt>
                <c:pt idx="1240">
                  <c:v>1085.2640405128182</c:v>
                </c:pt>
                <c:pt idx="1241">
                  <c:v>1086.4591473892056</c:v>
                </c:pt>
                <c:pt idx="1242">
                  <c:v>1086.6292724427024</c:v>
                </c:pt>
                <c:pt idx="1243">
                  <c:v>1084.8837118941024</c:v>
                </c:pt>
                <c:pt idx="1244">
                  <c:v>1084.8753851458114</c:v>
                </c:pt>
                <c:pt idx="1245">
                  <c:v>1085.4027881573277</c:v>
                </c:pt>
                <c:pt idx="1246">
                  <c:v>1086.4183301058365</c:v>
                </c:pt>
                <c:pt idx="1247">
                  <c:v>1084.7624624307514</c:v>
                </c:pt>
                <c:pt idx="1248">
                  <c:v>1085.1560200307958</c:v>
                </c:pt>
                <c:pt idx="1249">
                  <c:v>1085.5474354311436</c:v>
                </c:pt>
                <c:pt idx="1250">
                  <c:v>1085.807592000644</c:v>
                </c:pt>
                <c:pt idx="1251">
                  <c:v>1086.7777127569564</c:v>
                </c:pt>
                <c:pt idx="1252">
                  <c:v>1085.5671421613877</c:v>
                </c:pt>
                <c:pt idx="1253">
                  <c:v>1085.7369412527273</c:v>
                </c:pt>
                <c:pt idx="1254">
                  <c:v>1086.3523173224955</c:v>
                </c:pt>
                <c:pt idx="1255">
                  <c:v>1087.099309394411</c:v>
                </c:pt>
                <c:pt idx="1256">
                  <c:v>1085.667415224347</c:v>
                </c:pt>
                <c:pt idx="1257">
                  <c:v>1086.1923359444968</c:v>
                </c:pt>
                <c:pt idx="1258">
                  <c:v>1086.4070926454604</c:v>
                </c:pt>
                <c:pt idx="1259">
                  <c:v>1086.7983581591127</c:v>
                </c:pt>
                <c:pt idx="1260">
                  <c:v>1086.0780065407303</c:v>
                </c:pt>
                <c:pt idx="1261">
                  <c:v>1085.9367403259662</c:v>
                </c:pt>
                <c:pt idx="1262">
                  <c:v>1086.6400670434409</c:v>
                </c:pt>
                <c:pt idx="1263">
                  <c:v>1087.5192390558436</c:v>
                </c:pt>
                <c:pt idx="1264">
                  <c:v>1088.0440116490176</c:v>
                </c:pt>
                <c:pt idx="1265">
                  <c:v>1086.4801607123027</c:v>
                </c:pt>
                <c:pt idx="1266">
                  <c:v>1086.5604695048951</c:v>
                </c:pt>
                <c:pt idx="1267">
                  <c:v>1086.9519111975223</c:v>
                </c:pt>
                <c:pt idx="1268">
                  <c:v>1087.9634459024571</c:v>
                </c:pt>
                <c:pt idx="1269">
                  <c:v>1086.1350177594104</c:v>
                </c:pt>
                <c:pt idx="1270">
                  <c:v>1086.3491988768315</c:v>
                </c:pt>
                <c:pt idx="1271">
                  <c:v>1086.8730709594345</c:v>
                </c:pt>
                <c:pt idx="1272">
                  <c:v>1087.0418728591444</c:v>
                </c:pt>
                <c:pt idx="1273">
                  <c:v>1087.3440771350661</c:v>
                </c:pt>
                <c:pt idx="1274">
                  <c:v>1086.8474999146204</c:v>
                </c:pt>
                <c:pt idx="1275">
                  <c:v>1086.7944727862896</c:v>
                </c:pt>
                <c:pt idx="1276">
                  <c:v>1087.094907405482</c:v>
                </c:pt>
                <c:pt idx="1277">
                  <c:v>1088.0613639082515</c:v>
                </c:pt>
                <c:pt idx="1278">
                  <c:v>1086.6789028320393</c:v>
                </c:pt>
                <c:pt idx="1279">
                  <c:v>1086.7575966161912</c:v>
                </c:pt>
                <c:pt idx="1280">
                  <c:v>1087.2378523059606</c:v>
                </c:pt>
                <c:pt idx="1281">
                  <c:v>1087.7155128235338</c:v>
                </c:pt>
                <c:pt idx="1282">
                  <c:v>1088.5034714612698</c:v>
                </c:pt>
                <c:pt idx="1283">
                  <c:v>1087.0768230150056</c:v>
                </c:pt>
                <c:pt idx="1284">
                  <c:v>1087.2897743472852</c:v>
                </c:pt>
                <c:pt idx="1285">
                  <c:v>1087.6789260237783</c:v>
                </c:pt>
                <c:pt idx="1286">
                  <c:v>1087.8920950954666</c:v>
                </c:pt>
                <c:pt idx="1287">
                  <c:v>1089.2547197565907</c:v>
                </c:pt>
                <c:pt idx="1288">
                  <c:v>1087.4749407006066</c:v>
                </c:pt>
                <c:pt idx="1289">
                  <c:v>1087.7748599290139</c:v>
                </c:pt>
                <c:pt idx="1290">
                  <c:v>1088.2086089902002</c:v>
                </c:pt>
                <c:pt idx="1291">
                  <c:v>1089.0398959960944</c:v>
                </c:pt>
                <c:pt idx="1292">
                  <c:v>1089.3406101001469</c:v>
                </c:pt>
                <c:pt idx="1293">
                  <c:v>1088.1365413057988</c:v>
                </c:pt>
                <c:pt idx="1294">
                  <c:v>1088.0847915267921</c:v>
                </c:pt>
                <c:pt idx="1295">
                  <c:v>1088.3842415829295</c:v>
                </c:pt>
                <c:pt idx="1296">
                  <c:v>1089.126386196971</c:v>
                </c:pt>
                <c:pt idx="1297">
                  <c:v>1087.7024701292669</c:v>
                </c:pt>
                <c:pt idx="1298">
                  <c:v>1087.7374947290002</c:v>
                </c:pt>
                <c:pt idx="1299">
                  <c:v>1088.5235252834962</c:v>
                </c:pt>
                <c:pt idx="1300">
                  <c:v>1089.3538791722526</c:v>
                </c:pt>
                <c:pt idx="1301">
                  <c:v>1087.931143255249</c:v>
                </c:pt>
                <c:pt idx="1302">
                  <c:v>1088.1864284553928</c:v>
                </c:pt>
                <c:pt idx="1303">
                  <c:v>1088.574888976178</c:v>
                </c:pt>
                <c:pt idx="1304">
                  <c:v>1089.0960580778878</c:v>
                </c:pt>
                <c:pt idx="1305">
                  <c:v>1089.791554716466</c:v>
                </c:pt>
                <c:pt idx="1306">
                  <c:v>1088.0158988902729</c:v>
                </c:pt>
                <c:pt idx="1307">
                  <c:v>1088.4919199186022</c:v>
                </c:pt>
                <c:pt idx="1308">
                  <c:v>1089.1438377912896</c:v>
                </c:pt>
                <c:pt idx="1309">
                  <c:v>1089.8408788942588</c:v>
                </c:pt>
                <c:pt idx="1310">
                  <c:v>1088.2867598791579</c:v>
                </c:pt>
                <c:pt idx="1311">
                  <c:v>1088.6750049378184</c:v>
                </c:pt>
                <c:pt idx="1312">
                  <c:v>1089.2382478829597</c:v>
                </c:pt>
                <c:pt idx="1313">
                  <c:v>1090.065388575684</c:v>
                </c:pt>
                <c:pt idx="1314">
                  <c:v>1089.8801399981885</c:v>
                </c:pt>
                <c:pt idx="1315">
                  <c:v>1088.6356152672106</c:v>
                </c:pt>
                <c:pt idx="1316">
                  <c:v>1089.2429221432571</c:v>
                </c:pt>
                <c:pt idx="1317">
                  <c:v>1089.5852779243369</c:v>
                </c:pt>
                <c:pt idx="1318">
                  <c:v>1090.5882499895026</c:v>
                </c:pt>
                <c:pt idx="1319">
                  <c:v>1089.037252250969</c:v>
                </c:pt>
                <c:pt idx="1320">
                  <c:v>1089.3790206997905</c:v>
                </c:pt>
                <c:pt idx="1321">
                  <c:v>1089.5910445563859</c:v>
                </c:pt>
                <c:pt idx="1322">
                  <c:v>1089.4047328495362</c:v>
                </c:pt>
                <c:pt idx="1323">
                  <c:v>1090.4957340251949</c:v>
                </c:pt>
                <c:pt idx="1324">
                  <c:v>1088.9454463334755</c:v>
                </c:pt>
                <c:pt idx="1325">
                  <c:v>1089.1548774504283</c:v>
                </c:pt>
                <c:pt idx="1326">
                  <c:v>1089.409043054925</c:v>
                </c:pt>
                <c:pt idx="1327">
                  <c:v>1089.6631137380818</c:v>
                </c:pt>
                <c:pt idx="1328">
                  <c:v>1090.7531514155637</c:v>
                </c:pt>
                <c:pt idx="1329">
                  <c:v>1089.3786023487173</c:v>
                </c:pt>
                <c:pt idx="1330">
                  <c:v>1089.5889532296424</c:v>
                </c:pt>
                <c:pt idx="1331">
                  <c:v>1090.0625783998862</c:v>
                </c:pt>
                <c:pt idx="1332">
                  <c:v>1090.271489778512</c:v>
                </c:pt>
                <c:pt idx="1333">
                  <c:v>1090.5271555956301</c:v>
                </c:pt>
                <c:pt idx="1334">
                  <c:v>1089.5486705531498</c:v>
                </c:pt>
                <c:pt idx="1335">
                  <c:v>1089.9336623562815</c:v>
                </c:pt>
                <c:pt idx="1336">
                  <c:v>1090.3201685533036</c:v>
                </c:pt>
                <c:pt idx="1337">
                  <c:v>1090.6609686905974</c:v>
                </c:pt>
                <c:pt idx="1338">
                  <c:v>1091.2647136356138</c:v>
                </c:pt>
                <c:pt idx="1339">
                  <c:v>1090.1136351045539</c:v>
                </c:pt>
                <c:pt idx="1340">
                  <c:v>1090.2782453006816</c:v>
                </c:pt>
                <c:pt idx="1341">
                  <c:v>1090.2249728467514</c:v>
                </c:pt>
                <c:pt idx="1342">
                  <c:v>1090.7397452128457</c:v>
                </c:pt>
                <c:pt idx="1343">
                  <c:v>1090.9492500827478</c:v>
                </c:pt>
                <c:pt idx="1344">
                  <c:v>1091.7286069528341</c:v>
                </c:pt>
                <c:pt idx="1345">
                  <c:v>1090.4455875961112</c:v>
                </c:pt>
                <c:pt idx="1346">
                  <c:v>1090.5668583481993</c:v>
                </c:pt>
                <c:pt idx="1347">
                  <c:v>1090.7761937674657</c:v>
                </c:pt>
                <c:pt idx="1348">
                  <c:v>1091.0739688294309</c:v>
                </c:pt>
                <c:pt idx="1349">
                  <c:v>1091.8079537277099</c:v>
                </c:pt>
                <c:pt idx="1350">
                  <c:v>1090.6134918113789</c:v>
                </c:pt>
                <c:pt idx="1351">
                  <c:v>1090.5600858257933</c:v>
                </c:pt>
                <c:pt idx="1352">
                  <c:v>1091.2057066975549</c:v>
                </c:pt>
                <c:pt idx="1353">
                  <c:v>1092.1152232466411</c:v>
                </c:pt>
                <c:pt idx="1354">
                  <c:v>1092.0169266242851</c:v>
                </c:pt>
                <c:pt idx="1355">
                  <c:v>1090.5617274683318</c:v>
                </c:pt>
                <c:pt idx="1356">
                  <c:v>1090.7685505257309</c:v>
                </c:pt>
                <c:pt idx="1357">
                  <c:v>1091.3284715345267</c:v>
                </c:pt>
                <c:pt idx="1358">
                  <c:v>1091.5796822077043</c:v>
                </c:pt>
                <c:pt idx="1359">
                  <c:v>1092.0513163071016</c:v>
                </c:pt>
                <c:pt idx="1360">
                  <c:v>1091.8217265393682</c:v>
                </c:pt>
                <c:pt idx="1361">
                  <c:v>1091.1096117021107</c:v>
                </c:pt>
                <c:pt idx="1362">
                  <c:v>1091.0114575652769</c:v>
                </c:pt>
                <c:pt idx="1363">
                  <c:v>1091.5703069566596</c:v>
                </c:pt>
                <c:pt idx="1364">
                  <c:v>1091.9969244440738</c:v>
                </c:pt>
                <c:pt idx="1365">
                  <c:v>1091.1106492950562</c:v>
                </c:pt>
                <c:pt idx="1366">
                  <c:v>1091.3618606928242</c:v>
                </c:pt>
                <c:pt idx="1367">
                  <c:v>1091.9635429878158</c:v>
                </c:pt>
                <c:pt idx="1368">
                  <c:v>1092.1703822449858</c:v>
                </c:pt>
                <c:pt idx="1369">
                  <c:v>1092.990234748903</c:v>
                </c:pt>
                <c:pt idx="1370">
                  <c:v>1091.4493795159453</c:v>
                </c:pt>
                <c:pt idx="1371">
                  <c:v>1091.6569843546063</c:v>
                </c:pt>
                <c:pt idx="1372">
                  <c:v>1092.0392388105581</c:v>
                </c:pt>
                <c:pt idx="1373">
                  <c:v>1092.5960615226529</c:v>
                </c:pt>
                <c:pt idx="1374">
                  <c:v>1092.5421614699421</c:v>
                </c:pt>
                <c:pt idx="1375">
                  <c:v>1091.3077051810526</c:v>
                </c:pt>
                <c:pt idx="1376">
                  <c:v>1091.3845359915858</c:v>
                </c:pt>
                <c:pt idx="1377">
                  <c:v>1092.0719942315332</c:v>
                </c:pt>
                <c:pt idx="1378">
                  <c:v>1092.0168885121893</c:v>
                </c:pt>
                <c:pt idx="1379">
                  <c:v>1092.5298770920417</c:v>
                </c:pt>
                <c:pt idx="1380">
                  <c:v>1091.3839699625112</c:v>
                </c:pt>
                <c:pt idx="1381">
                  <c:v>1091.9836889281166</c:v>
                </c:pt>
                <c:pt idx="1382">
                  <c:v>1091.8413329294235</c:v>
                </c:pt>
                <c:pt idx="1383">
                  <c:v>1092.3979879506019</c:v>
                </c:pt>
                <c:pt idx="1384">
                  <c:v>1093.3020101896323</c:v>
                </c:pt>
                <c:pt idx="1385">
                  <c:v>1091.8952205918649</c:v>
                </c:pt>
                <c:pt idx="1386">
                  <c:v>1092.0575944433035</c:v>
                </c:pt>
                <c:pt idx="1387">
                  <c:v>1092.2211543456783</c:v>
                </c:pt>
                <c:pt idx="1388">
                  <c:v>1092.6896664439178</c:v>
                </c:pt>
                <c:pt idx="1389">
                  <c:v>1093.5497044052281</c:v>
                </c:pt>
                <c:pt idx="1390">
                  <c:v>1091.88210365962</c:v>
                </c:pt>
                <c:pt idx="1391">
                  <c:v>1092.6121399026326</c:v>
                </c:pt>
                <c:pt idx="1392">
                  <c:v>1092.6435041823138</c:v>
                </c:pt>
                <c:pt idx="1393">
                  <c:v>1093.1546216627837</c:v>
                </c:pt>
                <c:pt idx="1394">
                  <c:v>1093.7965837671868</c:v>
                </c:pt>
                <c:pt idx="1395">
                  <c:v>1092.4783694140322</c:v>
                </c:pt>
                <c:pt idx="1396">
                  <c:v>1092.6845830909231</c:v>
                </c:pt>
                <c:pt idx="1397">
                  <c:v>1092.7601763010903</c:v>
                </c:pt>
                <c:pt idx="1398">
                  <c:v>1093.0528401025272</c:v>
                </c:pt>
                <c:pt idx="1399">
                  <c:v>1092.911660579826</c:v>
                </c:pt>
                <c:pt idx="1400">
                  <c:v>1093.9439723300898</c:v>
                </c:pt>
                <c:pt idx="1401">
                  <c:v>1092.3228817842605</c:v>
                </c:pt>
                <c:pt idx="1402">
                  <c:v>1092.7896990656054</c:v>
                </c:pt>
                <c:pt idx="1403">
                  <c:v>1093.212881270036</c:v>
                </c:pt>
                <c:pt idx="1404">
                  <c:v>1093.2886103926555</c:v>
                </c:pt>
                <c:pt idx="1405">
                  <c:v>1094.1022569870088</c:v>
                </c:pt>
                <c:pt idx="1406">
                  <c:v>1094.1343386111648</c:v>
                </c:pt>
                <c:pt idx="1407">
                  <c:v>1093.1658883690764</c:v>
                </c:pt>
                <c:pt idx="1408">
                  <c:v>1093.1542113736584</c:v>
                </c:pt>
                <c:pt idx="1409">
                  <c:v>1093.7071319077841</c:v>
                </c:pt>
                <c:pt idx="1410">
                  <c:v>1093.8264576005147</c:v>
                </c:pt>
                <c:pt idx="1411">
                  <c:v>1094.3352271493768</c:v>
                </c:pt>
                <c:pt idx="1412">
                  <c:v>1092.9767131123319</c:v>
                </c:pt>
                <c:pt idx="1413">
                  <c:v>1093.1820108552283</c:v>
                </c:pt>
                <c:pt idx="1414">
                  <c:v>1093.8641795854144</c:v>
                </c:pt>
                <c:pt idx="1415">
                  <c:v>1093.8088946852215</c:v>
                </c:pt>
                <c:pt idx="1416">
                  <c:v>1094.6646750052255</c:v>
                </c:pt>
                <c:pt idx="1417">
                  <c:v>1095.1301987892323</c:v>
                </c:pt>
                <c:pt idx="1418">
                  <c:v>1093.2101780146586</c:v>
                </c:pt>
                <c:pt idx="1419">
                  <c:v>1093.4572420641275</c:v>
                </c:pt>
                <c:pt idx="1420">
                  <c:v>1093.9651944820687</c:v>
                </c:pt>
                <c:pt idx="1421">
                  <c:v>1094.1274376484566</c:v>
                </c:pt>
                <c:pt idx="1422">
                  <c:v>1095.2848171223502</c:v>
                </c:pt>
                <c:pt idx="1423">
                  <c:v>1095.2725771719647</c:v>
                </c:pt>
                <c:pt idx="1424">
                  <c:v>1095.5203019443456</c:v>
                </c:pt>
                <c:pt idx="1425">
                  <c:v>1093.4718163076668</c:v>
                </c:pt>
                <c:pt idx="1426">
                  <c:v>1093.5039745831334</c:v>
                </c:pt>
                <c:pt idx="1427">
                  <c:v>1094.0112423666801</c:v>
                </c:pt>
                <c:pt idx="1428">
                  <c:v>1094.3451221482972</c:v>
                </c:pt>
                <c:pt idx="1429">
                  <c:v>1095.2858690458042</c:v>
                </c:pt>
                <c:pt idx="1430">
                  <c:v>1093.9311358695966</c:v>
                </c:pt>
                <c:pt idx="1431">
                  <c:v>1093.7891373009857</c:v>
                </c:pt>
                <c:pt idx="1432">
                  <c:v>1094.1236195795022</c:v>
                </c:pt>
                <c:pt idx="1433">
                  <c:v>1094.4147119514346</c:v>
                </c:pt>
                <c:pt idx="1434">
                  <c:v>1094.790522987448</c:v>
                </c:pt>
                <c:pt idx="1435">
                  <c:v>1095.4702558000517</c:v>
                </c:pt>
                <c:pt idx="1436">
                  <c:v>1093.9008464414792</c:v>
                </c:pt>
                <c:pt idx="1437">
                  <c:v>1094.4083530810683</c:v>
                </c:pt>
                <c:pt idx="1438">
                  <c:v>1094.3087002843063</c:v>
                </c:pt>
                <c:pt idx="1439">
                  <c:v>1094.2527132560367</c:v>
                </c:pt>
                <c:pt idx="1440">
                  <c:v>1094.8895383769532</c:v>
                </c:pt>
                <c:pt idx="1441">
                  <c:v>1095.9557374967985</c:v>
                </c:pt>
                <c:pt idx="1442">
                  <c:v>1094.3020624466444</c:v>
                </c:pt>
                <c:pt idx="1443">
                  <c:v>1094.5916471530254</c:v>
                </c:pt>
                <c:pt idx="1444">
                  <c:v>1094.6668529143658</c:v>
                </c:pt>
                <c:pt idx="1445">
                  <c:v>1094.9562548169461</c:v>
                </c:pt>
                <c:pt idx="1446">
                  <c:v>1095.6333189114303</c:v>
                </c:pt>
                <c:pt idx="1447">
                  <c:v>1096.3122829336426</c:v>
                </c:pt>
                <c:pt idx="1448">
                  <c:v>1094.7014682697754</c:v>
                </c:pt>
                <c:pt idx="1449">
                  <c:v>1094.9910362588214</c:v>
                </c:pt>
                <c:pt idx="1450">
                  <c:v>1094.805384757319</c:v>
                </c:pt>
                <c:pt idx="1451">
                  <c:v>1094.7936363897488</c:v>
                </c:pt>
                <c:pt idx="1452">
                  <c:v>1095.1684285999338</c:v>
                </c:pt>
                <c:pt idx="1453">
                  <c:v>1096.191783688532</c:v>
                </c:pt>
                <c:pt idx="1454">
                  <c:v>1094.9713874548549</c:v>
                </c:pt>
                <c:pt idx="1455">
                  <c:v>1094.7431029849317</c:v>
                </c:pt>
                <c:pt idx="1456">
                  <c:v>1094.859347512348</c:v>
                </c:pt>
                <c:pt idx="1457">
                  <c:v>1095.105280890288</c:v>
                </c:pt>
                <c:pt idx="1458">
                  <c:v>1095.0494264620577</c:v>
                </c:pt>
                <c:pt idx="1459">
                  <c:v>1096.4156147477283</c:v>
                </c:pt>
                <c:pt idx="1460">
                  <c:v>1094.895058500166</c:v>
                </c:pt>
                <c:pt idx="1461">
                  <c:v>1094.9245153991894</c:v>
                </c:pt>
                <c:pt idx="1462">
                  <c:v>1095.127511791288</c:v>
                </c:pt>
                <c:pt idx="1463">
                  <c:v>1095.2873623084906</c:v>
                </c:pt>
                <c:pt idx="1464">
                  <c:v>1095.4445820450558</c:v>
                </c:pt>
                <c:pt idx="1465">
                  <c:v>1095.3042183076075</c:v>
                </c:pt>
                <c:pt idx="1466">
                  <c:v>1095.4195864429616</c:v>
                </c:pt>
                <c:pt idx="1467">
                  <c:v>1096.1374280886903</c:v>
                </c:pt>
                <c:pt idx="1468">
                  <c:v>1096.76938929318</c:v>
                </c:pt>
                <c:pt idx="1469">
                  <c:v>1095.2503546336554</c:v>
                </c:pt>
                <c:pt idx="1470">
                  <c:v>1095.7114356952709</c:v>
                </c:pt>
                <c:pt idx="1471">
                  <c:v>1095.7848312745768</c:v>
                </c:pt>
                <c:pt idx="1472">
                  <c:v>1095.8999054850196</c:v>
                </c:pt>
                <c:pt idx="1473">
                  <c:v>1096.2741930180061</c:v>
                </c:pt>
                <c:pt idx="1474">
                  <c:v>1096.2605745861827</c:v>
                </c:pt>
                <c:pt idx="1475">
                  <c:v>1095.5170797725912</c:v>
                </c:pt>
                <c:pt idx="1476">
                  <c:v>1095.8048158936481</c:v>
                </c:pt>
                <c:pt idx="1477">
                  <c:v>1095.5338334491953</c:v>
                </c:pt>
                <c:pt idx="1478">
                  <c:v>1095.5628047173959</c:v>
                </c:pt>
                <c:pt idx="1479">
                  <c:v>1095.7231887401429</c:v>
                </c:pt>
                <c:pt idx="1480">
                  <c:v>1095.9234546686705</c:v>
                </c:pt>
                <c:pt idx="1481">
                  <c:v>1095.7818111493448</c:v>
                </c:pt>
                <c:pt idx="1482">
                  <c:v>1095.7252092543829</c:v>
                </c:pt>
                <c:pt idx="1483">
                  <c:v>1096.0133287872627</c:v>
                </c:pt>
                <c:pt idx="1484">
                  <c:v>1095.9128913626341</c:v>
                </c:pt>
                <c:pt idx="1485">
                  <c:v>1096.672068390686</c:v>
                </c:pt>
                <c:pt idx="1486">
                  <c:v>1096.1008124304408</c:v>
                </c:pt>
                <c:pt idx="1487">
                  <c:v>1096.1303486203542</c:v>
                </c:pt>
                <c:pt idx="1488">
                  <c:v>1095.9878468754823</c:v>
                </c:pt>
                <c:pt idx="1489">
                  <c:v>1096.1893396390328</c:v>
                </c:pt>
                <c:pt idx="1490">
                  <c:v>1096.2612462368684</c:v>
                </c:pt>
                <c:pt idx="1491">
                  <c:v>1096.2057771872064</c:v>
                </c:pt>
                <c:pt idx="1492">
                  <c:v>1096.3204909656922</c:v>
                </c:pt>
                <c:pt idx="1493">
                  <c:v>1096.4364413094152</c:v>
                </c:pt>
                <c:pt idx="1494">
                  <c:v>1096.4640454825978</c:v>
                </c:pt>
                <c:pt idx="1495">
                  <c:v>1096.36437043056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44-4C89-A590-EDD5EC406A26}"/>
            </c:ext>
          </c:extLst>
        </c:ser>
        <c:ser>
          <c:idx val="2"/>
          <c:order val="2"/>
          <c:tx>
            <c:v>HCR7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'INPUT YOUR TEST DATA HERE'!$AN$3:$AN$1511</c:f>
              <c:numCache>
                <c:formatCode>General</c:formatCode>
                <c:ptCount val="1509"/>
                <c:pt idx="0">
                  <c:v>0</c:v>
                </c:pt>
                <c:pt idx="1">
                  <c:v>1.1881795773332286E-2</c:v>
                </c:pt>
                <c:pt idx="2">
                  <c:v>2.4779129646949383E-2</c:v>
                </c:pt>
                <c:pt idx="3">
                  <c:v>3.7981124950651923E-2</c:v>
                </c:pt>
                <c:pt idx="4">
                  <c:v>5.0472243584155099E-2</c:v>
                </c:pt>
                <c:pt idx="5">
                  <c:v>6.357268507782915E-2</c:v>
                </c:pt>
                <c:pt idx="6">
                  <c:v>7.6774680381531693E-2</c:v>
                </c:pt>
                <c:pt idx="7">
                  <c:v>8.9875121875205743E-2</c:v>
                </c:pt>
                <c:pt idx="8">
                  <c:v>0.10307711717890827</c:v>
                </c:pt>
                <c:pt idx="9">
                  <c:v>0.11597445105252539</c:v>
                </c:pt>
                <c:pt idx="10">
                  <c:v>0.12907489254619944</c:v>
                </c:pt>
                <c:pt idx="11">
                  <c:v>0.14176911879975959</c:v>
                </c:pt>
                <c:pt idx="12">
                  <c:v>0.15527577553354757</c:v>
                </c:pt>
                <c:pt idx="13">
                  <c:v>0.1678684479770792</c:v>
                </c:pt>
                <c:pt idx="14">
                  <c:v>0.18127355090083871</c:v>
                </c:pt>
                <c:pt idx="15">
                  <c:v>0.19376466953434188</c:v>
                </c:pt>
                <c:pt idx="16">
                  <c:v>0.20716977245810136</c:v>
                </c:pt>
                <c:pt idx="17">
                  <c:v>0.2202702139517754</c:v>
                </c:pt>
                <c:pt idx="18">
                  <c:v>0.233269101635421</c:v>
                </c:pt>
                <c:pt idx="19">
                  <c:v>0.24586177407895266</c:v>
                </c:pt>
                <c:pt idx="20">
                  <c:v>0.25916532319268371</c:v>
                </c:pt>
                <c:pt idx="21">
                  <c:v>0.27196110325627237</c:v>
                </c:pt>
                <c:pt idx="22">
                  <c:v>0.28536620618003189</c:v>
                </c:pt>
                <c:pt idx="23">
                  <c:v>0.29816198624362045</c:v>
                </c:pt>
                <c:pt idx="24">
                  <c:v>0.31126242773729451</c:v>
                </c:pt>
                <c:pt idx="25">
                  <c:v>0.32436286923096858</c:v>
                </c:pt>
                <c:pt idx="26">
                  <c:v>0.33715864929455719</c:v>
                </c:pt>
                <c:pt idx="27">
                  <c:v>0.3499544293581458</c:v>
                </c:pt>
                <c:pt idx="28">
                  <c:v>0.3632579784718768</c:v>
                </c:pt>
                <c:pt idx="29">
                  <c:v>0.37635841996555092</c:v>
                </c:pt>
                <c:pt idx="30">
                  <c:v>0.38905264621911095</c:v>
                </c:pt>
                <c:pt idx="31">
                  <c:v>0.40205153390275661</c:v>
                </c:pt>
                <c:pt idx="32">
                  <c:v>0.4153550830164876</c:v>
                </c:pt>
                <c:pt idx="33">
                  <c:v>0.42855707832019019</c:v>
                </c:pt>
                <c:pt idx="34">
                  <c:v>0.4413528583837788</c:v>
                </c:pt>
                <c:pt idx="35">
                  <c:v>0.45435174606742429</c:v>
                </c:pt>
                <c:pt idx="36">
                  <c:v>0.46755374137112687</c:v>
                </c:pt>
                <c:pt idx="37">
                  <c:v>0.48034952143471549</c:v>
                </c:pt>
                <c:pt idx="38">
                  <c:v>0.4934499629283895</c:v>
                </c:pt>
                <c:pt idx="39">
                  <c:v>0.50655040442206356</c:v>
                </c:pt>
                <c:pt idx="40">
                  <c:v>0.51924463067562365</c:v>
                </c:pt>
                <c:pt idx="41">
                  <c:v>0.53234507216929772</c:v>
                </c:pt>
                <c:pt idx="42">
                  <c:v>0.54534395985294337</c:v>
                </c:pt>
                <c:pt idx="43">
                  <c:v>0.55874906277670289</c:v>
                </c:pt>
                <c:pt idx="44">
                  <c:v>0.57144328903026298</c:v>
                </c:pt>
                <c:pt idx="45">
                  <c:v>0.58454373052393704</c:v>
                </c:pt>
                <c:pt idx="46">
                  <c:v>0.59733951058752577</c:v>
                </c:pt>
                <c:pt idx="47">
                  <c:v>0.61074461351128517</c:v>
                </c:pt>
                <c:pt idx="48">
                  <c:v>0.62354039357487379</c:v>
                </c:pt>
                <c:pt idx="49">
                  <c:v>0.63664083506854785</c:v>
                </c:pt>
                <c:pt idx="50">
                  <c:v>0.64953816894216498</c:v>
                </c:pt>
                <c:pt idx="51">
                  <c:v>0.66243550281578201</c:v>
                </c:pt>
                <c:pt idx="52">
                  <c:v>0.67553594430945607</c:v>
                </c:pt>
                <c:pt idx="53">
                  <c:v>0.68863638580313014</c:v>
                </c:pt>
                <c:pt idx="54">
                  <c:v>0.70133061205669034</c:v>
                </c:pt>
                <c:pt idx="55">
                  <c:v>0.71473571498044974</c:v>
                </c:pt>
                <c:pt idx="56">
                  <c:v>0.72783615647412392</c:v>
                </c:pt>
                <c:pt idx="57">
                  <c:v>0.74053038272768401</c:v>
                </c:pt>
                <c:pt idx="58">
                  <c:v>0.75383393184141512</c:v>
                </c:pt>
                <c:pt idx="59">
                  <c:v>0.76673126571503214</c:v>
                </c:pt>
                <c:pt idx="60">
                  <c:v>0.7798317072087062</c:v>
                </c:pt>
                <c:pt idx="61">
                  <c:v>0.79272904108232334</c:v>
                </c:pt>
                <c:pt idx="62">
                  <c:v>0.80593103638602581</c:v>
                </c:pt>
                <c:pt idx="63">
                  <c:v>0.81862526263958602</c:v>
                </c:pt>
                <c:pt idx="64">
                  <c:v>0.83203036556334553</c:v>
                </c:pt>
                <c:pt idx="65">
                  <c:v>0.84472459181690551</c:v>
                </c:pt>
                <c:pt idx="66">
                  <c:v>0.85792658712060799</c:v>
                </c:pt>
                <c:pt idx="67">
                  <c:v>0.87102702861428216</c:v>
                </c:pt>
                <c:pt idx="68">
                  <c:v>0.88361970105781373</c:v>
                </c:pt>
                <c:pt idx="69">
                  <c:v>0.89682169636151632</c:v>
                </c:pt>
                <c:pt idx="70">
                  <c:v>0.90992213785519049</c:v>
                </c:pt>
                <c:pt idx="71">
                  <c:v>0.92292102553883593</c:v>
                </c:pt>
                <c:pt idx="72">
                  <c:v>0.9360214670325101</c:v>
                </c:pt>
                <c:pt idx="73">
                  <c:v>0.94891880090612712</c:v>
                </c:pt>
                <c:pt idx="74">
                  <c:v>0.96201924239980119</c:v>
                </c:pt>
                <c:pt idx="75">
                  <c:v>0.97471346865336139</c:v>
                </c:pt>
                <c:pt idx="76">
                  <c:v>0.98801701776709239</c:v>
                </c:pt>
                <c:pt idx="77">
                  <c:v>1.0009143516407093</c:v>
                </c:pt>
                <c:pt idx="78">
                  <c:v>1.0141163469444121</c:v>
                </c:pt>
                <c:pt idx="79">
                  <c:v>1.0272167884380861</c:v>
                </c:pt>
                <c:pt idx="80">
                  <c:v>1.0401141223117032</c:v>
                </c:pt>
                <c:pt idx="81">
                  <c:v>1.0532145638053774</c:v>
                </c:pt>
                <c:pt idx="82">
                  <c:v>1.0662134514890227</c:v>
                </c:pt>
                <c:pt idx="83">
                  <c:v>1.0790092315526114</c:v>
                </c:pt>
                <c:pt idx="84">
                  <c:v>1.0921096730462854</c:v>
                </c:pt>
                <c:pt idx="85">
                  <c:v>1.105311668349988</c:v>
                </c:pt>
                <c:pt idx="86">
                  <c:v>1.118005894603548</c:v>
                </c:pt>
                <c:pt idx="87">
                  <c:v>1.1313094437172793</c:v>
                </c:pt>
                <c:pt idx="88">
                  <c:v>1.1441052237808678</c:v>
                </c:pt>
                <c:pt idx="89">
                  <c:v>1.1573072190845701</c:v>
                </c:pt>
                <c:pt idx="90">
                  <c:v>1.1702045529581875</c:v>
                </c:pt>
                <c:pt idx="91">
                  <c:v>1.1835081020719185</c:v>
                </c:pt>
                <c:pt idx="92">
                  <c:v>1.1962023283254786</c:v>
                </c:pt>
                <c:pt idx="93">
                  <c:v>1.2095058774392096</c:v>
                </c:pt>
                <c:pt idx="94">
                  <c:v>1.2223016575027981</c:v>
                </c:pt>
                <c:pt idx="95">
                  <c:v>1.2353005451864436</c:v>
                </c:pt>
                <c:pt idx="96">
                  <c:v>1.2484009866801178</c:v>
                </c:pt>
                <c:pt idx="97">
                  <c:v>1.261501428173792</c:v>
                </c:pt>
                <c:pt idx="98">
                  <c:v>1.2742972082373805</c:v>
                </c:pt>
                <c:pt idx="99">
                  <c:v>1.2871945421109976</c:v>
                </c:pt>
                <c:pt idx="100">
                  <c:v>1.3004980912247286</c:v>
                </c:pt>
                <c:pt idx="101">
                  <c:v>1.3131923174782887</c:v>
                </c:pt>
                <c:pt idx="102">
                  <c:v>1.3263943127819913</c:v>
                </c:pt>
                <c:pt idx="103">
                  <c:v>1.3392916466556084</c:v>
                </c:pt>
                <c:pt idx="104">
                  <c:v>1.352493641959311</c:v>
                </c:pt>
                <c:pt idx="105">
                  <c:v>1.3654925296429565</c:v>
                </c:pt>
                <c:pt idx="106">
                  <c:v>1.378288309706545</c:v>
                </c:pt>
                <c:pt idx="107">
                  <c:v>1.3912871973901908</c:v>
                </c:pt>
                <c:pt idx="108">
                  <c:v>1.4047938541239786</c:v>
                </c:pt>
                <c:pt idx="109">
                  <c:v>1.4175896341875671</c:v>
                </c:pt>
                <c:pt idx="110">
                  <c:v>1.4302838604411274</c:v>
                </c:pt>
                <c:pt idx="111">
                  <c:v>1.44348585574483</c:v>
                </c:pt>
                <c:pt idx="112">
                  <c:v>1.4564847434284756</c:v>
                </c:pt>
                <c:pt idx="113">
                  <c:v>1.4693820773020927</c:v>
                </c:pt>
                <c:pt idx="114">
                  <c:v>1.4828887340358805</c:v>
                </c:pt>
                <c:pt idx="115">
                  <c:v>1.4955829602894408</c:v>
                </c:pt>
                <c:pt idx="116">
                  <c:v>1.5086834017831148</c:v>
                </c:pt>
                <c:pt idx="117">
                  <c:v>1.5216822894667603</c:v>
                </c:pt>
                <c:pt idx="118">
                  <c:v>1.5345796233403775</c:v>
                </c:pt>
                <c:pt idx="119">
                  <c:v>1.5476800648340516</c:v>
                </c:pt>
                <c:pt idx="120">
                  <c:v>1.5605773987076685</c:v>
                </c:pt>
                <c:pt idx="121">
                  <c:v>1.5734747325812859</c:v>
                </c:pt>
                <c:pt idx="122">
                  <c:v>1.5867782816950167</c:v>
                </c:pt>
                <c:pt idx="123">
                  <c:v>1.5996756155686336</c:v>
                </c:pt>
                <c:pt idx="124">
                  <c:v>1.6126745032522796</c:v>
                </c:pt>
                <c:pt idx="125">
                  <c:v>1.626079606176039</c:v>
                </c:pt>
                <c:pt idx="126">
                  <c:v>1.6388753862396279</c:v>
                </c:pt>
                <c:pt idx="127">
                  <c:v>1.651874273923273</c:v>
                </c:pt>
                <c:pt idx="128">
                  <c:v>1.6647716077968902</c:v>
                </c:pt>
                <c:pt idx="129">
                  <c:v>1.677973603100593</c:v>
                </c:pt>
                <c:pt idx="130">
                  <c:v>1.6908709369742099</c:v>
                </c:pt>
                <c:pt idx="131">
                  <c:v>1.7037682708478268</c:v>
                </c:pt>
                <c:pt idx="132">
                  <c:v>1.717071819961558</c:v>
                </c:pt>
                <c:pt idx="133">
                  <c:v>1.7299691538351751</c:v>
                </c:pt>
                <c:pt idx="134">
                  <c:v>1.7429680415188207</c:v>
                </c:pt>
                <c:pt idx="135">
                  <c:v>1.7560684830124949</c:v>
                </c:pt>
                <c:pt idx="136">
                  <c:v>1.7689658168861118</c:v>
                </c:pt>
                <c:pt idx="137">
                  <c:v>1.7820662583797859</c:v>
                </c:pt>
                <c:pt idx="138">
                  <c:v>1.7949635922534031</c:v>
                </c:pt>
                <c:pt idx="139">
                  <c:v>1.8080640337470768</c:v>
                </c:pt>
                <c:pt idx="140">
                  <c:v>1.8209613676206942</c:v>
                </c:pt>
                <c:pt idx="141">
                  <c:v>1.8340618091143683</c:v>
                </c:pt>
                <c:pt idx="142">
                  <c:v>1.8470606967980137</c:v>
                </c:pt>
                <c:pt idx="143">
                  <c:v>1.8601611382916878</c:v>
                </c:pt>
                <c:pt idx="144">
                  <c:v>1.8730584721653047</c:v>
                </c:pt>
                <c:pt idx="145">
                  <c:v>1.8861589136589789</c:v>
                </c:pt>
                <c:pt idx="146">
                  <c:v>1.8992593551526531</c:v>
                </c:pt>
                <c:pt idx="147">
                  <c:v>1.91215668902627</c:v>
                </c:pt>
                <c:pt idx="148">
                  <c:v>1.9250540228998871</c:v>
                </c:pt>
                <c:pt idx="149">
                  <c:v>1.9383575720136184</c:v>
                </c:pt>
                <c:pt idx="150">
                  <c:v>1.9513564596972639</c:v>
                </c:pt>
                <c:pt idx="151">
                  <c:v>1.9642537935708808</c:v>
                </c:pt>
                <c:pt idx="152">
                  <c:v>1.977354235064555</c:v>
                </c:pt>
                <c:pt idx="153">
                  <c:v>1.9902515689381721</c:v>
                </c:pt>
                <c:pt idx="154">
                  <c:v>2.0034535642418745</c:v>
                </c:pt>
                <c:pt idx="155">
                  <c:v>2.016249344305463</c:v>
                </c:pt>
                <c:pt idx="156">
                  <c:v>2.0294513396091656</c:v>
                </c:pt>
                <c:pt idx="157">
                  <c:v>2.0420440120526977</c:v>
                </c:pt>
                <c:pt idx="158">
                  <c:v>2.0554491149764571</c:v>
                </c:pt>
                <c:pt idx="159">
                  <c:v>2.0682448950400456</c:v>
                </c:pt>
                <c:pt idx="160">
                  <c:v>2.0814468903437482</c:v>
                </c:pt>
                <c:pt idx="161">
                  <c:v>2.094445778027394</c:v>
                </c:pt>
                <c:pt idx="162">
                  <c:v>2.1073431119010109</c:v>
                </c:pt>
                <c:pt idx="163">
                  <c:v>2.1203419995846562</c:v>
                </c:pt>
                <c:pt idx="164">
                  <c:v>2.1336455486983876</c:v>
                </c:pt>
                <c:pt idx="165">
                  <c:v>2.1464413287619761</c:v>
                </c:pt>
                <c:pt idx="166">
                  <c:v>2.1596433240656783</c:v>
                </c:pt>
                <c:pt idx="167">
                  <c:v>2.1724391041292672</c:v>
                </c:pt>
                <c:pt idx="168">
                  <c:v>2.1855395456229409</c:v>
                </c:pt>
                <c:pt idx="169">
                  <c:v>2.1986399871166151</c:v>
                </c:pt>
                <c:pt idx="170">
                  <c:v>2.2114357671802041</c:v>
                </c:pt>
                <c:pt idx="171">
                  <c:v>2.2245362086738782</c:v>
                </c:pt>
                <c:pt idx="172">
                  <c:v>2.2375350963575236</c:v>
                </c:pt>
                <c:pt idx="173">
                  <c:v>2.2507370916612262</c:v>
                </c:pt>
                <c:pt idx="174">
                  <c:v>2.2634313179147862</c:v>
                </c:pt>
                <c:pt idx="175">
                  <c:v>2.27653175940846</c:v>
                </c:pt>
                <c:pt idx="176">
                  <c:v>2.2896322009021342</c:v>
                </c:pt>
                <c:pt idx="177">
                  <c:v>2.3027326423958083</c:v>
                </c:pt>
                <c:pt idx="178">
                  <c:v>2.3157315300794541</c:v>
                </c:pt>
                <c:pt idx="179">
                  <c:v>2.3289335253831567</c:v>
                </c:pt>
                <c:pt idx="180">
                  <c:v>2.3417293054467452</c:v>
                </c:pt>
                <c:pt idx="181">
                  <c:v>2.3548297469404194</c:v>
                </c:pt>
                <c:pt idx="182">
                  <c:v>2.3676255270040079</c:v>
                </c:pt>
                <c:pt idx="183">
                  <c:v>2.38082752230771</c:v>
                </c:pt>
                <c:pt idx="184">
                  <c:v>2.3937248561813274</c:v>
                </c:pt>
                <c:pt idx="185">
                  <c:v>2.4069268514850299</c:v>
                </c:pt>
                <c:pt idx="186">
                  <c:v>2.4195195239285616</c:v>
                </c:pt>
                <c:pt idx="187">
                  <c:v>2.4326199654222358</c:v>
                </c:pt>
                <c:pt idx="188">
                  <c:v>2.4456188531058811</c:v>
                </c:pt>
                <c:pt idx="189">
                  <c:v>2.4588208484095841</c:v>
                </c:pt>
                <c:pt idx="190">
                  <c:v>2.4718197360932295</c:v>
                </c:pt>
                <c:pt idx="191">
                  <c:v>2.4850217313969321</c:v>
                </c:pt>
                <c:pt idx="192">
                  <c:v>2.4978175114605206</c:v>
                </c:pt>
                <c:pt idx="193">
                  <c:v>2.5107148453341379</c:v>
                </c:pt>
                <c:pt idx="194">
                  <c:v>2.5239168406378401</c:v>
                </c:pt>
                <c:pt idx="195">
                  <c:v>2.5370172821315142</c:v>
                </c:pt>
                <c:pt idx="196">
                  <c:v>2.5501177236251884</c:v>
                </c:pt>
                <c:pt idx="197">
                  <c:v>2.5630150574988053</c:v>
                </c:pt>
                <c:pt idx="198">
                  <c:v>2.5759123913724227</c:v>
                </c:pt>
                <c:pt idx="199">
                  <c:v>2.5891143866761253</c:v>
                </c:pt>
                <c:pt idx="200">
                  <c:v>2.6021132743597706</c:v>
                </c:pt>
                <c:pt idx="201">
                  <c:v>2.6148075006133311</c:v>
                </c:pt>
                <c:pt idx="202">
                  <c:v>2.6279079421070048</c:v>
                </c:pt>
                <c:pt idx="203">
                  <c:v>2.641008383600679</c:v>
                </c:pt>
                <c:pt idx="204">
                  <c:v>2.6542103789043816</c:v>
                </c:pt>
                <c:pt idx="205">
                  <c:v>2.6671077127779985</c:v>
                </c:pt>
                <c:pt idx="206">
                  <c:v>2.6803097080817011</c:v>
                </c:pt>
                <c:pt idx="207">
                  <c:v>2.6929023805252328</c:v>
                </c:pt>
                <c:pt idx="208">
                  <c:v>2.706002822018907</c:v>
                </c:pt>
                <c:pt idx="209">
                  <c:v>2.7192048173226091</c:v>
                </c:pt>
                <c:pt idx="210">
                  <c:v>2.7322037050062549</c:v>
                </c:pt>
                <c:pt idx="211">
                  <c:v>2.7452025926899002</c:v>
                </c:pt>
                <c:pt idx="212">
                  <c:v>2.7580999265635175</c:v>
                </c:pt>
                <c:pt idx="213">
                  <c:v>2.7712003680571917</c:v>
                </c:pt>
                <c:pt idx="214">
                  <c:v>2.784300809550865</c:v>
                </c:pt>
                <c:pt idx="215">
                  <c:v>2.796995035804426</c:v>
                </c:pt>
                <c:pt idx="216">
                  <c:v>2.8101970311081281</c:v>
                </c:pt>
                <c:pt idx="217">
                  <c:v>2.8233990264118312</c:v>
                </c:pt>
                <c:pt idx="218">
                  <c:v>2.8364994679055049</c:v>
                </c:pt>
                <c:pt idx="219">
                  <c:v>2.849193694159065</c:v>
                </c:pt>
                <c:pt idx="220">
                  <c:v>2.8623956894627676</c:v>
                </c:pt>
                <c:pt idx="221">
                  <c:v>2.8754961309564417</c:v>
                </c:pt>
                <c:pt idx="222">
                  <c:v>2.8880888033999734</c:v>
                </c:pt>
                <c:pt idx="223">
                  <c:v>2.9014939063237328</c:v>
                </c:pt>
                <c:pt idx="224">
                  <c:v>2.9143912401973502</c:v>
                </c:pt>
                <c:pt idx="225">
                  <c:v>2.9273901278809955</c:v>
                </c:pt>
                <c:pt idx="226">
                  <c:v>2.9405921231846981</c:v>
                </c:pt>
                <c:pt idx="227">
                  <c:v>2.9534894570583154</c:v>
                </c:pt>
                <c:pt idx="228">
                  <c:v>2.9664883447419608</c:v>
                </c:pt>
                <c:pt idx="229">
                  <c:v>2.9794872324256061</c:v>
                </c:pt>
                <c:pt idx="230">
                  <c:v>2.992283012489195</c:v>
                </c:pt>
                <c:pt idx="231">
                  <c:v>3.0054850077928976</c:v>
                </c:pt>
                <c:pt idx="232">
                  <c:v>3.0182807878564861</c:v>
                </c:pt>
                <c:pt idx="233">
                  <c:v>3.0315843369702167</c:v>
                </c:pt>
                <c:pt idx="234">
                  <c:v>3.044481670843834</c:v>
                </c:pt>
                <c:pt idx="235">
                  <c:v>3.0577852199575655</c:v>
                </c:pt>
                <c:pt idx="236">
                  <c:v>3.070581000021154</c:v>
                </c:pt>
                <c:pt idx="237">
                  <c:v>3.0835798877047993</c:v>
                </c:pt>
                <c:pt idx="238">
                  <c:v>3.0967818830085014</c:v>
                </c:pt>
                <c:pt idx="239">
                  <c:v>3.1096792168821192</c:v>
                </c:pt>
                <c:pt idx="240">
                  <c:v>3.1225765507557361</c:v>
                </c:pt>
                <c:pt idx="241">
                  <c:v>3.1354738846293531</c:v>
                </c:pt>
                <c:pt idx="242">
                  <c:v>3.1487774337430845</c:v>
                </c:pt>
                <c:pt idx="243">
                  <c:v>3.1615732138066726</c:v>
                </c:pt>
                <c:pt idx="244">
                  <c:v>3.174876762920404</c:v>
                </c:pt>
                <c:pt idx="245">
                  <c:v>3.1878756506040498</c:v>
                </c:pt>
                <c:pt idx="246">
                  <c:v>3.2006714306676378</c:v>
                </c:pt>
                <c:pt idx="247">
                  <c:v>3.2135687645412552</c:v>
                </c:pt>
                <c:pt idx="248">
                  <c:v>3.2265676522249009</c:v>
                </c:pt>
                <c:pt idx="249">
                  <c:v>3.2398712013386315</c:v>
                </c:pt>
                <c:pt idx="250">
                  <c:v>3.2529716428323057</c:v>
                </c:pt>
                <c:pt idx="251">
                  <c:v>3.2657674228958946</c:v>
                </c:pt>
                <c:pt idx="252">
                  <c:v>3.2788678643895683</c:v>
                </c:pt>
                <c:pt idx="253">
                  <c:v>3.2918667520732137</c:v>
                </c:pt>
                <c:pt idx="254">
                  <c:v>3.3048656397568599</c:v>
                </c:pt>
                <c:pt idx="255">
                  <c:v>3.318067635060562</c:v>
                </c:pt>
                <c:pt idx="256">
                  <c:v>3.3310665227442073</c:v>
                </c:pt>
                <c:pt idx="257">
                  <c:v>3.3438623028077963</c:v>
                </c:pt>
                <c:pt idx="258">
                  <c:v>3.3569627443014705</c:v>
                </c:pt>
                <c:pt idx="259">
                  <c:v>3.3698600781750874</c:v>
                </c:pt>
                <c:pt idx="260">
                  <c:v>3.3830620734787904</c:v>
                </c:pt>
                <c:pt idx="261">
                  <c:v>3.3959594073524073</c:v>
                </c:pt>
                <c:pt idx="262">
                  <c:v>3.4088567412260238</c:v>
                </c:pt>
                <c:pt idx="263">
                  <c:v>3.4221602903397557</c:v>
                </c:pt>
                <c:pt idx="264">
                  <c:v>3.4349560704033437</c:v>
                </c:pt>
                <c:pt idx="265">
                  <c:v>3.4482596195170752</c:v>
                </c:pt>
                <c:pt idx="266">
                  <c:v>3.4609538457706348</c:v>
                </c:pt>
                <c:pt idx="267">
                  <c:v>3.4742573948843662</c:v>
                </c:pt>
                <c:pt idx="268">
                  <c:v>3.4868500673278979</c:v>
                </c:pt>
                <c:pt idx="269">
                  <c:v>3.5001536164416285</c:v>
                </c:pt>
                <c:pt idx="270">
                  <c:v>3.5130509503152454</c:v>
                </c:pt>
                <c:pt idx="271">
                  <c:v>3.5262529456189484</c:v>
                </c:pt>
                <c:pt idx="272">
                  <c:v>3.5391502794925653</c:v>
                </c:pt>
                <c:pt idx="273">
                  <c:v>3.5521491671762115</c:v>
                </c:pt>
                <c:pt idx="274">
                  <c:v>3.5651480548598569</c:v>
                </c:pt>
                <c:pt idx="275">
                  <c:v>3.578350050163559</c:v>
                </c:pt>
                <c:pt idx="276">
                  <c:v>3.5912473840371764</c:v>
                </c:pt>
                <c:pt idx="277">
                  <c:v>3.6043478255308501</c:v>
                </c:pt>
                <c:pt idx="278">
                  <c:v>3.6172451594044674</c:v>
                </c:pt>
                <c:pt idx="279">
                  <c:v>3.6303456008981416</c:v>
                </c:pt>
                <c:pt idx="280">
                  <c:v>3.6434460423918154</c:v>
                </c:pt>
                <c:pt idx="281">
                  <c:v>3.6563433762654327</c:v>
                </c:pt>
                <c:pt idx="282">
                  <c:v>3.6692407101390496</c:v>
                </c:pt>
                <c:pt idx="283">
                  <c:v>3.6822395978226954</c:v>
                </c:pt>
                <c:pt idx="284">
                  <c:v>3.695441593126398</c:v>
                </c:pt>
                <c:pt idx="285">
                  <c:v>3.7085420346200721</c:v>
                </c:pt>
                <c:pt idx="286">
                  <c:v>3.7215409223037179</c:v>
                </c:pt>
                <c:pt idx="287">
                  <c:v>3.7342351485572771</c:v>
                </c:pt>
                <c:pt idx="288">
                  <c:v>3.7472340362409233</c:v>
                </c:pt>
                <c:pt idx="289">
                  <c:v>3.7605375853546543</c:v>
                </c:pt>
                <c:pt idx="290">
                  <c:v>3.7733333654182433</c:v>
                </c:pt>
                <c:pt idx="291">
                  <c:v>3.7866369145319738</c:v>
                </c:pt>
                <c:pt idx="292">
                  <c:v>3.7994326945955623</c:v>
                </c:pt>
                <c:pt idx="293">
                  <c:v>3.8127362437092938</c:v>
                </c:pt>
                <c:pt idx="294">
                  <c:v>3.8256335775829107</c:v>
                </c:pt>
                <c:pt idx="295">
                  <c:v>3.838632465266556</c:v>
                </c:pt>
                <c:pt idx="296">
                  <c:v>3.8513266915201161</c:v>
                </c:pt>
                <c:pt idx="297">
                  <c:v>3.8645286868238191</c:v>
                </c:pt>
                <c:pt idx="298">
                  <c:v>3.8778322359375497</c:v>
                </c:pt>
                <c:pt idx="299">
                  <c:v>3.8904249083810813</c:v>
                </c:pt>
                <c:pt idx="300">
                  <c:v>3.9037284574948123</c:v>
                </c:pt>
                <c:pt idx="301">
                  <c:v>3.9164226837483724</c:v>
                </c:pt>
                <c:pt idx="302">
                  <c:v>3.9295231252420466</c:v>
                </c:pt>
                <c:pt idx="303">
                  <c:v>3.9426235667357208</c:v>
                </c:pt>
                <c:pt idx="304">
                  <c:v>3.9558255620394238</c:v>
                </c:pt>
                <c:pt idx="305">
                  <c:v>3.968519788292983</c:v>
                </c:pt>
                <c:pt idx="306">
                  <c:v>3.981721783596686</c:v>
                </c:pt>
                <c:pt idx="307">
                  <c:v>3.9947206712803314</c:v>
                </c:pt>
                <c:pt idx="308">
                  <c:v>4.0076180051539483</c:v>
                </c:pt>
                <c:pt idx="309">
                  <c:v>4.0209215542676802</c:v>
                </c:pt>
                <c:pt idx="310">
                  <c:v>4.0339204419513255</c:v>
                </c:pt>
                <c:pt idx="311">
                  <c:v>4.0470208834449997</c:v>
                </c:pt>
                <c:pt idx="312">
                  <c:v>4.0596135558885313</c:v>
                </c:pt>
                <c:pt idx="313">
                  <c:v>4.0728155511922326</c:v>
                </c:pt>
                <c:pt idx="314">
                  <c:v>4.0858144388758788</c:v>
                </c:pt>
                <c:pt idx="315">
                  <c:v>4.0988133265595232</c:v>
                </c:pt>
                <c:pt idx="316">
                  <c:v>4.1119137680531974</c:v>
                </c:pt>
                <c:pt idx="317">
                  <c:v>4.1248111019268148</c:v>
                </c:pt>
                <c:pt idx="318">
                  <c:v>4.1379115434204889</c:v>
                </c:pt>
                <c:pt idx="319">
                  <c:v>4.1508088772941072</c:v>
                </c:pt>
                <c:pt idx="320">
                  <c:v>4.163503103547666</c:v>
                </c:pt>
                <c:pt idx="321">
                  <c:v>4.1769082064714258</c:v>
                </c:pt>
                <c:pt idx="322">
                  <c:v>4.189907094155072</c:v>
                </c:pt>
                <c:pt idx="323">
                  <c:v>4.2029059818387173</c:v>
                </c:pt>
                <c:pt idx="324">
                  <c:v>4.2161079771424195</c:v>
                </c:pt>
                <c:pt idx="325">
                  <c:v>4.2292084186360936</c:v>
                </c:pt>
                <c:pt idx="326">
                  <c:v>4.2421057525097101</c:v>
                </c:pt>
                <c:pt idx="327">
                  <c:v>4.2552061940033843</c:v>
                </c:pt>
                <c:pt idx="328">
                  <c:v>4.2680019740669737</c:v>
                </c:pt>
                <c:pt idx="329">
                  <c:v>4.2811024155606479</c:v>
                </c:pt>
                <c:pt idx="330">
                  <c:v>4.294202857054322</c:v>
                </c:pt>
                <c:pt idx="331">
                  <c:v>4.3071001909279385</c:v>
                </c:pt>
                <c:pt idx="332">
                  <c:v>4.3205052938516983</c:v>
                </c:pt>
                <c:pt idx="333">
                  <c:v>4.3329964124852012</c:v>
                </c:pt>
                <c:pt idx="334">
                  <c:v>4.3460968539788754</c:v>
                </c:pt>
                <c:pt idx="335">
                  <c:v>4.3591972954725495</c:v>
                </c:pt>
                <c:pt idx="336">
                  <c:v>4.3722977369662237</c:v>
                </c:pt>
                <c:pt idx="337">
                  <c:v>4.3850935170298122</c:v>
                </c:pt>
                <c:pt idx="338">
                  <c:v>4.3981939585234864</c:v>
                </c:pt>
                <c:pt idx="339">
                  <c:v>4.4113959538271885</c:v>
                </c:pt>
                <c:pt idx="340">
                  <c:v>4.4243948415108347</c:v>
                </c:pt>
                <c:pt idx="341">
                  <c:v>4.4372921753844521</c:v>
                </c:pt>
                <c:pt idx="342">
                  <c:v>4.4505957244981822</c:v>
                </c:pt>
                <c:pt idx="343">
                  <c:v>4.4634930583718004</c:v>
                </c:pt>
                <c:pt idx="344">
                  <c:v>4.4762888384353889</c:v>
                </c:pt>
                <c:pt idx="345">
                  <c:v>4.4893892799290613</c:v>
                </c:pt>
                <c:pt idx="346">
                  <c:v>4.5021850599926516</c:v>
                </c:pt>
                <c:pt idx="347">
                  <c:v>4.5154886091063817</c:v>
                </c:pt>
                <c:pt idx="348">
                  <c:v>4.5282843891699702</c:v>
                </c:pt>
                <c:pt idx="349">
                  <c:v>4.5413848306636444</c:v>
                </c:pt>
                <c:pt idx="350">
                  <c:v>4.5542821645372618</c:v>
                </c:pt>
                <c:pt idx="351">
                  <c:v>4.5673826060309359</c:v>
                </c:pt>
                <c:pt idx="352">
                  <c:v>4.5804830475246101</c:v>
                </c:pt>
                <c:pt idx="353">
                  <c:v>4.5933803813982266</c:v>
                </c:pt>
                <c:pt idx="354">
                  <c:v>4.6065823767019296</c:v>
                </c:pt>
                <c:pt idx="355">
                  <c:v>4.6192766029554893</c:v>
                </c:pt>
                <c:pt idx="356">
                  <c:v>4.6325801520692202</c:v>
                </c:pt>
                <c:pt idx="357">
                  <c:v>4.6456805935628944</c:v>
                </c:pt>
                <c:pt idx="358">
                  <c:v>4.658374819816455</c:v>
                </c:pt>
                <c:pt idx="359">
                  <c:v>4.6714752613101291</c:v>
                </c:pt>
                <c:pt idx="360">
                  <c:v>4.6847788104238601</c:v>
                </c:pt>
                <c:pt idx="361">
                  <c:v>4.6974730366774198</c:v>
                </c:pt>
                <c:pt idx="362">
                  <c:v>4.710573478171094</c:v>
                </c:pt>
                <c:pt idx="363">
                  <c:v>4.7235723658547402</c:v>
                </c:pt>
                <c:pt idx="364">
                  <c:v>4.7368759149684703</c:v>
                </c:pt>
                <c:pt idx="365">
                  <c:v>4.7496716950320597</c:v>
                </c:pt>
                <c:pt idx="366">
                  <c:v>4.7624674750956473</c:v>
                </c:pt>
                <c:pt idx="367">
                  <c:v>4.7755679165893214</c:v>
                </c:pt>
                <c:pt idx="368">
                  <c:v>4.7887699118930245</c:v>
                </c:pt>
                <c:pt idx="369">
                  <c:v>4.8017687995766707</c:v>
                </c:pt>
                <c:pt idx="370">
                  <c:v>4.8143614720202015</c:v>
                </c:pt>
                <c:pt idx="371">
                  <c:v>4.8279696825640182</c:v>
                </c:pt>
                <c:pt idx="372">
                  <c:v>4.8406639088175778</c:v>
                </c:pt>
                <c:pt idx="373">
                  <c:v>4.853764350311252</c:v>
                </c:pt>
                <c:pt idx="374">
                  <c:v>4.8665601303748414</c:v>
                </c:pt>
                <c:pt idx="375">
                  <c:v>4.8797621256785435</c:v>
                </c:pt>
                <c:pt idx="376">
                  <c:v>4.892557905742132</c:v>
                </c:pt>
                <c:pt idx="377">
                  <c:v>4.9058614548558639</c:v>
                </c:pt>
                <c:pt idx="378">
                  <c:v>4.9185556811094235</c:v>
                </c:pt>
                <c:pt idx="379">
                  <c:v>4.9318592302231545</c:v>
                </c:pt>
                <c:pt idx="380">
                  <c:v>4.9448581179067999</c:v>
                </c:pt>
                <c:pt idx="381">
                  <c:v>4.957958559400474</c:v>
                </c:pt>
                <c:pt idx="382">
                  <c:v>4.9708558932740905</c:v>
                </c:pt>
                <c:pt idx="383">
                  <c:v>4.9838547809577367</c:v>
                </c:pt>
                <c:pt idx="384">
                  <c:v>4.9971583300714677</c:v>
                </c:pt>
                <c:pt idx="385">
                  <c:v>5.0098525563250274</c:v>
                </c:pt>
                <c:pt idx="386">
                  <c:v>5.0231561054387592</c:v>
                </c:pt>
                <c:pt idx="387">
                  <c:v>5.0358503316923189</c:v>
                </c:pt>
                <c:pt idx="388">
                  <c:v>5.0489507731859931</c:v>
                </c:pt>
                <c:pt idx="389">
                  <c:v>5.0620512146796672</c:v>
                </c:pt>
                <c:pt idx="390">
                  <c:v>5.0753547637933982</c:v>
                </c:pt>
                <c:pt idx="391">
                  <c:v>5.0881505438569867</c:v>
                </c:pt>
                <c:pt idx="392">
                  <c:v>5.1011494315406321</c:v>
                </c:pt>
                <c:pt idx="393">
                  <c:v>5.1140467654142494</c:v>
                </c:pt>
                <c:pt idx="394">
                  <c:v>5.1271472069079236</c:v>
                </c:pt>
                <c:pt idx="395">
                  <c:v>5.1401460945915689</c:v>
                </c:pt>
                <c:pt idx="396">
                  <c:v>5.1530434284651854</c:v>
                </c:pt>
                <c:pt idx="397">
                  <c:v>5.1660423161488316</c:v>
                </c:pt>
                <c:pt idx="398">
                  <c:v>5.1791427576425058</c:v>
                </c:pt>
                <c:pt idx="399">
                  <c:v>5.1921416453261511</c:v>
                </c:pt>
                <c:pt idx="400">
                  <c:v>5.2052420868198253</c:v>
                </c:pt>
                <c:pt idx="401">
                  <c:v>5.2183425283134994</c:v>
                </c:pt>
                <c:pt idx="402">
                  <c:v>5.23103675456706</c:v>
                </c:pt>
                <c:pt idx="403">
                  <c:v>5.2444418574908189</c:v>
                </c:pt>
                <c:pt idx="404">
                  <c:v>5.2573391913644363</c:v>
                </c:pt>
                <c:pt idx="405">
                  <c:v>5.2704396328581105</c:v>
                </c:pt>
                <c:pt idx="406">
                  <c:v>5.2835400743517846</c:v>
                </c:pt>
                <c:pt idx="407">
                  <c:v>5.2963358544153722</c:v>
                </c:pt>
                <c:pt idx="408">
                  <c:v>5.3093347420990185</c:v>
                </c:pt>
                <c:pt idx="409">
                  <c:v>5.3225367374027206</c:v>
                </c:pt>
                <c:pt idx="410">
                  <c:v>5.335434071276338</c:v>
                </c:pt>
                <c:pt idx="411">
                  <c:v>5.3485345127700121</c:v>
                </c:pt>
                <c:pt idx="412">
                  <c:v>5.3612287390235718</c:v>
                </c:pt>
                <c:pt idx="413">
                  <c:v>5.3745322881373037</c:v>
                </c:pt>
                <c:pt idx="414">
                  <c:v>5.3870234067708065</c:v>
                </c:pt>
                <c:pt idx="415">
                  <c:v>5.4002254020745095</c:v>
                </c:pt>
                <c:pt idx="416">
                  <c:v>5.4134273973782117</c:v>
                </c:pt>
                <c:pt idx="417">
                  <c:v>5.4267309464919418</c:v>
                </c:pt>
                <c:pt idx="418">
                  <c:v>5.4392220651254455</c:v>
                </c:pt>
                <c:pt idx="419">
                  <c:v>5.4526271680492053</c:v>
                </c:pt>
                <c:pt idx="420">
                  <c:v>5.4653213943027659</c:v>
                </c:pt>
                <c:pt idx="421">
                  <c:v>5.47842183579644</c:v>
                </c:pt>
                <c:pt idx="422">
                  <c:v>5.4917253849101701</c:v>
                </c:pt>
                <c:pt idx="423">
                  <c:v>5.5046227187837884</c:v>
                </c:pt>
                <c:pt idx="424">
                  <c:v>5.5175200526574049</c:v>
                </c:pt>
                <c:pt idx="425">
                  <c:v>5.5305189403410502</c:v>
                </c:pt>
                <c:pt idx="426">
                  <c:v>5.5436193818347235</c:v>
                </c:pt>
                <c:pt idx="427">
                  <c:v>5.5569229309484554</c:v>
                </c:pt>
                <c:pt idx="428">
                  <c:v>5.5697187110120439</c:v>
                </c:pt>
                <c:pt idx="429">
                  <c:v>5.5826160448856612</c:v>
                </c:pt>
                <c:pt idx="430">
                  <c:v>5.5960211478094202</c:v>
                </c:pt>
                <c:pt idx="431">
                  <c:v>5.6087153740629807</c:v>
                </c:pt>
                <c:pt idx="432">
                  <c:v>5.621815815556654</c:v>
                </c:pt>
                <c:pt idx="433">
                  <c:v>5.6348147032403002</c:v>
                </c:pt>
                <c:pt idx="434">
                  <c:v>5.6480166985440023</c:v>
                </c:pt>
                <c:pt idx="435">
                  <c:v>5.6608124786075917</c:v>
                </c:pt>
                <c:pt idx="436">
                  <c:v>5.6739129201012659</c:v>
                </c:pt>
                <c:pt idx="437">
                  <c:v>5.6868102539748824</c:v>
                </c:pt>
                <c:pt idx="438">
                  <c:v>5.7000122492785854</c:v>
                </c:pt>
                <c:pt idx="439">
                  <c:v>5.7128080293421739</c:v>
                </c:pt>
                <c:pt idx="440">
                  <c:v>5.7259084708358481</c:v>
                </c:pt>
                <c:pt idx="441">
                  <c:v>5.7388058047094654</c:v>
                </c:pt>
                <c:pt idx="442">
                  <c:v>5.7520078000131676</c:v>
                </c:pt>
                <c:pt idx="443">
                  <c:v>5.764905133886784</c:v>
                </c:pt>
                <c:pt idx="444">
                  <c:v>5.7781071291904871</c:v>
                </c:pt>
                <c:pt idx="445">
                  <c:v>5.7910044630641044</c:v>
                </c:pt>
                <c:pt idx="446">
                  <c:v>5.8041049045577786</c:v>
                </c:pt>
                <c:pt idx="447">
                  <c:v>5.8169006846213671</c:v>
                </c:pt>
                <c:pt idx="448">
                  <c:v>5.8302042337350981</c:v>
                </c:pt>
                <c:pt idx="449">
                  <c:v>5.8430000137986866</c:v>
                </c:pt>
                <c:pt idx="450">
                  <c:v>5.8559989014823319</c:v>
                </c:pt>
                <c:pt idx="451">
                  <c:v>5.8690993429760061</c:v>
                </c:pt>
                <c:pt idx="452">
                  <c:v>5.8823013382797091</c:v>
                </c:pt>
                <c:pt idx="453">
                  <c:v>5.8950971183432976</c:v>
                </c:pt>
                <c:pt idx="454">
                  <c:v>5.9078928984068861</c:v>
                </c:pt>
                <c:pt idx="455">
                  <c:v>5.9210948937105883</c:v>
                </c:pt>
                <c:pt idx="456">
                  <c:v>5.9338906737741777</c:v>
                </c:pt>
                <c:pt idx="457">
                  <c:v>5.9469911152678518</c:v>
                </c:pt>
                <c:pt idx="458">
                  <c:v>5.960091556761526</c:v>
                </c:pt>
                <c:pt idx="459">
                  <c:v>5.9732935520652282</c:v>
                </c:pt>
                <c:pt idx="460">
                  <c:v>5.9861908859388446</c:v>
                </c:pt>
                <c:pt idx="461">
                  <c:v>5.9994944350525756</c:v>
                </c:pt>
                <c:pt idx="462">
                  <c:v>6.0121886613061362</c:v>
                </c:pt>
                <c:pt idx="463">
                  <c:v>6.0254922104198672</c:v>
                </c:pt>
                <c:pt idx="464">
                  <c:v>6.0381864366734268</c:v>
                </c:pt>
                <c:pt idx="465">
                  <c:v>6.0509822167370153</c:v>
                </c:pt>
                <c:pt idx="466">
                  <c:v>6.0641842120407174</c:v>
                </c:pt>
                <c:pt idx="467">
                  <c:v>6.0772846535343916</c:v>
                </c:pt>
                <c:pt idx="468">
                  <c:v>6.0902835412180378</c:v>
                </c:pt>
                <c:pt idx="469">
                  <c:v>6.1031808750916552</c:v>
                </c:pt>
                <c:pt idx="470">
                  <c:v>6.1164844242053862</c:v>
                </c:pt>
                <c:pt idx="471">
                  <c:v>6.1293817580790035</c:v>
                </c:pt>
                <c:pt idx="472">
                  <c:v>6.1424821995726777</c:v>
                </c:pt>
                <c:pt idx="473">
                  <c:v>6.1554810872563221</c:v>
                </c:pt>
                <c:pt idx="474">
                  <c:v>6.1684799749399684</c:v>
                </c:pt>
                <c:pt idx="475">
                  <c:v>6.1814788626236146</c:v>
                </c:pt>
                <c:pt idx="476">
                  <c:v>6.1945793041172879</c:v>
                </c:pt>
                <c:pt idx="477">
                  <c:v>6.207679745610962</c:v>
                </c:pt>
                <c:pt idx="478">
                  <c:v>6.2201708642444657</c:v>
                </c:pt>
                <c:pt idx="479">
                  <c:v>6.2334744133581959</c:v>
                </c:pt>
                <c:pt idx="480">
                  <c:v>6.2466764086618989</c:v>
                </c:pt>
                <c:pt idx="481">
                  <c:v>6.2596752963455442</c:v>
                </c:pt>
                <c:pt idx="482">
                  <c:v>6.2723695225991039</c:v>
                </c:pt>
                <c:pt idx="483">
                  <c:v>6.2853684102827501</c:v>
                </c:pt>
                <c:pt idx="484">
                  <c:v>6.2986719593964802</c:v>
                </c:pt>
                <c:pt idx="485">
                  <c:v>6.3117724008901543</c:v>
                </c:pt>
                <c:pt idx="486">
                  <c:v>6.3246697347637726</c:v>
                </c:pt>
                <c:pt idx="487">
                  <c:v>6.3376686224474179</c:v>
                </c:pt>
                <c:pt idx="488">
                  <c:v>6.3507690639410921</c:v>
                </c:pt>
                <c:pt idx="489">
                  <c:v>6.3635648440046806</c:v>
                </c:pt>
                <c:pt idx="490">
                  <c:v>6.3768683931184107</c:v>
                </c:pt>
                <c:pt idx="491">
                  <c:v>6.3896641731820001</c:v>
                </c:pt>
                <c:pt idx="492">
                  <c:v>6.4027646146756743</c:v>
                </c:pt>
                <c:pt idx="493">
                  <c:v>6.4158650561693484</c:v>
                </c:pt>
                <c:pt idx="494">
                  <c:v>6.4289654976630226</c:v>
                </c:pt>
                <c:pt idx="495">
                  <c:v>6.4416597239165831</c:v>
                </c:pt>
                <c:pt idx="496">
                  <c:v>6.4546586116002285</c:v>
                </c:pt>
                <c:pt idx="497">
                  <c:v>6.4677590530939018</c:v>
                </c:pt>
                <c:pt idx="498">
                  <c:v>6.4806563869675191</c:v>
                </c:pt>
                <c:pt idx="499">
                  <c:v>6.4937568284611933</c:v>
                </c:pt>
                <c:pt idx="500">
                  <c:v>6.5066541623348098</c:v>
                </c:pt>
                <c:pt idx="501">
                  <c:v>6.5199577114485416</c:v>
                </c:pt>
                <c:pt idx="502">
                  <c:v>6.5328550453221581</c:v>
                </c:pt>
                <c:pt idx="503">
                  <c:v>6.5457523791957755</c:v>
                </c:pt>
                <c:pt idx="504">
                  <c:v>6.5590559283095065</c:v>
                </c:pt>
                <c:pt idx="505">
                  <c:v>6.5719532621831238</c:v>
                </c:pt>
                <c:pt idx="506">
                  <c:v>6.58495214986677</c:v>
                </c:pt>
                <c:pt idx="507">
                  <c:v>6.5980525913604442</c:v>
                </c:pt>
                <c:pt idx="508">
                  <c:v>6.6109499252340607</c:v>
                </c:pt>
                <c:pt idx="509">
                  <c:v>6.623948812917706</c:v>
                </c:pt>
                <c:pt idx="510">
                  <c:v>6.6368461467913225</c:v>
                </c:pt>
                <c:pt idx="511">
                  <c:v>6.6498450344749687</c:v>
                </c:pt>
                <c:pt idx="512">
                  <c:v>6.662843922158614</c:v>
                </c:pt>
                <c:pt idx="513">
                  <c:v>6.6762490250823747</c:v>
                </c:pt>
                <c:pt idx="514">
                  <c:v>6.6889432513359344</c:v>
                </c:pt>
                <c:pt idx="515">
                  <c:v>6.7020436928296085</c:v>
                </c:pt>
                <c:pt idx="516">
                  <c:v>6.7151441343232809</c:v>
                </c:pt>
                <c:pt idx="517">
                  <c:v>6.7282445758169551</c:v>
                </c:pt>
                <c:pt idx="518">
                  <c:v>6.7412434635006013</c:v>
                </c:pt>
                <c:pt idx="519">
                  <c:v>6.7539376897541619</c:v>
                </c:pt>
                <c:pt idx="520">
                  <c:v>6.7674443464879497</c:v>
                </c:pt>
                <c:pt idx="521">
                  <c:v>6.7803416803615661</c:v>
                </c:pt>
                <c:pt idx="522">
                  <c:v>6.7933405680452124</c:v>
                </c:pt>
                <c:pt idx="523">
                  <c:v>6.8058316866787161</c:v>
                </c:pt>
                <c:pt idx="524">
                  <c:v>6.8195414510325598</c:v>
                </c:pt>
                <c:pt idx="525">
                  <c:v>6.8320325696660635</c:v>
                </c:pt>
                <c:pt idx="526">
                  <c:v>6.8455392263998505</c:v>
                </c:pt>
                <c:pt idx="527">
                  <c:v>6.8582334526534119</c:v>
                </c:pt>
                <c:pt idx="528">
                  <c:v>6.871435447957114</c:v>
                </c:pt>
                <c:pt idx="529">
                  <c:v>6.8841296742106746</c:v>
                </c:pt>
                <c:pt idx="530">
                  <c:v>6.8974332233244047</c:v>
                </c:pt>
                <c:pt idx="531">
                  <c:v>6.9103305571980229</c:v>
                </c:pt>
                <c:pt idx="532">
                  <c:v>6.9235325525017251</c:v>
                </c:pt>
                <c:pt idx="533">
                  <c:v>6.9361252249452567</c:v>
                </c:pt>
                <c:pt idx="534">
                  <c:v>6.9494287740589886</c:v>
                </c:pt>
                <c:pt idx="535">
                  <c:v>6.9621230003125483</c:v>
                </c:pt>
                <c:pt idx="536">
                  <c:v>6.9754265494262793</c:v>
                </c:pt>
                <c:pt idx="537">
                  <c:v>6.9884254371099255</c:v>
                </c:pt>
                <c:pt idx="538">
                  <c:v>7.0013227709835419</c:v>
                </c:pt>
                <c:pt idx="539">
                  <c:v>7.014423212477217</c:v>
                </c:pt>
                <c:pt idx="540">
                  <c:v>7.0275236539708903</c:v>
                </c:pt>
                <c:pt idx="541">
                  <c:v>7.0407256492745933</c:v>
                </c:pt>
                <c:pt idx="542">
                  <c:v>7.0534198755281521</c:v>
                </c:pt>
                <c:pt idx="543">
                  <c:v>7.0668249784519119</c:v>
                </c:pt>
                <c:pt idx="544">
                  <c:v>7.0797223123255284</c:v>
                </c:pt>
                <c:pt idx="545">
                  <c:v>7.092416538579088</c:v>
                </c:pt>
                <c:pt idx="546">
                  <c:v>7.105516980072764</c:v>
                </c:pt>
                <c:pt idx="547">
                  <c:v>7.1187189753764661</c:v>
                </c:pt>
                <c:pt idx="548">
                  <c:v>7.1313116478199978</c:v>
                </c:pt>
                <c:pt idx="549">
                  <c:v>7.1447167507437568</c:v>
                </c:pt>
                <c:pt idx="550">
                  <c:v>7.1576140846173741</c:v>
                </c:pt>
                <c:pt idx="551">
                  <c:v>7.1707145261110483</c:v>
                </c:pt>
                <c:pt idx="552">
                  <c:v>7.1839165214147513</c:v>
                </c:pt>
                <c:pt idx="553">
                  <c:v>7.1968138552883687</c:v>
                </c:pt>
                <c:pt idx="554">
                  <c:v>7.2095080815419283</c:v>
                </c:pt>
                <c:pt idx="555">
                  <c:v>7.2228116306556585</c:v>
                </c:pt>
                <c:pt idx="556">
                  <c:v>7.2359120721493326</c:v>
                </c:pt>
                <c:pt idx="557">
                  <c:v>7.2488094060229491</c:v>
                </c:pt>
                <c:pt idx="558">
                  <c:v>7.2614020784664817</c:v>
                </c:pt>
                <c:pt idx="559">
                  <c:v>7.2750102890102974</c:v>
                </c:pt>
                <c:pt idx="560">
                  <c:v>7.287704515263858</c:v>
                </c:pt>
                <c:pt idx="561">
                  <c:v>7.3011096181876178</c:v>
                </c:pt>
                <c:pt idx="562">
                  <c:v>7.3136007368211216</c:v>
                </c:pt>
                <c:pt idx="563">
                  <c:v>7.3269042859348517</c:v>
                </c:pt>
                <c:pt idx="564">
                  <c:v>7.3402078350485827</c:v>
                </c:pt>
                <c:pt idx="565">
                  <c:v>7.353003615112172</c:v>
                </c:pt>
                <c:pt idx="566">
                  <c:v>7.3656978413657317</c:v>
                </c:pt>
                <c:pt idx="567">
                  <c:v>7.3787982828594059</c:v>
                </c:pt>
                <c:pt idx="568">
                  <c:v>7.39189872435308</c:v>
                </c:pt>
                <c:pt idx="569">
                  <c:v>7.4047960582266965</c:v>
                </c:pt>
                <c:pt idx="570">
                  <c:v>7.4180996073404284</c:v>
                </c:pt>
                <c:pt idx="571">
                  <c:v>7.4309969412140449</c:v>
                </c:pt>
                <c:pt idx="572">
                  <c:v>7.4438942750876622</c:v>
                </c:pt>
                <c:pt idx="573">
                  <c:v>7.4569947165813364</c:v>
                </c:pt>
                <c:pt idx="574">
                  <c:v>7.4698920504549546</c:v>
                </c:pt>
                <c:pt idx="575">
                  <c:v>7.4827893843285711</c:v>
                </c:pt>
                <c:pt idx="576">
                  <c:v>7.496194487252331</c:v>
                </c:pt>
                <c:pt idx="577">
                  <c:v>7.5089902673159195</c:v>
                </c:pt>
                <c:pt idx="578">
                  <c:v>7.5222938164296496</c:v>
                </c:pt>
                <c:pt idx="579">
                  <c:v>7.5349880426832101</c:v>
                </c:pt>
                <c:pt idx="580">
                  <c:v>7.5479869303668554</c:v>
                </c:pt>
                <c:pt idx="581">
                  <c:v>7.5608842642404719</c:v>
                </c:pt>
                <c:pt idx="582">
                  <c:v>7.5741878133542038</c:v>
                </c:pt>
                <c:pt idx="583">
                  <c:v>7.5869835934177914</c:v>
                </c:pt>
                <c:pt idx="584">
                  <c:v>7.6000840349114656</c:v>
                </c:pt>
                <c:pt idx="585">
                  <c:v>7.6132860302151686</c:v>
                </c:pt>
                <c:pt idx="586">
                  <c:v>7.6262849178988148</c:v>
                </c:pt>
                <c:pt idx="587">
                  <c:v>7.6392838055824601</c:v>
                </c:pt>
                <c:pt idx="588">
                  <c:v>7.6521811394560766</c:v>
                </c:pt>
                <c:pt idx="589">
                  <c:v>7.6654846885698085</c:v>
                </c:pt>
                <c:pt idx="590">
                  <c:v>7.6782804686333961</c:v>
                </c:pt>
                <c:pt idx="591">
                  <c:v>7.6914824639370991</c:v>
                </c:pt>
                <c:pt idx="592">
                  <c:v>7.7044813516207453</c:v>
                </c:pt>
                <c:pt idx="593">
                  <c:v>7.7174802393043906</c:v>
                </c:pt>
                <c:pt idx="594">
                  <c:v>7.7299713579378944</c:v>
                </c:pt>
                <c:pt idx="595">
                  <c:v>7.7434780146716813</c:v>
                </c:pt>
                <c:pt idx="596">
                  <c:v>7.7563753485452986</c:v>
                </c:pt>
                <c:pt idx="597">
                  <c:v>7.7694757900389728</c:v>
                </c:pt>
                <c:pt idx="598">
                  <c:v>7.782576231532647</c:v>
                </c:pt>
                <c:pt idx="599">
                  <c:v>7.7953720115962355</c:v>
                </c:pt>
                <c:pt idx="600">
                  <c:v>7.8085740068999376</c:v>
                </c:pt>
                <c:pt idx="601">
                  <c:v>7.8213697869635261</c:v>
                </c:pt>
                <c:pt idx="602">
                  <c:v>7.8342671208371435</c:v>
                </c:pt>
                <c:pt idx="603">
                  <c:v>7.8477737775709304</c:v>
                </c:pt>
                <c:pt idx="604">
                  <c:v>7.8603664500144639</c:v>
                </c:pt>
                <c:pt idx="605">
                  <c:v>7.873568445318166</c:v>
                </c:pt>
                <c:pt idx="606">
                  <c:v>7.8864657791917825</c:v>
                </c:pt>
                <c:pt idx="607">
                  <c:v>7.8998708821155423</c:v>
                </c:pt>
                <c:pt idx="608">
                  <c:v>7.912565108369102</c:v>
                </c:pt>
                <c:pt idx="609">
                  <c:v>7.9254624422427202</c:v>
                </c:pt>
                <c:pt idx="610">
                  <c:v>7.9386644375464224</c:v>
                </c:pt>
                <c:pt idx="611">
                  <c:v>7.9516633252300668</c:v>
                </c:pt>
                <c:pt idx="612">
                  <c:v>7.964763766723741</c:v>
                </c:pt>
                <c:pt idx="613">
                  <c:v>7.9777626544073872</c:v>
                </c:pt>
                <c:pt idx="614">
                  <c:v>7.9905584344709766</c:v>
                </c:pt>
                <c:pt idx="615">
                  <c:v>8.0036588759646499</c:v>
                </c:pt>
                <c:pt idx="616">
                  <c:v>8.0166577636482952</c:v>
                </c:pt>
                <c:pt idx="617">
                  <c:v>8.0298597589519982</c:v>
                </c:pt>
                <c:pt idx="618">
                  <c:v>8.0428586466356435</c:v>
                </c:pt>
                <c:pt idx="619">
                  <c:v>8.0557559805092609</c:v>
                </c:pt>
                <c:pt idx="620">
                  <c:v>8.0687548681929062</c:v>
                </c:pt>
                <c:pt idx="621">
                  <c:v>8.0815506482564938</c:v>
                </c:pt>
                <c:pt idx="622">
                  <c:v>8.0948541973702248</c:v>
                </c:pt>
                <c:pt idx="623">
                  <c:v>8.1077515312438422</c:v>
                </c:pt>
                <c:pt idx="624">
                  <c:v>8.1211566341676011</c:v>
                </c:pt>
                <c:pt idx="625">
                  <c:v>8.1337493066111328</c:v>
                </c:pt>
                <c:pt idx="626">
                  <c:v>8.1469513019148376</c:v>
                </c:pt>
                <c:pt idx="627">
                  <c:v>8.1596455281683973</c:v>
                </c:pt>
                <c:pt idx="628">
                  <c:v>8.1727459696620723</c:v>
                </c:pt>
                <c:pt idx="629">
                  <c:v>8.1858464111557456</c:v>
                </c:pt>
                <c:pt idx="630">
                  <c:v>8.1991499602694766</c:v>
                </c:pt>
                <c:pt idx="631">
                  <c:v>8.2119457403330642</c:v>
                </c:pt>
                <c:pt idx="632">
                  <c:v>8.2250461818267375</c:v>
                </c:pt>
                <c:pt idx="633">
                  <c:v>8.2382481771304423</c:v>
                </c:pt>
                <c:pt idx="634">
                  <c:v>8.2510439571940299</c:v>
                </c:pt>
                <c:pt idx="635">
                  <c:v>8.2643475063077627</c:v>
                </c:pt>
                <c:pt idx="636">
                  <c:v>8.2770417325613224</c:v>
                </c:pt>
                <c:pt idx="637">
                  <c:v>8.2901421740549974</c:v>
                </c:pt>
                <c:pt idx="638">
                  <c:v>8.303039507928613</c:v>
                </c:pt>
                <c:pt idx="639">
                  <c:v>8.3161399494222863</c:v>
                </c:pt>
                <c:pt idx="640">
                  <c:v>8.3293419447259893</c:v>
                </c:pt>
                <c:pt idx="641">
                  <c:v>8.341934617169521</c:v>
                </c:pt>
                <c:pt idx="642">
                  <c:v>8.3549335048531663</c:v>
                </c:pt>
                <c:pt idx="643">
                  <c:v>8.3681355001568694</c:v>
                </c:pt>
                <c:pt idx="644">
                  <c:v>8.3813374954605706</c:v>
                </c:pt>
                <c:pt idx="645">
                  <c:v>8.3942348293341897</c:v>
                </c:pt>
                <c:pt idx="646">
                  <c:v>8.4071321632078053</c:v>
                </c:pt>
                <c:pt idx="647">
                  <c:v>8.4201310508914506</c:v>
                </c:pt>
                <c:pt idx="648">
                  <c:v>8.4332314923851257</c:v>
                </c:pt>
                <c:pt idx="649">
                  <c:v>8.446230380068771</c:v>
                </c:pt>
                <c:pt idx="650">
                  <c:v>8.4589246063223325</c:v>
                </c:pt>
                <c:pt idx="651">
                  <c:v>8.4724312630561194</c:v>
                </c:pt>
                <c:pt idx="652">
                  <c:v>8.4852270431197088</c:v>
                </c:pt>
                <c:pt idx="653">
                  <c:v>8.4983274846133821</c:v>
                </c:pt>
                <c:pt idx="654">
                  <c:v>8.5108186032468858</c:v>
                </c:pt>
                <c:pt idx="655">
                  <c:v>8.5244268137907024</c:v>
                </c:pt>
                <c:pt idx="656">
                  <c:v>8.5372225938542901</c:v>
                </c:pt>
                <c:pt idx="657">
                  <c:v>8.5501199277279056</c:v>
                </c:pt>
                <c:pt idx="658">
                  <c:v>8.5635250306516664</c:v>
                </c:pt>
                <c:pt idx="659">
                  <c:v>8.5765239183353117</c:v>
                </c:pt>
                <c:pt idx="660">
                  <c:v>8.5896243598289868</c:v>
                </c:pt>
                <c:pt idx="661">
                  <c:v>8.6026232475126321</c:v>
                </c:pt>
                <c:pt idx="662">
                  <c:v>8.6156221351962792</c:v>
                </c:pt>
                <c:pt idx="663">
                  <c:v>8.628316361449837</c:v>
                </c:pt>
                <c:pt idx="664">
                  <c:v>8.6414168029435103</c:v>
                </c:pt>
                <c:pt idx="665">
                  <c:v>8.6545172444371854</c:v>
                </c:pt>
                <c:pt idx="666">
                  <c:v>8.6676176859308587</c:v>
                </c:pt>
                <c:pt idx="667">
                  <c:v>8.6806165736145058</c:v>
                </c:pt>
                <c:pt idx="668">
                  <c:v>8.6936154612981511</c:v>
                </c:pt>
                <c:pt idx="669">
                  <c:v>8.7065127951717667</c:v>
                </c:pt>
                <c:pt idx="670">
                  <c:v>8.7198163442854995</c:v>
                </c:pt>
                <c:pt idx="671">
                  <c:v>8.7325105705390591</c:v>
                </c:pt>
                <c:pt idx="672">
                  <c:v>8.7455094582227062</c:v>
                </c:pt>
                <c:pt idx="673">
                  <c:v>8.7586098997163795</c:v>
                </c:pt>
                <c:pt idx="674">
                  <c:v>8.7718118950200825</c:v>
                </c:pt>
                <c:pt idx="675">
                  <c:v>8.7846076750836701</c:v>
                </c:pt>
                <c:pt idx="676">
                  <c:v>8.7975050089572875</c:v>
                </c:pt>
                <c:pt idx="677">
                  <c:v>8.8108085580710185</c:v>
                </c:pt>
                <c:pt idx="678">
                  <c:v>8.8238074457546638</c:v>
                </c:pt>
                <c:pt idx="679">
                  <c:v>8.8365016720082235</c:v>
                </c:pt>
                <c:pt idx="680">
                  <c:v>8.8498052211219562</c:v>
                </c:pt>
                <c:pt idx="681">
                  <c:v>8.8629056626156277</c:v>
                </c:pt>
                <c:pt idx="682">
                  <c:v>8.8755998888691892</c:v>
                </c:pt>
                <c:pt idx="683">
                  <c:v>8.8889034379829202</c:v>
                </c:pt>
                <c:pt idx="684">
                  <c:v>8.9020038794765952</c:v>
                </c:pt>
                <c:pt idx="685">
                  <c:v>8.9150027671602405</c:v>
                </c:pt>
                <c:pt idx="686">
                  <c:v>8.9280016548438859</c:v>
                </c:pt>
                <c:pt idx="687">
                  <c:v>8.9412036501475889</c:v>
                </c:pt>
                <c:pt idx="688">
                  <c:v>8.9536947687810908</c:v>
                </c:pt>
                <c:pt idx="689">
                  <c:v>8.9669983178948218</c:v>
                </c:pt>
                <c:pt idx="690">
                  <c:v>8.9799972055784689</c:v>
                </c:pt>
                <c:pt idx="691">
                  <c:v>8.9929960932621142</c:v>
                </c:pt>
                <c:pt idx="692">
                  <c:v>9.0058934271357298</c:v>
                </c:pt>
                <c:pt idx="693">
                  <c:v>9.0190954224394329</c:v>
                </c:pt>
                <c:pt idx="694">
                  <c:v>9.0320943101230782</c:v>
                </c:pt>
                <c:pt idx="695">
                  <c:v>9.0450931978067253</c:v>
                </c:pt>
                <c:pt idx="696">
                  <c:v>9.0578889778703129</c:v>
                </c:pt>
                <c:pt idx="697">
                  <c:v>9.0710909731740141</c:v>
                </c:pt>
                <c:pt idx="698">
                  <c:v>9.0839883070476333</c:v>
                </c:pt>
                <c:pt idx="699">
                  <c:v>9.0970887485413066</c:v>
                </c:pt>
                <c:pt idx="700">
                  <c:v>9.1101891900349816</c:v>
                </c:pt>
                <c:pt idx="701">
                  <c:v>9.123086523908599</c:v>
                </c:pt>
                <c:pt idx="702">
                  <c:v>9.1360854115922425</c:v>
                </c:pt>
                <c:pt idx="703">
                  <c:v>9.1490842992758878</c:v>
                </c:pt>
                <c:pt idx="704">
                  <c:v>9.1622862945795909</c:v>
                </c:pt>
                <c:pt idx="705">
                  <c:v>9.1749805208331523</c:v>
                </c:pt>
                <c:pt idx="706">
                  <c:v>9.1882840699468815</c:v>
                </c:pt>
                <c:pt idx="707">
                  <c:v>9.2013845114405566</c:v>
                </c:pt>
                <c:pt idx="708">
                  <c:v>9.2144849529342299</c:v>
                </c:pt>
                <c:pt idx="709">
                  <c:v>9.2271791791877895</c:v>
                </c:pt>
                <c:pt idx="710">
                  <c:v>9.2403811744914925</c:v>
                </c:pt>
                <c:pt idx="711">
                  <c:v>9.2532785083651099</c:v>
                </c:pt>
                <c:pt idx="712">
                  <c:v>9.266277396048757</c:v>
                </c:pt>
                <c:pt idx="713">
                  <c:v>9.2794793913524583</c:v>
                </c:pt>
                <c:pt idx="714">
                  <c:v>9.2923767252260738</c:v>
                </c:pt>
                <c:pt idx="715">
                  <c:v>9.3054771667197489</c:v>
                </c:pt>
                <c:pt idx="716">
                  <c:v>9.3182729467833383</c:v>
                </c:pt>
                <c:pt idx="717">
                  <c:v>9.3312718344669854</c:v>
                </c:pt>
                <c:pt idx="718">
                  <c:v>9.3442707221506289</c:v>
                </c:pt>
                <c:pt idx="719">
                  <c:v>9.3574727174543302</c:v>
                </c:pt>
                <c:pt idx="720">
                  <c:v>9.370674712758035</c:v>
                </c:pt>
                <c:pt idx="721">
                  <c:v>9.3833689390115946</c:v>
                </c:pt>
                <c:pt idx="722">
                  <c:v>9.3963678266952417</c:v>
                </c:pt>
                <c:pt idx="723">
                  <c:v>9.409569821998943</c:v>
                </c:pt>
                <c:pt idx="724">
                  <c:v>9.4225687096825901</c:v>
                </c:pt>
                <c:pt idx="725">
                  <c:v>9.4354660435562057</c:v>
                </c:pt>
                <c:pt idx="726">
                  <c:v>9.4485664850498789</c:v>
                </c:pt>
                <c:pt idx="727">
                  <c:v>9.4614638189234981</c:v>
                </c:pt>
                <c:pt idx="728">
                  <c:v>9.4746658142271993</c:v>
                </c:pt>
                <c:pt idx="729">
                  <c:v>9.4874615942907869</c:v>
                </c:pt>
                <c:pt idx="730">
                  <c:v>9.500562035784462</c:v>
                </c:pt>
                <c:pt idx="731">
                  <c:v>9.5134593696580794</c:v>
                </c:pt>
                <c:pt idx="732">
                  <c:v>9.5266613649617824</c:v>
                </c:pt>
                <c:pt idx="733">
                  <c:v>9.539558698835398</c:v>
                </c:pt>
                <c:pt idx="734">
                  <c:v>9.552659140329073</c:v>
                </c:pt>
                <c:pt idx="735">
                  <c:v>9.5658611356327761</c:v>
                </c:pt>
                <c:pt idx="736">
                  <c:v>9.5787584695063916</c:v>
                </c:pt>
                <c:pt idx="737">
                  <c:v>9.5916558033800108</c:v>
                </c:pt>
                <c:pt idx="738">
                  <c:v>9.6044515834435984</c:v>
                </c:pt>
                <c:pt idx="739">
                  <c:v>9.6177551325573294</c:v>
                </c:pt>
                <c:pt idx="740">
                  <c:v>9.6306524664309467</c:v>
                </c:pt>
                <c:pt idx="741">
                  <c:v>9.6436513541145903</c:v>
                </c:pt>
                <c:pt idx="742">
                  <c:v>9.6567517956082654</c:v>
                </c:pt>
                <c:pt idx="743">
                  <c:v>9.6698522371019386</c:v>
                </c:pt>
                <c:pt idx="744">
                  <c:v>9.6829526785956137</c:v>
                </c:pt>
                <c:pt idx="745">
                  <c:v>9.6960531200892888</c:v>
                </c:pt>
                <c:pt idx="746">
                  <c:v>9.7085442387227907</c:v>
                </c:pt>
                <c:pt idx="747">
                  <c:v>9.7217462340264937</c:v>
                </c:pt>
                <c:pt idx="748">
                  <c:v>9.734948229330195</c:v>
                </c:pt>
                <c:pt idx="749">
                  <c:v>9.7478455632038141</c:v>
                </c:pt>
                <c:pt idx="750">
                  <c:v>9.7610475585075154</c:v>
                </c:pt>
                <c:pt idx="751">
                  <c:v>9.773843338571103</c:v>
                </c:pt>
                <c:pt idx="752">
                  <c:v>9.7868422262547501</c:v>
                </c:pt>
                <c:pt idx="753">
                  <c:v>9.7999426677484234</c:v>
                </c:pt>
                <c:pt idx="754">
                  <c:v>9.8129415554320705</c:v>
                </c:pt>
                <c:pt idx="755">
                  <c:v>9.8259404431157158</c:v>
                </c:pt>
                <c:pt idx="756">
                  <c:v>9.8388377769893314</c:v>
                </c:pt>
                <c:pt idx="757">
                  <c:v>9.8520397722930344</c:v>
                </c:pt>
                <c:pt idx="758">
                  <c:v>9.8650386599766797</c:v>
                </c:pt>
                <c:pt idx="759">
                  <c:v>9.8778344400402709</c:v>
                </c:pt>
                <c:pt idx="760">
                  <c:v>9.8910364353439721</c:v>
                </c:pt>
                <c:pt idx="761">
                  <c:v>9.9042384306476752</c:v>
                </c:pt>
                <c:pt idx="762">
                  <c:v>9.917034210711261</c:v>
                </c:pt>
                <c:pt idx="763">
                  <c:v>9.930236206014964</c:v>
                </c:pt>
                <c:pt idx="764">
                  <c:v>9.9432350936986111</c:v>
                </c:pt>
                <c:pt idx="765">
                  <c:v>9.9562339813822565</c:v>
                </c:pt>
                <c:pt idx="766">
                  <c:v>9.9688266538257881</c:v>
                </c:pt>
                <c:pt idx="767">
                  <c:v>9.9821302029395174</c:v>
                </c:pt>
                <c:pt idx="768">
                  <c:v>9.9950275368131365</c:v>
                </c:pt>
                <c:pt idx="769">
                  <c:v>10.007823316876726</c:v>
                </c:pt>
                <c:pt idx="770">
                  <c:v>10.021228419800485</c:v>
                </c:pt>
                <c:pt idx="771">
                  <c:v>10.03422730748413</c:v>
                </c:pt>
                <c:pt idx="772">
                  <c:v>10.047429302787833</c:v>
                </c:pt>
                <c:pt idx="773">
                  <c:v>10.060225082851421</c:v>
                </c:pt>
                <c:pt idx="774">
                  <c:v>10.073223970535066</c:v>
                </c:pt>
                <c:pt idx="775">
                  <c:v>10.086527519648797</c:v>
                </c:pt>
                <c:pt idx="776">
                  <c:v>10.099424853522414</c:v>
                </c:pt>
                <c:pt idx="777">
                  <c:v>10.11252529501609</c:v>
                </c:pt>
                <c:pt idx="778">
                  <c:v>10.125219521269649</c:v>
                </c:pt>
                <c:pt idx="779">
                  <c:v>10.138218408953295</c:v>
                </c:pt>
                <c:pt idx="780">
                  <c:v>10.15121729663694</c:v>
                </c:pt>
                <c:pt idx="781">
                  <c:v>10.164520845750671</c:v>
                </c:pt>
                <c:pt idx="782">
                  <c:v>10.177418179624288</c:v>
                </c:pt>
                <c:pt idx="783">
                  <c:v>10.190518621117963</c:v>
                </c:pt>
                <c:pt idx="784">
                  <c:v>10.203212847371521</c:v>
                </c:pt>
                <c:pt idx="785">
                  <c:v>10.216414842675224</c:v>
                </c:pt>
                <c:pt idx="786">
                  <c:v>10.229413730358869</c:v>
                </c:pt>
                <c:pt idx="787">
                  <c:v>10.242311064232489</c:v>
                </c:pt>
                <c:pt idx="788">
                  <c:v>10.255309951916132</c:v>
                </c:pt>
                <c:pt idx="789">
                  <c:v>10.268410393409805</c:v>
                </c:pt>
                <c:pt idx="790">
                  <c:v>10.281510834903481</c:v>
                </c:pt>
                <c:pt idx="791">
                  <c:v>10.294611276397154</c:v>
                </c:pt>
                <c:pt idx="792">
                  <c:v>10.307508610270773</c:v>
                </c:pt>
                <c:pt idx="793">
                  <c:v>10.320710605574474</c:v>
                </c:pt>
                <c:pt idx="794">
                  <c:v>10.333607939448093</c:v>
                </c:pt>
                <c:pt idx="795">
                  <c:v>10.346809934751795</c:v>
                </c:pt>
                <c:pt idx="796">
                  <c:v>10.35980882243544</c:v>
                </c:pt>
                <c:pt idx="797">
                  <c:v>10.372706156309057</c:v>
                </c:pt>
                <c:pt idx="798">
                  <c:v>10.385603490182675</c:v>
                </c:pt>
                <c:pt idx="799">
                  <c:v>10.39870393167635</c:v>
                </c:pt>
                <c:pt idx="800">
                  <c:v>10.412007480790079</c:v>
                </c:pt>
                <c:pt idx="801">
                  <c:v>10.424701707043639</c:v>
                </c:pt>
                <c:pt idx="802">
                  <c:v>10.437903702347342</c:v>
                </c:pt>
                <c:pt idx="803">
                  <c:v>10.450496374790873</c:v>
                </c:pt>
                <c:pt idx="804">
                  <c:v>10.463901477714634</c:v>
                </c:pt>
                <c:pt idx="805">
                  <c:v>10.476595703968194</c:v>
                </c:pt>
                <c:pt idx="806">
                  <c:v>10.489899253081923</c:v>
                </c:pt>
                <c:pt idx="807">
                  <c:v>10.50289814076557</c:v>
                </c:pt>
                <c:pt idx="808">
                  <c:v>10.515998582259243</c:v>
                </c:pt>
                <c:pt idx="809">
                  <c:v>10.528692808512805</c:v>
                </c:pt>
                <c:pt idx="810">
                  <c:v>10.541894803816508</c:v>
                </c:pt>
                <c:pt idx="811">
                  <c:v>10.554589030070066</c:v>
                </c:pt>
                <c:pt idx="812">
                  <c:v>10.56779102537377</c:v>
                </c:pt>
                <c:pt idx="813">
                  <c:v>10.580789913057414</c:v>
                </c:pt>
                <c:pt idx="814">
                  <c:v>10.593687246931033</c:v>
                </c:pt>
                <c:pt idx="815">
                  <c:v>10.606584580804649</c:v>
                </c:pt>
                <c:pt idx="816">
                  <c:v>10.620192791348467</c:v>
                </c:pt>
                <c:pt idx="817">
                  <c:v>10.632785463791997</c:v>
                </c:pt>
                <c:pt idx="818">
                  <c:v>10.646190566715756</c:v>
                </c:pt>
                <c:pt idx="819">
                  <c:v>10.658986346779345</c:v>
                </c:pt>
                <c:pt idx="820">
                  <c:v>10.672086788273019</c:v>
                </c:pt>
                <c:pt idx="821">
                  <c:v>10.684984122146636</c:v>
                </c:pt>
                <c:pt idx="822">
                  <c:v>10.698186117450339</c:v>
                </c:pt>
                <c:pt idx="823">
                  <c:v>10.711286558944012</c:v>
                </c:pt>
                <c:pt idx="824">
                  <c:v>10.724183892817631</c:v>
                </c:pt>
                <c:pt idx="825">
                  <c:v>10.736979672881219</c:v>
                </c:pt>
                <c:pt idx="826">
                  <c:v>10.750080114374894</c:v>
                </c:pt>
                <c:pt idx="827">
                  <c:v>10.763383663488623</c:v>
                </c:pt>
                <c:pt idx="828">
                  <c:v>10.775874782122127</c:v>
                </c:pt>
                <c:pt idx="829">
                  <c:v>10.78907677742583</c:v>
                </c:pt>
                <c:pt idx="830">
                  <c:v>10.801974111299447</c:v>
                </c:pt>
                <c:pt idx="831">
                  <c:v>10.815277660413178</c:v>
                </c:pt>
                <c:pt idx="832">
                  <c:v>10.828276548096824</c:v>
                </c:pt>
                <c:pt idx="833">
                  <c:v>10.840970774350383</c:v>
                </c:pt>
                <c:pt idx="834">
                  <c:v>10.854172769654086</c:v>
                </c:pt>
                <c:pt idx="835">
                  <c:v>10.867171657337732</c:v>
                </c:pt>
                <c:pt idx="836">
                  <c:v>10.880068991211351</c:v>
                </c:pt>
                <c:pt idx="837">
                  <c:v>10.89337254032508</c:v>
                </c:pt>
                <c:pt idx="838">
                  <c:v>10.905863658958582</c:v>
                </c:pt>
                <c:pt idx="839">
                  <c:v>10.919370315692371</c:v>
                </c:pt>
                <c:pt idx="840">
                  <c:v>10.932064541945932</c:v>
                </c:pt>
                <c:pt idx="841">
                  <c:v>10.945266537249635</c:v>
                </c:pt>
                <c:pt idx="842">
                  <c:v>10.958468532553336</c:v>
                </c:pt>
                <c:pt idx="843">
                  <c:v>10.971467420236984</c:v>
                </c:pt>
                <c:pt idx="844">
                  <c:v>10.984567861730657</c:v>
                </c:pt>
                <c:pt idx="845">
                  <c:v>10.9975667494143</c:v>
                </c:pt>
                <c:pt idx="846">
                  <c:v>11.010362529477892</c:v>
                </c:pt>
                <c:pt idx="847">
                  <c:v>11.023462970971565</c:v>
                </c:pt>
                <c:pt idx="848">
                  <c:v>11.036563412465238</c:v>
                </c:pt>
                <c:pt idx="849">
                  <c:v>11.049460746338854</c:v>
                </c:pt>
                <c:pt idx="850">
                  <c:v>11.062764295452588</c:v>
                </c:pt>
                <c:pt idx="851">
                  <c:v>11.075356967896118</c:v>
                </c:pt>
                <c:pt idx="852">
                  <c:v>11.088457409389791</c:v>
                </c:pt>
                <c:pt idx="853">
                  <c:v>11.101557850883466</c:v>
                </c:pt>
                <c:pt idx="854">
                  <c:v>11.114252077137026</c:v>
                </c:pt>
                <c:pt idx="855">
                  <c:v>11.127758733870815</c:v>
                </c:pt>
                <c:pt idx="856">
                  <c:v>11.140859175364486</c:v>
                </c:pt>
                <c:pt idx="857">
                  <c:v>11.153756509238105</c:v>
                </c:pt>
                <c:pt idx="858">
                  <c:v>11.166653843111723</c:v>
                </c:pt>
                <c:pt idx="859">
                  <c:v>11.179348069365282</c:v>
                </c:pt>
                <c:pt idx="860">
                  <c:v>11.192550064668985</c:v>
                </c:pt>
                <c:pt idx="861">
                  <c:v>11.205752059972687</c:v>
                </c:pt>
                <c:pt idx="862">
                  <c:v>11.218649393846304</c:v>
                </c:pt>
                <c:pt idx="863">
                  <c:v>11.231546727719923</c:v>
                </c:pt>
                <c:pt idx="864">
                  <c:v>11.244545615403567</c:v>
                </c:pt>
                <c:pt idx="865">
                  <c:v>11.2578491645173</c:v>
                </c:pt>
                <c:pt idx="866">
                  <c:v>11.270644944580885</c:v>
                </c:pt>
                <c:pt idx="867">
                  <c:v>11.28384693988459</c:v>
                </c:pt>
                <c:pt idx="868">
                  <c:v>11.296845827568234</c:v>
                </c:pt>
                <c:pt idx="869">
                  <c:v>11.309844715251881</c:v>
                </c:pt>
                <c:pt idx="870">
                  <c:v>11.322640495315468</c:v>
                </c:pt>
                <c:pt idx="871">
                  <c:v>11.336045598239229</c:v>
                </c:pt>
                <c:pt idx="872">
                  <c:v>11.348739824492789</c:v>
                </c:pt>
                <c:pt idx="873">
                  <c:v>11.361840265986462</c:v>
                </c:pt>
                <c:pt idx="874">
                  <c:v>11.375143815100195</c:v>
                </c:pt>
                <c:pt idx="875">
                  <c:v>11.38804114897381</c:v>
                </c:pt>
                <c:pt idx="876">
                  <c:v>11.401040036657458</c:v>
                </c:pt>
                <c:pt idx="877">
                  <c:v>11.414038924341101</c:v>
                </c:pt>
                <c:pt idx="878">
                  <c:v>11.426834704404691</c:v>
                </c:pt>
                <c:pt idx="879">
                  <c:v>11.440036699708394</c:v>
                </c:pt>
                <c:pt idx="880">
                  <c:v>11.452934033582011</c:v>
                </c:pt>
                <c:pt idx="881">
                  <c:v>11.466034475075686</c:v>
                </c:pt>
                <c:pt idx="882">
                  <c:v>11.479134916569357</c:v>
                </c:pt>
                <c:pt idx="883">
                  <c:v>11.492133804253003</c:v>
                </c:pt>
                <c:pt idx="884">
                  <c:v>11.504828030506564</c:v>
                </c:pt>
                <c:pt idx="885">
                  <c:v>11.518131579620295</c:v>
                </c:pt>
                <c:pt idx="886">
                  <c:v>11.531028913493911</c:v>
                </c:pt>
                <c:pt idx="887">
                  <c:v>11.54392624736753</c:v>
                </c:pt>
                <c:pt idx="888">
                  <c:v>11.557128242671231</c:v>
                </c:pt>
                <c:pt idx="889">
                  <c:v>11.57002557654485</c:v>
                </c:pt>
                <c:pt idx="890">
                  <c:v>11.582922910418466</c:v>
                </c:pt>
                <c:pt idx="891">
                  <c:v>11.596023351912139</c:v>
                </c:pt>
                <c:pt idx="892">
                  <c:v>11.609326901025872</c:v>
                </c:pt>
                <c:pt idx="893">
                  <c:v>11.622021127279432</c:v>
                </c:pt>
                <c:pt idx="894">
                  <c:v>11.635223122583135</c:v>
                </c:pt>
                <c:pt idx="895">
                  <c:v>11.648018902646722</c:v>
                </c:pt>
                <c:pt idx="896">
                  <c:v>11.661322451760455</c:v>
                </c:pt>
                <c:pt idx="897">
                  <c:v>11.674422893254128</c:v>
                </c:pt>
                <c:pt idx="898">
                  <c:v>11.687218673317716</c:v>
                </c:pt>
                <c:pt idx="899">
                  <c:v>11.700217561001363</c:v>
                </c:pt>
                <c:pt idx="900">
                  <c:v>11.713419556305064</c:v>
                </c:pt>
                <c:pt idx="901">
                  <c:v>11.726012228748594</c:v>
                </c:pt>
                <c:pt idx="902">
                  <c:v>11.739518885482385</c:v>
                </c:pt>
                <c:pt idx="903">
                  <c:v>11.752111557925915</c:v>
                </c:pt>
                <c:pt idx="904">
                  <c:v>11.765415107039647</c:v>
                </c:pt>
                <c:pt idx="905">
                  <c:v>11.778109333293207</c:v>
                </c:pt>
                <c:pt idx="906">
                  <c:v>11.791514436216968</c:v>
                </c:pt>
                <c:pt idx="907">
                  <c:v>11.804513323900611</c:v>
                </c:pt>
                <c:pt idx="908">
                  <c:v>11.817309103964199</c:v>
                </c:pt>
                <c:pt idx="909">
                  <c:v>11.830409545457874</c:v>
                </c:pt>
                <c:pt idx="910">
                  <c:v>11.843611540761577</c:v>
                </c:pt>
                <c:pt idx="911">
                  <c:v>11.856508874635194</c:v>
                </c:pt>
                <c:pt idx="912">
                  <c:v>11.86950776231884</c:v>
                </c:pt>
                <c:pt idx="913">
                  <c:v>11.882608203812515</c:v>
                </c:pt>
                <c:pt idx="914">
                  <c:v>11.895403983876102</c:v>
                </c:pt>
                <c:pt idx="915">
                  <c:v>11.908707532989833</c:v>
                </c:pt>
                <c:pt idx="916">
                  <c:v>11.921198651623337</c:v>
                </c:pt>
                <c:pt idx="917">
                  <c:v>11.934908415977182</c:v>
                </c:pt>
                <c:pt idx="918">
                  <c:v>11.947602642230743</c:v>
                </c:pt>
                <c:pt idx="919">
                  <c:v>11.960703083724416</c:v>
                </c:pt>
                <c:pt idx="920">
                  <c:v>11.973600417598032</c:v>
                </c:pt>
                <c:pt idx="921">
                  <c:v>11.986700859091707</c:v>
                </c:pt>
                <c:pt idx="922">
                  <c:v>11.999598192965324</c:v>
                </c:pt>
                <c:pt idx="923">
                  <c:v>12.012800188269027</c:v>
                </c:pt>
                <c:pt idx="924">
                  <c:v>12.025900629762701</c:v>
                </c:pt>
                <c:pt idx="925">
                  <c:v>12.039001071256376</c:v>
                </c:pt>
                <c:pt idx="926">
                  <c:v>12.051796851319963</c:v>
                </c:pt>
                <c:pt idx="927">
                  <c:v>12.064389523763495</c:v>
                </c:pt>
                <c:pt idx="928">
                  <c:v>12.077693072877228</c:v>
                </c:pt>
                <c:pt idx="929">
                  <c:v>12.090793514370901</c:v>
                </c:pt>
                <c:pt idx="930">
                  <c:v>12.103690848244517</c:v>
                </c:pt>
                <c:pt idx="931">
                  <c:v>12.116689735928162</c:v>
                </c:pt>
                <c:pt idx="932">
                  <c:v>12.129993285041893</c:v>
                </c:pt>
                <c:pt idx="933">
                  <c:v>12.14289061891551</c:v>
                </c:pt>
                <c:pt idx="934">
                  <c:v>12.155991060409185</c:v>
                </c:pt>
                <c:pt idx="935">
                  <c:v>12.168685286662745</c:v>
                </c:pt>
                <c:pt idx="936">
                  <c:v>12.18168417434639</c:v>
                </c:pt>
                <c:pt idx="937">
                  <c:v>12.195089277270149</c:v>
                </c:pt>
                <c:pt idx="938">
                  <c:v>12.207986611143767</c:v>
                </c:pt>
                <c:pt idx="939">
                  <c:v>12.220883945017384</c:v>
                </c:pt>
                <c:pt idx="940">
                  <c:v>12.234085940321087</c:v>
                </c:pt>
                <c:pt idx="941">
                  <c:v>12.246983274194703</c:v>
                </c:pt>
                <c:pt idx="942">
                  <c:v>12.260286823308435</c:v>
                </c:pt>
                <c:pt idx="943">
                  <c:v>12.272981049561995</c:v>
                </c:pt>
                <c:pt idx="944">
                  <c:v>12.28608149105567</c:v>
                </c:pt>
                <c:pt idx="945">
                  <c:v>12.298978824929288</c:v>
                </c:pt>
                <c:pt idx="946">
                  <c:v>12.311977712612931</c:v>
                </c:pt>
                <c:pt idx="947">
                  <c:v>12.324875046486548</c:v>
                </c:pt>
                <c:pt idx="948">
                  <c:v>12.338280149410307</c:v>
                </c:pt>
                <c:pt idx="949">
                  <c:v>12.350771268043813</c:v>
                </c:pt>
                <c:pt idx="950">
                  <c:v>12.3642779247776</c:v>
                </c:pt>
                <c:pt idx="951">
                  <c:v>12.37687059722113</c:v>
                </c:pt>
                <c:pt idx="952">
                  <c:v>12.390174146334862</c:v>
                </c:pt>
                <c:pt idx="953">
                  <c:v>12.403173034018506</c:v>
                </c:pt>
                <c:pt idx="954">
                  <c:v>12.416273475512181</c:v>
                </c:pt>
                <c:pt idx="955">
                  <c:v>12.429170809385798</c:v>
                </c:pt>
                <c:pt idx="956">
                  <c:v>12.442169697069446</c:v>
                </c:pt>
                <c:pt idx="957">
                  <c:v>12.455371692373147</c:v>
                </c:pt>
                <c:pt idx="958">
                  <c:v>12.467964364816678</c:v>
                </c:pt>
                <c:pt idx="959">
                  <c:v>12.480963252500326</c:v>
                </c:pt>
                <c:pt idx="960">
                  <c:v>12.494063693993999</c:v>
                </c:pt>
                <c:pt idx="961">
                  <c:v>12.507570350727788</c:v>
                </c:pt>
                <c:pt idx="962">
                  <c:v>12.520366130791375</c:v>
                </c:pt>
                <c:pt idx="963">
                  <c:v>12.533466572285048</c:v>
                </c:pt>
                <c:pt idx="964">
                  <c:v>12.546363906158668</c:v>
                </c:pt>
                <c:pt idx="965">
                  <c:v>12.559261240032281</c:v>
                </c:pt>
                <c:pt idx="966">
                  <c:v>12.572564789146016</c:v>
                </c:pt>
                <c:pt idx="967">
                  <c:v>12.585563676829661</c:v>
                </c:pt>
                <c:pt idx="968">
                  <c:v>12.598257903083217</c:v>
                </c:pt>
                <c:pt idx="969">
                  <c:v>12.611358344576892</c:v>
                </c:pt>
                <c:pt idx="970">
                  <c:v>12.62425567845051</c:v>
                </c:pt>
                <c:pt idx="971">
                  <c:v>12.637660781374272</c:v>
                </c:pt>
                <c:pt idx="972">
                  <c:v>12.6502534538178</c:v>
                </c:pt>
                <c:pt idx="973">
                  <c:v>12.663557002931533</c:v>
                </c:pt>
                <c:pt idx="974">
                  <c:v>12.676352782995121</c:v>
                </c:pt>
                <c:pt idx="975">
                  <c:v>12.689757885918882</c:v>
                </c:pt>
                <c:pt idx="976">
                  <c:v>12.702452112172441</c:v>
                </c:pt>
                <c:pt idx="977">
                  <c:v>12.715654107476142</c:v>
                </c:pt>
                <c:pt idx="978">
                  <c:v>12.72865299515979</c:v>
                </c:pt>
                <c:pt idx="979">
                  <c:v>12.741854990463491</c:v>
                </c:pt>
                <c:pt idx="980">
                  <c:v>12.75475232433711</c:v>
                </c:pt>
                <c:pt idx="981">
                  <c:v>12.767751212020753</c:v>
                </c:pt>
                <c:pt idx="982">
                  <c:v>12.780750099704399</c:v>
                </c:pt>
                <c:pt idx="983">
                  <c:v>12.793850541198074</c:v>
                </c:pt>
                <c:pt idx="984">
                  <c:v>12.807052536501775</c:v>
                </c:pt>
                <c:pt idx="985">
                  <c:v>12.819746762755335</c:v>
                </c:pt>
                <c:pt idx="986">
                  <c:v>12.83284720424901</c:v>
                </c:pt>
                <c:pt idx="987">
                  <c:v>12.845744538122627</c:v>
                </c:pt>
                <c:pt idx="988">
                  <c:v>12.858844979616302</c:v>
                </c:pt>
                <c:pt idx="989">
                  <c:v>12.87174231348992</c:v>
                </c:pt>
                <c:pt idx="990">
                  <c:v>12.884639647363535</c:v>
                </c:pt>
                <c:pt idx="991">
                  <c:v>12.89774008885721</c:v>
                </c:pt>
                <c:pt idx="992">
                  <c:v>12.910840530350884</c:v>
                </c:pt>
                <c:pt idx="993">
                  <c:v>12.923433202794415</c:v>
                </c:pt>
                <c:pt idx="994">
                  <c:v>12.936736751908148</c:v>
                </c:pt>
                <c:pt idx="995">
                  <c:v>12.949430978161708</c:v>
                </c:pt>
                <c:pt idx="996">
                  <c:v>12.962734527275439</c:v>
                </c:pt>
                <c:pt idx="997">
                  <c:v>12.975733414959084</c:v>
                </c:pt>
                <c:pt idx="998">
                  <c:v>12.989138517882843</c:v>
                </c:pt>
                <c:pt idx="999">
                  <c:v>13.00203585175646</c:v>
                </c:pt>
                <c:pt idx="1000">
                  <c:v>13.014933185630079</c:v>
                </c:pt>
                <c:pt idx="1001">
                  <c:v>13.027728965693667</c:v>
                </c:pt>
                <c:pt idx="1002">
                  <c:v>13.04082940718734</c:v>
                </c:pt>
                <c:pt idx="1003">
                  <c:v>13.054234510111099</c:v>
                </c:pt>
                <c:pt idx="1004">
                  <c:v>13.067030290174689</c:v>
                </c:pt>
                <c:pt idx="1005">
                  <c:v>13.079927624048308</c:v>
                </c:pt>
                <c:pt idx="1006">
                  <c:v>13.093028065541979</c:v>
                </c:pt>
                <c:pt idx="1007">
                  <c:v>13.106128507035653</c:v>
                </c:pt>
                <c:pt idx="1008">
                  <c:v>13.11902584090927</c:v>
                </c:pt>
                <c:pt idx="1009">
                  <c:v>13.132024728592917</c:v>
                </c:pt>
                <c:pt idx="1010">
                  <c:v>13.14512517008659</c:v>
                </c:pt>
                <c:pt idx="1011">
                  <c:v>13.158022503960206</c:v>
                </c:pt>
                <c:pt idx="1012">
                  <c:v>13.171122945453881</c:v>
                </c:pt>
                <c:pt idx="1013">
                  <c:v>13.183817171707442</c:v>
                </c:pt>
                <c:pt idx="1014">
                  <c:v>13.197019167011145</c:v>
                </c:pt>
                <c:pt idx="1015">
                  <c:v>13.210018054694791</c:v>
                </c:pt>
                <c:pt idx="1016">
                  <c:v>13.223118496188466</c:v>
                </c:pt>
                <c:pt idx="1017">
                  <c:v>13.236422045302195</c:v>
                </c:pt>
                <c:pt idx="1018">
                  <c:v>13.249217825365783</c:v>
                </c:pt>
                <c:pt idx="1019">
                  <c:v>13.262318266859458</c:v>
                </c:pt>
                <c:pt idx="1020">
                  <c:v>13.275418708353131</c:v>
                </c:pt>
                <c:pt idx="1021">
                  <c:v>13.28831604222675</c:v>
                </c:pt>
                <c:pt idx="1022">
                  <c:v>13.301213376100366</c:v>
                </c:pt>
                <c:pt idx="1023">
                  <c:v>13.314313817594039</c:v>
                </c:pt>
                <c:pt idx="1024">
                  <c:v>13.32710959765763</c:v>
                </c:pt>
                <c:pt idx="1025">
                  <c:v>13.340413146771359</c:v>
                </c:pt>
                <c:pt idx="1026">
                  <c:v>13.353310480644978</c:v>
                </c:pt>
                <c:pt idx="1027">
                  <c:v>13.366309368328624</c:v>
                </c:pt>
                <c:pt idx="1028">
                  <c:v>13.379308256012267</c:v>
                </c:pt>
                <c:pt idx="1029">
                  <c:v>13.392611805126</c:v>
                </c:pt>
                <c:pt idx="1030">
                  <c:v>13.405509138999616</c:v>
                </c:pt>
                <c:pt idx="1031">
                  <c:v>13.418304919063207</c:v>
                </c:pt>
                <c:pt idx="1032">
                  <c:v>13.431506914366908</c:v>
                </c:pt>
                <c:pt idx="1033">
                  <c:v>13.444505802050555</c:v>
                </c:pt>
                <c:pt idx="1034">
                  <c:v>13.457707797354256</c:v>
                </c:pt>
                <c:pt idx="1035">
                  <c:v>13.470198915987758</c:v>
                </c:pt>
                <c:pt idx="1036">
                  <c:v>13.483502465101491</c:v>
                </c:pt>
                <c:pt idx="1037">
                  <c:v>13.496602906595164</c:v>
                </c:pt>
                <c:pt idx="1038">
                  <c:v>13.509601794278812</c:v>
                </c:pt>
                <c:pt idx="1039">
                  <c:v>13.522499128152427</c:v>
                </c:pt>
                <c:pt idx="1040">
                  <c:v>13.53580267726616</c:v>
                </c:pt>
                <c:pt idx="1041">
                  <c:v>13.548496903519716</c:v>
                </c:pt>
                <c:pt idx="1042">
                  <c:v>13.561292683583307</c:v>
                </c:pt>
                <c:pt idx="1043">
                  <c:v>13.57439312507698</c:v>
                </c:pt>
                <c:pt idx="1044">
                  <c:v>13.587595120380684</c:v>
                </c:pt>
                <c:pt idx="1045">
                  <c:v>13.600797115684385</c:v>
                </c:pt>
                <c:pt idx="1046">
                  <c:v>13.613592895747972</c:v>
                </c:pt>
                <c:pt idx="1047">
                  <c:v>13.626693337241647</c:v>
                </c:pt>
                <c:pt idx="1048">
                  <c:v>13.639590671115265</c:v>
                </c:pt>
                <c:pt idx="1049">
                  <c:v>13.652792666418968</c:v>
                </c:pt>
                <c:pt idx="1050">
                  <c:v>13.665791554102613</c:v>
                </c:pt>
                <c:pt idx="1051">
                  <c:v>13.678891995596288</c:v>
                </c:pt>
                <c:pt idx="1052">
                  <c:v>13.691890883279934</c:v>
                </c:pt>
                <c:pt idx="1053">
                  <c:v>13.704686663343521</c:v>
                </c:pt>
                <c:pt idx="1054">
                  <c:v>13.717685551027166</c:v>
                </c:pt>
                <c:pt idx="1055">
                  <c:v>13.730785992520842</c:v>
                </c:pt>
                <c:pt idx="1056">
                  <c:v>13.743886434014515</c:v>
                </c:pt>
                <c:pt idx="1057">
                  <c:v>13.75698687550819</c:v>
                </c:pt>
                <c:pt idx="1058">
                  <c:v>13.76968110176175</c:v>
                </c:pt>
                <c:pt idx="1059">
                  <c:v>13.782984650875479</c:v>
                </c:pt>
                <c:pt idx="1060">
                  <c:v>13.795881984749098</c:v>
                </c:pt>
                <c:pt idx="1061">
                  <c:v>13.808982426242771</c:v>
                </c:pt>
                <c:pt idx="1062">
                  <c:v>13.821879760116387</c:v>
                </c:pt>
                <c:pt idx="1063">
                  <c:v>13.834675540179978</c:v>
                </c:pt>
                <c:pt idx="1064">
                  <c:v>13.847674427863621</c:v>
                </c:pt>
                <c:pt idx="1065">
                  <c:v>13.860977976977354</c:v>
                </c:pt>
                <c:pt idx="1066">
                  <c:v>13.87387531085097</c:v>
                </c:pt>
                <c:pt idx="1067">
                  <c:v>13.886772644724587</c:v>
                </c:pt>
                <c:pt idx="1068">
                  <c:v>13.899771532408234</c:v>
                </c:pt>
                <c:pt idx="1069">
                  <c:v>13.913278189142019</c:v>
                </c:pt>
                <c:pt idx="1070">
                  <c:v>13.925769307775523</c:v>
                </c:pt>
                <c:pt idx="1071">
                  <c:v>13.938971303079226</c:v>
                </c:pt>
                <c:pt idx="1072">
                  <c:v>13.951868636952844</c:v>
                </c:pt>
                <c:pt idx="1073">
                  <c:v>13.965172186066575</c:v>
                </c:pt>
                <c:pt idx="1074">
                  <c:v>13.978272627560248</c:v>
                </c:pt>
                <c:pt idx="1075">
                  <c:v>13.991169961433867</c:v>
                </c:pt>
                <c:pt idx="1076">
                  <c:v>14.00427040292754</c:v>
                </c:pt>
                <c:pt idx="1077">
                  <c:v>14.0169646291811</c:v>
                </c:pt>
                <c:pt idx="1078">
                  <c:v>14.030268178294831</c:v>
                </c:pt>
                <c:pt idx="1079">
                  <c:v>14.04306395835842</c:v>
                </c:pt>
                <c:pt idx="1080">
                  <c:v>14.056367507472151</c:v>
                </c:pt>
                <c:pt idx="1081">
                  <c:v>14.069366395155797</c:v>
                </c:pt>
                <c:pt idx="1082">
                  <c:v>14.082162175219384</c:v>
                </c:pt>
                <c:pt idx="1083">
                  <c:v>14.095262616713059</c:v>
                </c:pt>
                <c:pt idx="1084">
                  <c:v>14.10846461201676</c:v>
                </c:pt>
                <c:pt idx="1085">
                  <c:v>14.121057284460296</c:v>
                </c:pt>
                <c:pt idx="1086">
                  <c:v>14.134360833574025</c:v>
                </c:pt>
                <c:pt idx="1087">
                  <c:v>14.146851952207529</c:v>
                </c:pt>
                <c:pt idx="1088">
                  <c:v>14.160561716561373</c:v>
                </c:pt>
                <c:pt idx="1089">
                  <c:v>14.173255942814933</c:v>
                </c:pt>
                <c:pt idx="1090">
                  <c:v>14.186051722878524</c:v>
                </c:pt>
                <c:pt idx="1091">
                  <c:v>14.199355271992253</c:v>
                </c:pt>
                <c:pt idx="1092">
                  <c:v>14.212658821105983</c:v>
                </c:pt>
                <c:pt idx="1093">
                  <c:v>14.225251493549514</c:v>
                </c:pt>
                <c:pt idx="1094">
                  <c:v>14.238250381233161</c:v>
                </c:pt>
                <c:pt idx="1095">
                  <c:v>14.251553930346891</c:v>
                </c:pt>
                <c:pt idx="1096">
                  <c:v>14.264552818030538</c:v>
                </c:pt>
                <c:pt idx="1097">
                  <c:v>14.277450151904155</c:v>
                </c:pt>
                <c:pt idx="1098">
                  <c:v>14.290753701017886</c:v>
                </c:pt>
                <c:pt idx="1099">
                  <c:v>14.303752588701531</c:v>
                </c:pt>
                <c:pt idx="1100">
                  <c:v>14.316243707335035</c:v>
                </c:pt>
                <c:pt idx="1101">
                  <c:v>14.329445702638738</c:v>
                </c:pt>
                <c:pt idx="1102">
                  <c:v>14.342647697942439</c:v>
                </c:pt>
                <c:pt idx="1103">
                  <c:v>14.355646585626086</c:v>
                </c:pt>
                <c:pt idx="1104">
                  <c:v>14.36864547330973</c:v>
                </c:pt>
                <c:pt idx="1105">
                  <c:v>14.381542807183347</c:v>
                </c:pt>
                <c:pt idx="1106">
                  <c:v>14.394237033436907</c:v>
                </c:pt>
                <c:pt idx="1107">
                  <c:v>14.40754058255064</c:v>
                </c:pt>
                <c:pt idx="1108">
                  <c:v>14.420742577854343</c:v>
                </c:pt>
                <c:pt idx="1109">
                  <c:v>14.433741465537988</c:v>
                </c:pt>
                <c:pt idx="1110">
                  <c:v>14.446740353221632</c:v>
                </c:pt>
                <c:pt idx="1111">
                  <c:v>14.459840794715307</c:v>
                </c:pt>
                <c:pt idx="1112">
                  <c:v>14.472839682398952</c:v>
                </c:pt>
                <c:pt idx="1113">
                  <c:v>14.486041677702655</c:v>
                </c:pt>
                <c:pt idx="1114">
                  <c:v>14.498837457766244</c:v>
                </c:pt>
                <c:pt idx="1115">
                  <c:v>14.511836345449888</c:v>
                </c:pt>
                <c:pt idx="1116">
                  <c:v>14.524530571703448</c:v>
                </c:pt>
                <c:pt idx="1117">
                  <c:v>14.53783412081718</c:v>
                </c:pt>
                <c:pt idx="1118">
                  <c:v>14.550731454690796</c:v>
                </c:pt>
                <c:pt idx="1119">
                  <c:v>14.564035003804529</c:v>
                </c:pt>
                <c:pt idx="1120">
                  <c:v>14.577033891488176</c:v>
                </c:pt>
                <c:pt idx="1121">
                  <c:v>14.589728117741736</c:v>
                </c:pt>
                <c:pt idx="1122">
                  <c:v>14.602930113045437</c:v>
                </c:pt>
                <c:pt idx="1123">
                  <c:v>14.615827446919052</c:v>
                </c:pt>
                <c:pt idx="1124">
                  <c:v>14.628927888412727</c:v>
                </c:pt>
                <c:pt idx="1125">
                  <c:v>14.641926776096373</c:v>
                </c:pt>
                <c:pt idx="1126">
                  <c:v>14.655128771400076</c:v>
                </c:pt>
                <c:pt idx="1127">
                  <c:v>14.668127659083721</c:v>
                </c:pt>
                <c:pt idx="1128">
                  <c:v>14.681126546767368</c:v>
                </c:pt>
                <c:pt idx="1129">
                  <c:v>14.694226988261041</c:v>
                </c:pt>
                <c:pt idx="1130">
                  <c:v>14.707124322134657</c:v>
                </c:pt>
                <c:pt idx="1131">
                  <c:v>14.72022476362833</c:v>
                </c:pt>
                <c:pt idx="1132">
                  <c:v>14.733325205122005</c:v>
                </c:pt>
                <c:pt idx="1133">
                  <c:v>14.745917877565537</c:v>
                </c:pt>
                <c:pt idx="1134">
                  <c:v>14.759119872869238</c:v>
                </c:pt>
                <c:pt idx="1135">
                  <c:v>14.771814099122798</c:v>
                </c:pt>
                <c:pt idx="1136">
                  <c:v>14.785117648236531</c:v>
                </c:pt>
                <c:pt idx="1137">
                  <c:v>14.79781187449009</c:v>
                </c:pt>
                <c:pt idx="1138">
                  <c:v>14.811216977413851</c:v>
                </c:pt>
                <c:pt idx="1139">
                  <c:v>14.824114311287467</c:v>
                </c:pt>
                <c:pt idx="1140">
                  <c:v>14.837113198971114</c:v>
                </c:pt>
                <c:pt idx="1141">
                  <c:v>14.850112086654759</c:v>
                </c:pt>
                <c:pt idx="1142">
                  <c:v>14.862907866718347</c:v>
                </c:pt>
                <c:pt idx="1143">
                  <c:v>14.876414523452135</c:v>
                </c:pt>
                <c:pt idx="1144">
                  <c:v>14.889413411135783</c:v>
                </c:pt>
                <c:pt idx="1145">
                  <c:v>14.90220919119937</c:v>
                </c:pt>
                <c:pt idx="1146">
                  <c:v>14.915411186503071</c:v>
                </c:pt>
                <c:pt idx="1147">
                  <c:v>14.928206966566659</c:v>
                </c:pt>
                <c:pt idx="1148">
                  <c:v>14.941307408060334</c:v>
                </c:pt>
                <c:pt idx="1149">
                  <c:v>14.954306295743979</c:v>
                </c:pt>
                <c:pt idx="1150">
                  <c:v>14.967508291047682</c:v>
                </c:pt>
                <c:pt idx="1151">
                  <c:v>14.980507178731328</c:v>
                </c:pt>
                <c:pt idx="1152">
                  <c:v>14.993201404984887</c:v>
                </c:pt>
                <c:pt idx="1153">
                  <c:v>15.006301846478562</c:v>
                </c:pt>
                <c:pt idx="1154">
                  <c:v>15.019097626542152</c:v>
                </c:pt>
                <c:pt idx="1155">
                  <c:v>15.032299621845855</c:v>
                </c:pt>
                <c:pt idx="1156">
                  <c:v>15.0452985095295</c:v>
                </c:pt>
                <c:pt idx="1157">
                  <c:v>15.058703612453259</c:v>
                </c:pt>
                <c:pt idx="1158">
                  <c:v>15.071397838706819</c:v>
                </c:pt>
                <c:pt idx="1159">
                  <c:v>15.08459983401052</c:v>
                </c:pt>
                <c:pt idx="1160">
                  <c:v>15.097497167884139</c:v>
                </c:pt>
                <c:pt idx="1161">
                  <c:v>15.110597609377812</c:v>
                </c:pt>
                <c:pt idx="1162">
                  <c:v>15.123494943251432</c:v>
                </c:pt>
                <c:pt idx="1163">
                  <c:v>15.136290723315019</c:v>
                </c:pt>
                <c:pt idx="1164">
                  <c:v>15.149391164808693</c:v>
                </c:pt>
                <c:pt idx="1165">
                  <c:v>15.162694713922424</c:v>
                </c:pt>
                <c:pt idx="1166">
                  <c:v>15.175490493986013</c:v>
                </c:pt>
                <c:pt idx="1167">
                  <c:v>15.188794043099744</c:v>
                </c:pt>
                <c:pt idx="1168">
                  <c:v>15.201386715543276</c:v>
                </c:pt>
                <c:pt idx="1169">
                  <c:v>15.214588710846977</c:v>
                </c:pt>
                <c:pt idx="1170">
                  <c:v>15.227587598530622</c:v>
                </c:pt>
                <c:pt idx="1171">
                  <c:v>15.240484932404241</c:v>
                </c:pt>
                <c:pt idx="1172">
                  <c:v>15.253788481517972</c:v>
                </c:pt>
                <c:pt idx="1173">
                  <c:v>15.266279600151474</c:v>
                </c:pt>
                <c:pt idx="1174">
                  <c:v>15.279684703075233</c:v>
                </c:pt>
                <c:pt idx="1175">
                  <c:v>15.292683590758879</c:v>
                </c:pt>
                <c:pt idx="1176">
                  <c:v>15.305784032252554</c:v>
                </c:pt>
                <c:pt idx="1177">
                  <c:v>15.318579812316143</c:v>
                </c:pt>
                <c:pt idx="1178">
                  <c:v>15.331781807619846</c:v>
                </c:pt>
                <c:pt idx="1179">
                  <c:v>15.344780695303491</c:v>
                </c:pt>
                <c:pt idx="1180">
                  <c:v>15.357881136797166</c:v>
                </c:pt>
                <c:pt idx="1181">
                  <c:v>15.370676916860754</c:v>
                </c:pt>
                <c:pt idx="1182">
                  <c:v>15.383980465974483</c:v>
                </c:pt>
                <c:pt idx="1183">
                  <c:v>15.396877799848102</c:v>
                </c:pt>
                <c:pt idx="1184">
                  <c:v>15.409978241341776</c:v>
                </c:pt>
                <c:pt idx="1185">
                  <c:v>15.422875575215391</c:v>
                </c:pt>
                <c:pt idx="1186">
                  <c:v>15.435874462899038</c:v>
                </c:pt>
                <c:pt idx="1187">
                  <c:v>15.448873350582684</c:v>
                </c:pt>
                <c:pt idx="1188">
                  <c:v>15.462176899696415</c:v>
                </c:pt>
                <c:pt idx="1189">
                  <c:v>15.475277341190088</c:v>
                </c:pt>
                <c:pt idx="1190">
                  <c:v>15.488174675063707</c:v>
                </c:pt>
                <c:pt idx="1191">
                  <c:v>15.501072008937323</c:v>
                </c:pt>
                <c:pt idx="1192">
                  <c:v>15.51396934281094</c:v>
                </c:pt>
                <c:pt idx="1193">
                  <c:v>15.527171338114643</c:v>
                </c:pt>
                <c:pt idx="1194">
                  <c:v>15.54006867198826</c:v>
                </c:pt>
                <c:pt idx="1195">
                  <c:v>15.552864452051848</c:v>
                </c:pt>
                <c:pt idx="1196">
                  <c:v>15.565863339735495</c:v>
                </c:pt>
                <c:pt idx="1197">
                  <c:v>15.579166888849224</c:v>
                </c:pt>
                <c:pt idx="1198">
                  <c:v>15.592267330342899</c:v>
                </c:pt>
                <c:pt idx="1199">
                  <c:v>15.605164664216517</c:v>
                </c:pt>
                <c:pt idx="1200">
                  <c:v>15.617858890470076</c:v>
                </c:pt>
                <c:pt idx="1201">
                  <c:v>15.631263993393837</c:v>
                </c:pt>
                <c:pt idx="1202">
                  <c:v>15.644161327267453</c:v>
                </c:pt>
                <c:pt idx="1203">
                  <c:v>15.657058661141072</c:v>
                </c:pt>
                <c:pt idx="1204">
                  <c:v>15.670057548824715</c:v>
                </c:pt>
                <c:pt idx="1205">
                  <c:v>15.683157990318389</c:v>
                </c:pt>
                <c:pt idx="1206">
                  <c:v>15.696055324192008</c:v>
                </c:pt>
                <c:pt idx="1207">
                  <c:v>15.709155765685681</c:v>
                </c:pt>
                <c:pt idx="1208">
                  <c:v>15.722357760989384</c:v>
                </c:pt>
                <c:pt idx="1209">
                  <c:v>15.735356648673029</c:v>
                </c:pt>
                <c:pt idx="1210">
                  <c:v>15.748253982546645</c:v>
                </c:pt>
                <c:pt idx="1211">
                  <c:v>15.760948208800205</c:v>
                </c:pt>
                <c:pt idx="1212">
                  <c:v>15.774454865533993</c:v>
                </c:pt>
                <c:pt idx="1213">
                  <c:v>15.787352199407611</c:v>
                </c:pt>
                <c:pt idx="1214">
                  <c:v>15.800554194711314</c:v>
                </c:pt>
                <c:pt idx="1215">
                  <c:v>15.813451528584931</c:v>
                </c:pt>
                <c:pt idx="1216">
                  <c:v>15.826348862458547</c:v>
                </c:pt>
                <c:pt idx="1217">
                  <c:v>15.839449303952222</c:v>
                </c:pt>
                <c:pt idx="1218">
                  <c:v>15.852549745445895</c:v>
                </c:pt>
                <c:pt idx="1219">
                  <c:v>15.865447079319511</c:v>
                </c:pt>
                <c:pt idx="1220">
                  <c:v>15.878547520813186</c:v>
                </c:pt>
                <c:pt idx="1221">
                  <c:v>15.891444854686803</c:v>
                </c:pt>
                <c:pt idx="1222">
                  <c:v>15.90444374237045</c:v>
                </c:pt>
                <c:pt idx="1223">
                  <c:v>15.917442630054094</c:v>
                </c:pt>
                <c:pt idx="1224">
                  <c:v>15.930441517737739</c:v>
                </c:pt>
                <c:pt idx="1225">
                  <c:v>15.943338851611358</c:v>
                </c:pt>
                <c:pt idx="1226">
                  <c:v>15.956642400725087</c:v>
                </c:pt>
                <c:pt idx="1227">
                  <c:v>15.969336626978647</c:v>
                </c:pt>
                <c:pt idx="1228">
                  <c:v>15.98264017609238</c:v>
                </c:pt>
                <c:pt idx="1229">
                  <c:v>15.995334402345939</c:v>
                </c:pt>
                <c:pt idx="1230">
                  <c:v>16.008841059079728</c:v>
                </c:pt>
                <c:pt idx="1231">
                  <c:v>16.02143373152326</c:v>
                </c:pt>
                <c:pt idx="1232">
                  <c:v>16.034737280636989</c:v>
                </c:pt>
                <c:pt idx="1233">
                  <c:v>16.047228399270494</c:v>
                </c:pt>
                <c:pt idx="1234">
                  <c:v>16.060735056004283</c:v>
                </c:pt>
                <c:pt idx="1235">
                  <c:v>16.073835497497953</c:v>
                </c:pt>
                <c:pt idx="1236">
                  <c:v>16.0868343851816</c:v>
                </c:pt>
                <c:pt idx="1237">
                  <c:v>16.099833272865247</c:v>
                </c:pt>
                <c:pt idx="1238">
                  <c:v>16.112832160548894</c:v>
                </c:pt>
                <c:pt idx="1239">
                  <c:v>16.125932602042568</c:v>
                </c:pt>
                <c:pt idx="1240">
                  <c:v>16.138626828296125</c:v>
                </c:pt>
                <c:pt idx="1241">
                  <c:v>16.151930377409858</c:v>
                </c:pt>
                <c:pt idx="1242">
                  <c:v>16.164726157473446</c:v>
                </c:pt>
                <c:pt idx="1243">
                  <c:v>16.177928152777149</c:v>
                </c:pt>
                <c:pt idx="1244">
                  <c:v>16.190723932840736</c:v>
                </c:pt>
                <c:pt idx="1245">
                  <c:v>16.20382437433441</c:v>
                </c:pt>
                <c:pt idx="1246">
                  <c:v>16.216924815828087</c:v>
                </c:pt>
                <c:pt idx="1247">
                  <c:v>16.22992370351173</c:v>
                </c:pt>
                <c:pt idx="1248">
                  <c:v>16.242922591195377</c:v>
                </c:pt>
                <c:pt idx="1249">
                  <c:v>16.255819925068995</c:v>
                </c:pt>
                <c:pt idx="1250">
                  <c:v>16.268717258942612</c:v>
                </c:pt>
                <c:pt idx="1251">
                  <c:v>16.281817700436289</c:v>
                </c:pt>
                <c:pt idx="1252">
                  <c:v>16.294918141929958</c:v>
                </c:pt>
                <c:pt idx="1253">
                  <c:v>16.308120137233665</c:v>
                </c:pt>
                <c:pt idx="1254">
                  <c:v>16.320611255867167</c:v>
                </c:pt>
                <c:pt idx="1255">
                  <c:v>16.334016358790922</c:v>
                </c:pt>
                <c:pt idx="1256">
                  <c:v>16.347015246474573</c:v>
                </c:pt>
                <c:pt idx="1257">
                  <c:v>16.360115687968243</c:v>
                </c:pt>
                <c:pt idx="1258">
                  <c:v>16.373317683271949</c:v>
                </c:pt>
                <c:pt idx="1259">
                  <c:v>16.386011909525507</c:v>
                </c:pt>
                <c:pt idx="1260">
                  <c:v>16.399112351019181</c:v>
                </c:pt>
                <c:pt idx="1261">
                  <c:v>16.412111238702828</c:v>
                </c:pt>
                <c:pt idx="1262">
                  <c:v>16.425313234006527</c:v>
                </c:pt>
                <c:pt idx="1263">
                  <c:v>16.438210567880148</c:v>
                </c:pt>
                <c:pt idx="1264">
                  <c:v>16.451311009373821</c:v>
                </c:pt>
                <c:pt idx="1265">
                  <c:v>16.464208343247435</c:v>
                </c:pt>
                <c:pt idx="1266">
                  <c:v>16.477308784741112</c:v>
                </c:pt>
                <c:pt idx="1267">
                  <c:v>16.490206118614729</c:v>
                </c:pt>
                <c:pt idx="1268">
                  <c:v>16.503509667728462</c:v>
                </c:pt>
                <c:pt idx="1269">
                  <c:v>16.516102340171994</c:v>
                </c:pt>
                <c:pt idx="1270">
                  <c:v>16.529304335475693</c:v>
                </c:pt>
                <c:pt idx="1271">
                  <c:v>16.54230322315934</c:v>
                </c:pt>
                <c:pt idx="1272">
                  <c:v>16.55550521846304</c:v>
                </c:pt>
                <c:pt idx="1273">
                  <c:v>16.568300998526631</c:v>
                </c:pt>
                <c:pt idx="1274">
                  <c:v>16.581502993830334</c:v>
                </c:pt>
                <c:pt idx="1275">
                  <c:v>16.594298773893922</c:v>
                </c:pt>
                <c:pt idx="1276">
                  <c:v>16.607297661577569</c:v>
                </c:pt>
                <c:pt idx="1277">
                  <c:v>16.620194995451186</c:v>
                </c:pt>
                <c:pt idx="1278">
                  <c:v>16.633498544564919</c:v>
                </c:pt>
                <c:pt idx="1279">
                  <c:v>16.646395878438533</c:v>
                </c:pt>
                <c:pt idx="1280">
                  <c:v>16.659496319932206</c:v>
                </c:pt>
                <c:pt idx="1281">
                  <c:v>16.672495207615853</c:v>
                </c:pt>
                <c:pt idx="1282">
                  <c:v>16.685290987679441</c:v>
                </c:pt>
                <c:pt idx="1283">
                  <c:v>16.698492982983144</c:v>
                </c:pt>
                <c:pt idx="1284">
                  <c:v>16.711694978286847</c:v>
                </c:pt>
                <c:pt idx="1285">
                  <c:v>16.724795419780524</c:v>
                </c:pt>
                <c:pt idx="1286">
                  <c:v>16.737591199844111</c:v>
                </c:pt>
                <c:pt idx="1287">
                  <c:v>16.750691641337781</c:v>
                </c:pt>
                <c:pt idx="1288">
                  <c:v>16.763588975211398</c:v>
                </c:pt>
                <c:pt idx="1289">
                  <c:v>16.776486309085019</c:v>
                </c:pt>
                <c:pt idx="1290">
                  <c:v>16.789586750578692</c:v>
                </c:pt>
                <c:pt idx="1291">
                  <c:v>16.802890299692422</c:v>
                </c:pt>
                <c:pt idx="1292">
                  <c:v>16.815482972135953</c:v>
                </c:pt>
                <c:pt idx="1293">
                  <c:v>16.828583413629627</c:v>
                </c:pt>
                <c:pt idx="1294">
                  <c:v>16.841582301313274</c:v>
                </c:pt>
                <c:pt idx="1295">
                  <c:v>16.854581188996921</c:v>
                </c:pt>
                <c:pt idx="1296">
                  <c:v>16.867580076680564</c:v>
                </c:pt>
                <c:pt idx="1297">
                  <c:v>16.880477410554182</c:v>
                </c:pt>
                <c:pt idx="1298">
                  <c:v>16.893679405857885</c:v>
                </c:pt>
                <c:pt idx="1299">
                  <c:v>16.906779847351558</c:v>
                </c:pt>
                <c:pt idx="1300">
                  <c:v>16.919372519795086</c:v>
                </c:pt>
                <c:pt idx="1301">
                  <c:v>16.932574515098793</c:v>
                </c:pt>
                <c:pt idx="1302">
                  <c:v>16.945776510402492</c:v>
                </c:pt>
                <c:pt idx="1303">
                  <c:v>16.958876951896169</c:v>
                </c:pt>
                <c:pt idx="1304">
                  <c:v>16.971774285769786</c:v>
                </c:pt>
                <c:pt idx="1305">
                  <c:v>16.98487472726346</c:v>
                </c:pt>
                <c:pt idx="1306">
                  <c:v>16.997975168757133</c:v>
                </c:pt>
                <c:pt idx="1307">
                  <c:v>17.010770948820721</c:v>
                </c:pt>
                <c:pt idx="1308">
                  <c:v>17.023972944124424</c:v>
                </c:pt>
                <c:pt idx="1309">
                  <c:v>17.036971831808071</c:v>
                </c:pt>
                <c:pt idx="1310">
                  <c:v>17.050072273301744</c:v>
                </c:pt>
                <c:pt idx="1311">
                  <c:v>17.062766499555305</c:v>
                </c:pt>
                <c:pt idx="1312">
                  <c:v>17.075866941048982</c:v>
                </c:pt>
                <c:pt idx="1313">
                  <c:v>17.088967382542652</c:v>
                </c:pt>
                <c:pt idx="1314">
                  <c:v>17.102270931656385</c:v>
                </c:pt>
                <c:pt idx="1315">
                  <c:v>17.114863604099916</c:v>
                </c:pt>
                <c:pt idx="1316">
                  <c:v>17.128065599403616</c:v>
                </c:pt>
                <c:pt idx="1317">
                  <c:v>17.141064487087267</c:v>
                </c:pt>
                <c:pt idx="1318">
                  <c:v>17.154164928580936</c:v>
                </c:pt>
                <c:pt idx="1319">
                  <c:v>17.166960708644524</c:v>
                </c:pt>
                <c:pt idx="1320">
                  <c:v>17.179959596328175</c:v>
                </c:pt>
                <c:pt idx="1321">
                  <c:v>17.193060037821844</c:v>
                </c:pt>
                <c:pt idx="1322">
                  <c:v>17.206160479315521</c:v>
                </c:pt>
                <c:pt idx="1323">
                  <c:v>17.219057813189139</c:v>
                </c:pt>
                <c:pt idx="1324">
                  <c:v>17.232158254682808</c:v>
                </c:pt>
                <c:pt idx="1325">
                  <c:v>17.245157142366459</c:v>
                </c:pt>
                <c:pt idx="1326">
                  <c:v>17.258054476240073</c:v>
                </c:pt>
                <c:pt idx="1327">
                  <c:v>17.270951810113694</c:v>
                </c:pt>
                <c:pt idx="1328">
                  <c:v>17.284153805417393</c:v>
                </c:pt>
                <c:pt idx="1329">
                  <c:v>17.297457354531126</c:v>
                </c:pt>
                <c:pt idx="1330">
                  <c:v>17.310253134594713</c:v>
                </c:pt>
                <c:pt idx="1331">
                  <c:v>17.323353576088387</c:v>
                </c:pt>
                <c:pt idx="1332">
                  <c:v>17.336047802341952</c:v>
                </c:pt>
                <c:pt idx="1333">
                  <c:v>17.349452905265707</c:v>
                </c:pt>
                <c:pt idx="1334">
                  <c:v>17.362350239139328</c:v>
                </c:pt>
                <c:pt idx="1335">
                  <c:v>17.375450680632998</c:v>
                </c:pt>
                <c:pt idx="1336">
                  <c:v>17.388144906886556</c:v>
                </c:pt>
                <c:pt idx="1337">
                  <c:v>17.401651563620348</c:v>
                </c:pt>
                <c:pt idx="1338">
                  <c:v>17.414244236063876</c:v>
                </c:pt>
                <c:pt idx="1339">
                  <c:v>17.42724312374752</c:v>
                </c:pt>
                <c:pt idx="1340">
                  <c:v>17.440546672861252</c:v>
                </c:pt>
                <c:pt idx="1341">
                  <c:v>17.453545560544896</c:v>
                </c:pt>
                <c:pt idx="1342">
                  <c:v>17.466239786798461</c:v>
                </c:pt>
                <c:pt idx="1343">
                  <c:v>17.47944178210216</c:v>
                </c:pt>
                <c:pt idx="1344">
                  <c:v>17.492339115975781</c:v>
                </c:pt>
                <c:pt idx="1345">
                  <c:v>17.505338003659425</c:v>
                </c:pt>
                <c:pt idx="1346">
                  <c:v>17.518438445153098</c:v>
                </c:pt>
                <c:pt idx="1347">
                  <c:v>17.531335779026719</c:v>
                </c:pt>
                <c:pt idx="1348">
                  <c:v>17.544639328140445</c:v>
                </c:pt>
                <c:pt idx="1349">
                  <c:v>17.557638215824095</c:v>
                </c:pt>
                <c:pt idx="1350">
                  <c:v>17.570230888267627</c:v>
                </c:pt>
                <c:pt idx="1351">
                  <c:v>17.583432883571326</c:v>
                </c:pt>
                <c:pt idx="1352">
                  <c:v>17.596736432685059</c:v>
                </c:pt>
                <c:pt idx="1353">
                  <c:v>17.609735320368703</c:v>
                </c:pt>
                <c:pt idx="1354">
                  <c:v>17.62273420805235</c:v>
                </c:pt>
                <c:pt idx="1355">
                  <c:v>17.635631541925967</c:v>
                </c:pt>
                <c:pt idx="1356">
                  <c:v>17.648731983419641</c:v>
                </c:pt>
                <c:pt idx="1357">
                  <c:v>17.661629317293258</c:v>
                </c:pt>
                <c:pt idx="1358">
                  <c:v>17.674526651166875</c:v>
                </c:pt>
                <c:pt idx="1359">
                  <c:v>17.687627092660549</c:v>
                </c:pt>
                <c:pt idx="1360">
                  <c:v>17.700930641774278</c:v>
                </c:pt>
                <c:pt idx="1361">
                  <c:v>17.713929529457928</c:v>
                </c:pt>
                <c:pt idx="1362">
                  <c:v>17.726928417141572</c:v>
                </c:pt>
                <c:pt idx="1363">
                  <c:v>17.739927304825216</c:v>
                </c:pt>
                <c:pt idx="1364">
                  <c:v>17.752926192508863</c:v>
                </c:pt>
                <c:pt idx="1365">
                  <c:v>17.76582352638248</c:v>
                </c:pt>
                <c:pt idx="1366">
                  <c:v>17.778619306446068</c:v>
                </c:pt>
                <c:pt idx="1367">
                  <c:v>17.791719747939741</c:v>
                </c:pt>
                <c:pt idx="1368">
                  <c:v>17.804921743243444</c:v>
                </c:pt>
                <c:pt idx="1369">
                  <c:v>17.817717523307035</c:v>
                </c:pt>
                <c:pt idx="1370">
                  <c:v>17.831021072420764</c:v>
                </c:pt>
                <c:pt idx="1371">
                  <c:v>17.843816852484355</c:v>
                </c:pt>
                <c:pt idx="1372">
                  <c:v>17.856815740167995</c:v>
                </c:pt>
                <c:pt idx="1373">
                  <c:v>17.869509966421557</c:v>
                </c:pt>
                <c:pt idx="1374">
                  <c:v>17.88281351553529</c:v>
                </c:pt>
                <c:pt idx="1375">
                  <c:v>17.896117064649019</c:v>
                </c:pt>
                <c:pt idx="1376">
                  <c:v>17.909014398522636</c:v>
                </c:pt>
                <c:pt idx="1377">
                  <c:v>17.921911732396254</c:v>
                </c:pt>
                <c:pt idx="1378">
                  <c:v>17.935012173889927</c:v>
                </c:pt>
                <c:pt idx="1379">
                  <c:v>17.948011061573574</c:v>
                </c:pt>
                <c:pt idx="1380">
                  <c:v>17.960908395447191</c:v>
                </c:pt>
                <c:pt idx="1381">
                  <c:v>17.974211944560921</c:v>
                </c:pt>
                <c:pt idx="1382">
                  <c:v>17.987109278434541</c:v>
                </c:pt>
                <c:pt idx="1383">
                  <c:v>18.000209719928215</c:v>
                </c:pt>
                <c:pt idx="1384">
                  <c:v>18.012903946181773</c:v>
                </c:pt>
                <c:pt idx="1385">
                  <c:v>18.026207495295505</c:v>
                </c:pt>
                <c:pt idx="1386">
                  <c:v>18.039206382979149</c:v>
                </c:pt>
                <c:pt idx="1387">
                  <c:v>18.052103716852766</c:v>
                </c:pt>
                <c:pt idx="1388">
                  <c:v>18.065204158346443</c:v>
                </c:pt>
                <c:pt idx="1389">
                  <c:v>18.078203046030087</c:v>
                </c:pt>
                <c:pt idx="1390">
                  <c:v>18.090998826093674</c:v>
                </c:pt>
                <c:pt idx="1391">
                  <c:v>18.104505482827463</c:v>
                </c:pt>
                <c:pt idx="1392">
                  <c:v>18.116996601460965</c:v>
                </c:pt>
                <c:pt idx="1393">
                  <c:v>18.130401704384727</c:v>
                </c:pt>
                <c:pt idx="1394">
                  <c:v>18.143400592068371</c:v>
                </c:pt>
                <c:pt idx="1395">
                  <c:v>18.156399479752018</c:v>
                </c:pt>
                <c:pt idx="1396">
                  <c:v>18.169296813625635</c:v>
                </c:pt>
                <c:pt idx="1397">
                  <c:v>18.182498808929338</c:v>
                </c:pt>
                <c:pt idx="1398">
                  <c:v>18.195497696612982</c:v>
                </c:pt>
                <c:pt idx="1399">
                  <c:v>18.208395030486599</c:v>
                </c:pt>
                <c:pt idx="1400">
                  <c:v>18.221393918170246</c:v>
                </c:pt>
                <c:pt idx="1401">
                  <c:v>18.23439280585389</c:v>
                </c:pt>
                <c:pt idx="1402">
                  <c:v>18.247493247347563</c:v>
                </c:pt>
                <c:pt idx="1403">
                  <c:v>18.260390581221184</c:v>
                </c:pt>
                <c:pt idx="1404">
                  <c:v>18.273389468904828</c:v>
                </c:pt>
                <c:pt idx="1405">
                  <c:v>18.286286802778442</c:v>
                </c:pt>
                <c:pt idx="1406">
                  <c:v>18.299590351892174</c:v>
                </c:pt>
                <c:pt idx="1407">
                  <c:v>18.312284578145736</c:v>
                </c:pt>
                <c:pt idx="1408">
                  <c:v>18.325385019639413</c:v>
                </c:pt>
                <c:pt idx="1409">
                  <c:v>18.338587014943112</c:v>
                </c:pt>
                <c:pt idx="1410">
                  <c:v>18.351585902626759</c:v>
                </c:pt>
                <c:pt idx="1411">
                  <c:v>18.364686344120432</c:v>
                </c:pt>
                <c:pt idx="1412">
                  <c:v>18.377786785614109</c:v>
                </c:pt>
                <c:pt idx="1413">
                  <c:v>18.390481011867667</c:v>
                </c:pt>
                <c:pt idx="1414">
                  <c:v>18.403683007171367</c:v>
                </c:pt>
                <c:pt idx="1415">
                  <c:v>18.416783448665043</c:v>
                </c:pt>
                <c:pt idx="1416">
                  <c:v>18.429782336348687</c:v>
                </c:pt>
                <c:pt idx="1417">
                  <c:v>18.442578116412275</c:v>
                </c:pt>
                <c:pt idx="1418">
                  <c:v>18.455577004095925</c:v>
                </c:pt>
                <c:pt idx="1419">
                  <c:v>18.468372784159513</c:v>
                </c:pt>
                <c:pt idx="1420">
                  <c:v>18.481574779463216</c:v>
                </c:pt>
                <c:pt idx="1421">
                  <c:v>18.494878328576945</c:v>
                </c:pt>
                <c:pt idx="1422">
                  <c:v>18.507775662450559</c:v>
                </c:pt>
                <c:pt idx="1423">
                  <c:v>18.52077455013421</c:v>
                </c:pt>
                <c:pt idx="1424">
                  <c:v>18.533874991627879</c:v>
                </c:pt>
                <c:pt idx="1425">
                  <c:v>18.54687387931153</c:v>
                </c:pt>
                <c:pt idx="1426">
                  <c:v>18.559568105565088</c:v>
                </c:pt>
                <c:pt idx="1427">
                  <c:v>18.573074762298877</c:v>
                </c:pt>
                <c:pt idx="1428">
                  <c:v>18.585667434742408</c:v>
                </c:pt>
                <c:pt idx="1429">
                  <c:v>18.598767876236082</c:v>
                </c:pt>
                <c:pt idx="1430">
                  <c:v>18.611868317729758</c:v>
                </c:pt>
                <c:pt idx="1431">
                  <c:v>18.624765651603372</c:v>
                </c:pt>
                <c:pt idx="1432">
                  <c:v>18.637866093097045</c:v>
                </c:pt>
                <c:pt idx="1433">
                  <c:v>18.651068088400748</c:v>
                </c:pt>
                <c:pt idx="1434">
                  <c:v>18.663863868464336</c:v>
                </c:pt>
                <c:pt idx="1435">
                  <c:v>18.677167417578069</c:v>
                </c:pt>
                <c:pt idx="1436">
                  <c:v>18.68986164383163</c:v>
                </c:pt>
                <c:pt idx="1437">
                  <c:v>18.702860531515274</c:v>
                </c:pt>
                <c:pt idx="1438">
                  <c:v>18.715960973008951</c:v>
                </c:pt>
                <c:pt idx="1439">
                  <c:v>18.72906141450262</c:v>
                </c:pt>
                <c:pt idx="1440">
                  <c:v>18.741755640756182</c:v>
                </c:pt>
                <c:pt idx="1441">
                  <c:v>18.755059189869915</c:v>
                </c:pt>
                <c:pt idx="1442">
                  <c:v>18.768058077553558</c:v>
                </c:pt>
                <c:pt idx="1443">
                  <c:v>18.781056965237205</c:v>
                </c:pt>
                <c:pt idx="1444">
                  <c:v>18.794258960540908</c:v>
                </c:pt>
                <c:pt idx="1445">
                  <c:v>18.806953186794466</c:v>
                </c:pt>
                <c:pt idx="1446">
                  <c:v>18.820256735908199</c:v>
                </c:pt>
                <c:pt idx="1447">
                  <c:v>18.833357177401876</c:v>
                </c:pt>
                <c:pt idx="1448">
                  <c:v>18.846356065085519</c:v>
                </c:pt>
                <c:pt idx="1449">
                  <c:v>18.859050291339077</c:v>
                </c:pt>
                <c:pt idx="1450">
                  <c:v>18.87235384045281</c:v>
                </c:pt>
                <c:pt idx="1451">
                  <c:v>18.885251174326427</c:v>
                </c:pt>
                <c:pt idx="1452">
                  <c:v>18.898351615820101</c:v>
                </c:pt>
                <c:pt idx="1453">
                  <c:v>18.911045842073658</c:v>
                </c:pt>
                <c:pt idx="1454">
                  <c:v>18.924146283567332</c:v>
                </c:pt>
                <c:pt idx="1455">
                  <c:v>18.937246725061009</c:v>
                </c:pt>
                <c:pt idx="1456">
                  <c:v>18.950550274174738</c:v>
                </c:pt>
                <c:pt idx="1457">
                  <c:v>18.963142946618273</c:v>
                </c:pt>
                <c:pt idx="1458">
                  <c:v>18.976344941921973</c:v>
                </c:pt>
                <c:pt idx="1459">
                  <c:v>18.98934382960562</c:v>
                </c:pt>
                <c:pt idx="1460">
                  <c:v>19.002038055859181</c:v>
                </c:pt>
                <c:pt idx="1461">
                  <c:v>19.01534160497291</c:v>
                </c:pt>
                <c:pt idx="1462">
                  <c:v>19.028340492656557</c:v>
                </c:pt>
                <c:pt idx="1463">
                  <c:v>19.041542487960257</c:v>
                </c:pt>
                <c:pt idx="1464">
                  <c:v>19.054338268023848</c:v>
                </c:pt>
                <c:pt idx="1465">
                  <c:v>19.067337155707492</c:v>
                </c:pt>
                <c:pt idx="1466">
                  <c:v>19.080437597201165</c:v>
                </c:pt>
                <c:pt idx="1467">
                  <c:v>19.093741146314898</c:v>
                </c:pt>
                <c:pt idx="1468">
                  <c:v>19.106333818758429</c:v>
                </c:pt>
                <c:pt idx="1469">
                  <c:v>19.119738921682188</c:v>
                </c:pt>
                <c:pt idx="1470">
                  <c:v>19.13243314793575</c:v>
                </c:pt>
                <c:pt idx="1471">
                  <c:v>19.145635143239453</c:v>
                </c:pt>
                <c:pt idx="1472">
                  <c:v>19.158634030923096</c:v>
                </c:pt>
                <c:pt idx="1473">
                  <c:v>19.171531364796714</c:v>
                </c:pt>
                <c:pt idx="1474">
                  <c:v>19.18463180629039</c:v>
                </c:pt>
                <c:pt idx="1475">
                  <c:v>19.19773224778406</c:v>
                </c:pt>
                <c:pt idx="1476">
                  <c:v>19.210426474037622</c:v>
                </c:pt>
                <c:pt idx="1477">
                  <c:v>19.223730023151354</c:v>
                </c:pt>
                <c:pt idx="1478">
                  <c:v>19.236830464645028</c:v>
                </c:pt>
                <c:pt idx="1479">
                  <c:v>19.249524690898589</c:v>
                </c:pt>
                <c:pt idx="1480">
                  <c:v>19.262625132392262</c:v>
                </c:pt>
                <c:pt idx="1481">
                  <c:v>19.27542091245585</c:v>
                </c:pt>
                <c:pt idx="1482">
                  <c:v>19.288622907759553</c:v>
                </c:pt>
                <c:pt idx="1483">
                  <c:v>19.301418687823141</c:v>
                </c:pt>
                <c:pt idx="1484">
                  <c:v>19.314823790746903</c:v>
                </c:pt>
                <c:pt idx="1485">
                  <c:v>19.327619570810491</c:v>
                </c:pt>
                <c:pt idx="1486">
                  <c:v>19.340821566114194</c:v>
                </c:pt>
                <c:pt idx="1487">
                  <c:v>19.353718899987811</c:v>
                </c:pt>
                <c:pt idx="1488">
                  <c:v>19.366717787671455</c:v>
                </c:pt>
                <c:pt idx="1489">
                  <c:v>19.380021336785187</c:v>
                </c:pt>
                <c:pt idx="1490">
                  <c:v>19.393020224468831</c:v>
                </c:pt>
                <c:pt idx="1491">
                  <c:v>19.405714450722396</c:v>
                </c:pt>
                <c:pt idx="1492">
                  <c:v>19.419017999836122</c:v>
                </c:pt>
                <c:pt idx="1493">
                  <c:v>19.431813779899709</c:v>
                </c:pt>
                <c:pt idx="1494">
                  <c:v>19.445218882823472</c:v>
                </c:pt>
                <c:pt idx="1495">
                  <c:v>19.457811555267</c:v>
                </c:pt>
                <c:pt idx="1496">
                  <c:v>19.47091199676068</c:v>
                </c:pt>
                <c:pt idx="1497">
                  <c:v>19.48391088444432</c:v>
                </c:pt>
                <c:pt idx="1498">
                  <c:v>19.497112879748027</c:v>
                </c:pt>
                <c:pt idx="1499">
                  <c:v>19.5102133212417</c:v>
                </c:pt>
                <c:pt idx="1500">
                  <c:v>19.523009101305284</c:v>
                </c:pt>
                <c:pt idx="1501">
                  <c:v>19.536007988988935</c:v>
                </c:pt>
                <c:pt idx="1502">
                  <c:v>19.549209984292634</c:v>
                </c:pt>
                <c:pt idx="1503">
                  <c:v>19.562005764356222</c:v>
                </c:pt>
                <c:pt idx="1504">
                  <c:v>19.575106205849899</c:v>
                </c:pt>
                <c:pt idx="1505">
                  <c:v>19.58769887829343</c:v>
                </c:pt>
                <c:pt idx="1506">
                  <c:v>19.601205535027219</c:v>
                </c:pt>
                <c:pt idx="1507">
                  <c:v>19.614001315090807</c:v>
                </c:pt>
                <c:pt idx="1508">
                  <c:v>19.620805420362714</c:v>
                </c:pt>
              </c:numCache>
            </c:numRef>
          </c:xVal>
          <c:yVal>
            <c:numRef>
              <c:f>'INPUT YOUR TEST DATA HERE'!$AT$3:$AT$1498</c:f>
              <c:numCache>
                <c:formatCode>0.00</c:formatCode>
                <c:ptCount val="1496"/>
                <c:pt idx="0">
                  <c:v>600</c:v>
                </c:pt>
                <c:pt idx="1">
                  <c:v>602.63090139462008</c:v>
                </c:pt>
                <c:pt idx="2">
                  <c:v>604.87750044575807</c:v>
                </c:pt>
                <c:pt idx="3">
                  <c:v>606.57553666352248</c:v>
                </c:pt>
                <c:pt idx="4">
                  <c:v>608.21839374169679</c:v>
                </c:pt>
                <c:pt idx="5">
                  <c:v>609.47730509014775</c:v>
                </c:pt>
                <c:pt idx="6">
                  <c:v>610.18812645525088</c:v>
                </c:pt>
                <c:pt idx="7">
                  <c:v>611.39167996755157</c:v>
                </c:pt>
                <c:pt idx="8">
                  <c:v>612.48538379001002</c:v>
                </c:pt>
                <c:pt idx="9">
                  <c:v>613.30507262622962</c:v>
                </c:pt>
                <c:pt idx="10">
                  <c:v>614.01502823154908</c:v>
                </c:pt>
                <c:pt idx="11">
                  <c:v>614.77959626898712</c:v>
                </c:pt>
                <c:pt idx="12">
                  <c:v>615.37964746212219</c:v>
                </c:pt>
                <c:pt idx="13">
                  <c:v>614.66628354001057</c:v>
                </c:pt>
                <c:pt idx="14">
                  <c:v>615.64923082933512</c:v>
                </c:pt>
                <c:pt idx="15">
                  <c:v>616.30380143217371</c:v>
                </c:pt>
                <c:pt idx="16">
                  <c:v>617.28627275402471</c:v>
                </c:pt>
                <c:pt idx="17">
                  <c:v>617.66687696940835</c:v>
                </c:pt>
                <c:pt idx="18">
                  <c:v>618.37553354537147</c:v>
                </c:pt>
                <c:pt idx="19">
                  <c:v>618.97471819936106</c:v>
                </c:pt>
                <c:pt idx="20">
                  <c:v>619.79231105296662</c:v>
                </c:pt>
                <c:pt idx="21">
                  <c:v>620.39111855144336</c:v>
                </c:pt>
                <c:pt idx="22">
                  <c:v>620.98964347554647</c:v>
                </c:pt>
                <c:pt idx="23">
                  <c:v>621.53348515693142</c:v>
                </c:pt>
                <c:pt idx="24">
                  <c:v>621.85853374523685</c:v>
                </c:pt>
                <c:pt idx="25">
                  <c:v>622.51133107697547</c:v>
                </c:pt>
                <c:pt idx="26">
                  <c:v>623.43718756319606</c:v>
                </c:pt>
                <c:pt idx="27">
                  <c:v>624.03505481715479</c:v>
                </c:pt>
                <c:pt idx="28">
                  <c:v>624.68726005648989</c:v>
                </c:pt>
                <c:pt idx="29">
                  <c:v>625.23012063252338</c:v>
                </c:pt>
                <c:pt idx="30">
                  <c:v>626.20977222285683</c:v>
                </c:pt>
                <c:pt idx="31">
                  <c:v>626.47933476997207</c:v>
                </c:pt>
                <c:pt idx="32">
                  <c:v>627.24004769354849</c:v>
                </c:pt>
                <c:pt idx="33">
                  <c:v>628.10974905634896</c:v>
                </c:pt>
                <c:pt idx="34">
                  <c:v>628.54273689569425</c:v>
                </c:pt>
                <c:pt idx="35">
                  <c:v>629.08468918104938</c:v>
                </c:pt>
                <c:pt idx="36">
                  <c:v>629.95380245959359</c:v>
                </c:pt>
                <c:pt idx="37">
                  <c:v>630.38638079990528</c:v>
                </c:pt>
                <c:pt idx="38">
                  <c:v>631.03693841241977</c:v>
                </c:pt>
                <c:pt idx="39">
                  <c:v>631.6327843911738</c:v>
                </c:pt>
                <c:pt idx="40">
                  <c:v>632.01047468358217</c:v>
                </c:pt>
                <c:pt idx="41">
                  <c:v>632.8241364355365</c:v>
                </c:pt>
                <c:pt idx="42">
                  <c:v>633.36502700724748</c:v>
                </c:pt>
                <c:pt idx="43">
                  <c:v>634.0146579027404</c:v>
                </c:pt>
                <c:pt idx="44">
                  <c:v>634.5008491434761</c:v>
                </c:pt>
                <c:pt idx="45">
                  <c:v>634.93227564250174</c:v>
                </c:pt>
                <c:pt idx="46">
                  <c:v>635.63614320631814</c:v>
                </c:pt>
                <c:pt idx="47">
                  <c:v>636.12167694391576</c:v>
                </c:pt>
                <c:pt idx="48">
                  <c:v>636.60730286889759</c:v>
                </c:pt>
                <c:pt idx="49">
                  <c:v>637.36502866514456</c:v>
                </c:pt>
                <c:pt idx="50">
                  <c:v>637.68694410709315</c:v>
                </c:pt>
                <c:pt idx="51">
                  <c:v>638.38995153366579</c:v>
                </c:pt>
                <c:pt idx="52">
                  <c:v>638.98380190049068</c:v>
                </c:pt>
                <c:pt idx="53">
                  <c:v>639.46861534064476</c:v>
                </c:pt>
                <c:pt idx="54">
                  <c:v>639.89903045054041</c:v>
                </c:pt>
                <c:pt idx="55">
                  <c:v>640.546746119722</c:v>
                </c:pt>
                <c:pt idx="56">
                  <c:v>641.08557589144391</c:v>
                </c:pt>
                <c:pt idx="57">
                  <c:v>641.62443238414687</c:v>
                </c:pt>
                <c:pt idx="58">
                  <c:v>642.27169830581738</c:v>
                </c:pt>
                <c:pt idx="59">
                  <c:v>642.97336155570952</c:v>
                </c:pt>
                <c:pt idx="60">
                  <c:v>643.45719366783726</c:v>
                </c:pt>
                <c:pt idx="61">
                  <c:v>643.77783925083372</c:v>
                </c:pt>
                <c:pt idx="62">
                  <c:v>644.26139006896813</c:v>
                </c:pt>
                <c:pt idx="63">
                  <c:v>644.90814433952153</c:v>
                </c:pt>
                <c:pt idx="64">
                  <c:v>645.71748764693803</c:v>
                </c:pt>
                <c:pt idx="65">
                  <c:v>646.25517454003614</c:v>
                </c:pt>
                <c:pt idx="66">
                  <c:v>646.90117594695062</c:v>
                </c:pt>
                <c:pt idx="67">
                  <c:v>647.43837340074731</c:v>
                </c:pt>
                <c:pt idx="68">
                  <c:v>647.9756730066274</c:v>
                </c:pt>
                <c:pt idx="69">
                  <c:v>648.72983767547225</c:v>
                </c:pt>
                <c:pt idx="70">
                  <c:v>649.53816859172196</c:v>
                </c:pt>
                <c:pt idx="71">
                  <c:v>650.2377135915159</c:v>
                </c:pt>
                <c:pt idx="72">
                  <c:v>650.99132496904838</c:v>
                </c:pt>
                <c:pt idx="73">
                  <c:v>651.47335742310747</c:v>
                </c:pt>
                <c:pt idx="74">
                  <c:v>652.55234177052068</c:v>
                </c:pt>
                <c:pt idx="75">
                  <c:v>653.19699766470558</c:v>
                </c:pt>
                <c:pt idx="76">
                  <c:v>653.78687985451825</c:v>
                </c:pt>
                <c:pt idx="77">
                  <c:v>654.86523932065757</c:v>
                </c:pt>
                <c:pt idx="78">
                  <c:v>655.67183855033397</c:v>
                </c:pt>
                <c:pt idx="79">
                  <c:v>656.42402475321228</c:v>
                </c:pt>
                <c:pt idx="80">
                  <c:v>657.23037403037915</c:v>
                </c:pt>
                <c:pt idx="81">
                  <c:v>657.98215245995402</c:v>
                </c:pt>
                <c:pt idx="82">
                  <c:v>658.67955761019027</c:v>
                </c:pt>
                <c:pt idx="83">
                  <c:v>659.81070324073585</c:v>
                </c:pt>
                <c:pt idx="84">
                  <c:v>660.50762017638215</c:v>
                </c:pt>
                <c:pt idx="85">
                  <c:v>661.42113179206683</c:v>
                </c:pt>
                <c:pt idx="86">
                  <c:v>662.33471744713631</c:v>
                </c:pt>
                <c:pt idx="87">
                  <c:v>662.9766926702423</c:v>
                </c:pt>
                <c:pt idx="88">
                  <c:v>664.05233800840779</c:v>
                </c:pt>
                <c:pt idx="89">
                  <c:v>664.58560953774327</c:v>
                </c:pt>
                <c:pt idx="90">
                  <c:v>665.55234097708797</c:v>
                </c:pt>
                <c:pt idx="91">
                  <c:v>666.41020806276401</c:v>
                </c:pt>
                <c:pt idx="92">
                  <c:v>667.10577291677293</c:v>
                </c:pt>
                <c:pt idx="93">
                  <c:v>667.74658471950102</c:v>
                </c:pt>
                <c:pt idx="94">
                  <c:v>668.33342611734724</c:v>
                </c:pt>
                <c:pt idx="95">
                  <c:v>669.46136951666642</c:v>
                </c:pt>
                <c:pt idx="96">
                  <c:v>670.31827793148125</c:v>
                </c:pt>
                <c:pt idx="97">
                  <c:v>671.06670566137927</c:v>
                </c:pt>
                <c:pt idx="98">
                  <c:v>671.70691707706601</c:v>
                </c:pt>
                <c:pt idx="99">
                  <c:v>672.77977658595876</c:v>
                </c:pt>
                <c:pt idx="100">
                  <c:v>673.47332088845621</c:v>
                </c:pt>
                <c:pt idx="101">
                  <c:v>674.16713351413762</c:v>
                </c:pt>
                <c:pt idx="102">
                  <c:v>675.02264959883746</c:v>
                </c:pt>
                <c:pt idx="103">
                  <c:v>675.66183721127197</c:v>
                </c:pt>
                <c:pt idx="104">
                  <c:v>676.3546950629019</c:v>
                </c:pt>
                <c:pt idx="105">
                  <c:v>676.83124966019227</c:v>
                </c:pt>
                <c:pt idx="106">
                  <c:v>677.79438801829497</c:v>
                </c:pt>
                <c:pt idx="107">
                  <c:v>678.27062296585041</c:v>
                </c:pt>
                <c:pt idx="108">
                  <c:v>678.96251168090157</c:v>
                </c:pt>
                <c:pt idx="109">
                  <c:v>679.6007424038736</c:v>
                </c:pt>
                <c:pt idx="110">
                  <c:v>680.29292037354389</c:v>
                </c:pt>
                <c:pt idx="111">
                  <c:v>681.0385258668324</c:v>
                </c:pt>
                <c:pt idx="112">
                  <c:v>681.83811584918658</c:v>
                </c:pt>
                <c:pt idx="113">
                  <c:v>682.1514738413091</c:v>
                </c:pt>
                <c:pt idx="114">
                  <c:v>683.05828188656017</c:v>
                </c:pt>
                <c:pt idx="115">
                  <c:v>684.01952784252285</c:v>
                </c:pt>
                <c:pt idx="116">
                  <c:v>684.27830351929913</c:v>
                </c:pt>
                <c:pt idx="117">
                  <c:v>685.29285402669882</c:v>
                </c:pt>
                <c:pt idx="118">
                  <c:v>685.98336828129118</c:v>
                </c:pt>
                <c:pt idx="119">
                  <c:v>686.45764563864657</c:v>
                </c:pt>
                <c:pt idx="120">
                  <c:v>687.14781908939392</c:v>
                </c:pt>
                <c:pt idx="121">
                  <c:v>687.67594543817381</c:v>
                </c:pt>
                <c:pt idx="122">
                  <c:v>688.36540772114631</c:v>
                </c:pt>
                <c:pt idx="123">
                  <c:v>689.10898809808918</c:v>
                </c:pt>
                <c:pt idx="124">
                  <c:v>689.69047895350741</c:v>
                </c:pt>
                <c:pt idx="125">
                  <c:v>690.37929147129239</c:v>
                </c:pt>
                <c:pt idx="126">
                  <c:v>691.0145585034619</c:v>
                </c:pt>
                <c:pt idx="127">
                  <c:v>691.5955564681185</c:v>
                </c:pt>
                <c:pt idx="128">
                  <c:v>692.17649286318135</c:v>
                </c:pt>
                <c:pt idx="129">
                  <c:v>692.81088344717477</c:v>
                </c:pt>
                <c:pt idx="130">
                  <c:v>693.12204948382669</c:v>
                </c:pt>
                <c:pt idx="131">
                  <c:v>693.81031171640973</c:v>
                </c:pt>
                <c:pt idx="132">
                  <c:v>694.4441238468338</c:v>
                </c:pt>
                <c:pt idx="133">
                  <c:v>694.91654804848986</c:v>
                </c:pt>
                <c:pt idx="134">
                  <c:v>695.33488488530361</c:v>
                </c:pt>
                <c:pt idx="135">
                  <c:v>696.12998908297641</c:v>
                </c:pt>
                <c:pt idx="136">
                  <c:v>696.76353645301401</c:v>
                </c:pt>
                <c:pt idx="137">
                  <c:v>697.01983214441225</c:v>
                </c:pt>
                <c:pt idx="138">
                  <c:v>697.86842036944438</c:v>
                </c:pt>
                <c:pt idx="139">
                  <c:v>698.07066816511599</c:v>
                </c:pt>
                <c:pt idx="140">
                  <c:v>698.64979315601227</c:v>
                </c:pt>
                <c:pt idx="141">
                  <c:v>699.12093413822561</c:v>
                </c:pt>
                <c:pt idx="142">
                  <c:v>699.64585335693266</c:v>
                </c:pt>
                <c:pt idx="143">
                  <c:v>700.33191823418019</c:v>
                </c:pt>
                <c:pt idx="144">
                  <c:v>700.42631323231922</c:v>
                </c:pt>
                <c:pt idx="145">
                  <c:v>701.05830210114141</c:v>
                </c:pt>
                <c:pt idx="146">
                  <c:v>701.6363427768971</c:v>
                </c:pt>
                <c:pt idx="147">
                  <c:v>702.10689957166392</c:v>
                </c:pt>
                <c:pt idx="148">
                  <c:v>702.68485251353218</c:v>
                </c:pt>
                <c:pt idx="149">
                  <c:v>702.99345010722516</c:v>
                </c:pt>
                <c:pt idx="150">
                  <c:v>703.62476488363347</c:v>
                </c:pt>
                <c:pt idx="151">
                  <c:v>703.61113406588811</c:v>
                </c:pt>
                <c:pt idx="152">
                  <c:v>704.40328409210792</c:v>
                </c:pt>
                <c:pt idx="153">
                  <c:v>704.71190300691694</c:v>
                </c:pt>
                <c:pt idx="154">
                  <c:v>705.12754803890971</c:v>
                </c:pt>
                <c:pt idx="155">
                  <c:v>705.5435148360483</c:v>
                </c:pt>
                <c:pt idx="156">
                  <c:v>705.90522559215219</c:v>
                </c:pt>
                <c:pt idx="157">
                  <c:v>706.53598390413163</c:v>
                </c:pt>
                <c:pt idx="158">
                  <c:v>706.84354628248661</c:v>
                </c:pt>
                <c:pt idx="159">
                  <c:v>707.20537038008479</c:v>
                </c:pt>
                <c:pt idx="160">
                  <c:v>707.51297406462288</c:v>
                </c:pt>
                <c:pt idx="161">
                  <c:v>707.87438343032886</c:v>
                </c:pt>
                <c:pt idx="162">
                  <c:v>708.28946709904619</c:v>
                </c:pt>
                <c:pt idx="163">
                  <c:v>708.65067021218033</c:v>
                </c:pt>
                <c:pt idx="164">
                  <c:v>709.06508156988252</c:v>
                </c:pt>
                <c:pt idx="165">
                  <c:v>709.47994434515715</c:v>
                </c:pt>
                <c:pt idx="166">
                  <c:v>709.62607309073292</c:v>
                </c:pt>
                <c:pt idx="167">
                  <c:v>710.0407446996561</c:v>
                </c:pt>
                <c:pt idx="168">
                  <c:v>710.40134113518457</c:v>
                </c:pt>
                <c:pt idx="169">
                  <c:v>710.97628395854588</c:v>
                </c:pt>
                <c:pt idx="170">
                  <c:v>711.33699746537229</c:v>
                </c:pt>
                <c:pt idx="171">
                  <c:v>711.80445980353591</c:v>
                </c:pt>
                <c:pt idx="172">
                  <c:v>711.95036704331312</c:v>
                </c:pt>
                <c:pt idx="173">
                  <c:v>712.25674813163425</c:v>
                </c:pt>
                <c:pt idx="174">
                  <c:v>712.61720339131318</c:v>
                </c:pt>
                <c:pt idx="175">
                  <c:v>712.81638450906814</c:v>
                </c:pt>
                <c:pt idx="176">
                  <c:v>713.33687929001269</c:v>
                </c:pt>
                <c:pt idx="177">
                  <c:v>713.32168373615627</c:v>
                </c:pt>
                <c:pt idx="178">
                  <c:v>714.16336670301735</c:v>
                </c:pt>
                <c:pt idx="179">
                  <c:v>714.1479375632523</c:v>
                </c:pt>
                <c:pt idx="180">
                  <c:v>714.24004975458536</c:v>
                </c:pt>
                <c:pt idx="181">
                  <c:v>714.65293384121867</c:v>
                </c:pt>
                <c:pt idx="182">
                  <c:v>714.74494749893438</c:v>
                </c:pt>
                <c:pt idx="183">
                  <c:v>715.42508571827022</c:v>
                </c:pt>
                <c:pt idx="184">
                  <c:v>715.73086463815127</c:v>
                </c:pt>
                <c:pt idx="185">
                  <c:v>715.87570381805131</c:v>
                </c:pt>
                <c:pt idx="186">
                  <c:v>715.91424274508233</c:v>
                </c:pt>
                <c:pt idx="187">
                  <c:v>716.05913135879723</c:v>
                </c:pt>
                <c:pt idx="188">
                  <c:v>716.41800323334724</c:v>
                </c:pt>
                <c:pt idx="189">
                  <c:v>716.77653218864145</c:v>
                </c:pt>
                <c:pt idx="190">
                  <c:v>716.92135583697143</c:v>
                </c:pt>
                <c:pt idx="191">
                  <c:v>717.2262571396335</c:v>
                </c:pt>
                <c:pt idx="192">
                  <c:v>717.42466579836343</c:v>
                </c:pt>
                <c:pt idx="193">
                  <c:v>717.62289581620178</c:v>
                </c:pt>
                <c:pt idx="194">
                  <c:v>717.82070102611124</c:v>
                </c:pt>
                <c:pt idx="195">
                  <c:v>718.01857131274323</c:v>
                </c:pt>
                <c:pt idx="196">
                  <c:v>718.43006039716352</c:v>
                </c:pt>
                <c:pt idx="197">
                  <c:v>718.36097437869341</c:v>
                </c:pt>
                <c:pt idx="198">
                  <c:v>718.82595172129504</c:v>
                </c:pt>
                <c:pt idx="199">
                  <c:v>718.80984954682174</c:v>
                </c:pt>
                <c:pt idx="200">
                  <c:v>719.27451013446137</c:v>
                </c:pt>
                <c:pt idx="201">
                  <c:v>719.20558104608585</c:v>
                </c:pt>
                <c:pt idx="202">
                  <c:v>719.3496745436106</c:v>
                </c:pt>
                <c:pt idx="203">
                  <c:v>719.44035571507493</c:v>
                </c:pt>
                <c:pt idx="204">
                  <c:v>719.74433146975844</c:v>
                </c:pt>
                <c:pt idx="205">
                  <c:v>719.83517641856872</c:v>
                </c:pt>
                <c:pt idx="206">
                  <c:v>720.1923561313298</c:v>
                </c:pt>
                <c:pt idx="207">
                  <c:v>720.55018939475053</c:v>
                </c:pt>
                <c:pt idx="208">
                  <c:v>720.48062612842648</c:v>
                </c:pt>
                <c:pt idx="209">
                  <c:v>720.67758339253976</c:v>
                </c:pt>
                <c:pt idx="210">
                  <c:v>720.76809666717361</c:v>
                </c:pt>
                <c:pt idx="211">
                  <c:v>720.91189356180962</c:v>
                </c:pt>
                <c:pt idx="212">
                  <c:v>720.89585896915059</c:v>
                </c:pt>
                <c:pt idx="213">
                  <c:v>721.19935909037281</c:v>
                </c:pt>
                <c:pt idx="214">
                  <c:v>721.23631958678993</c:v>
                </c:pt>
                <c:pt idx="215">
                  <c:v>721.32705625995857</c:v>
                </c:pt>
                <c:pt idx="216">
                  <c:v>721.73678972026005</c:v>
                </c:pt>
                <c:pt idx="217">
                  <c:v>721.88006110227013</c:v>
                </c:pt>
                <c:pt idx="218">
                  <c:v>721.86363037106821</c:v>
                </c:pt>
                <c:pt idx="219">
                  <c:v>721.90096423752584</c:v>
                </c:pt>
                <c:pt idx="220">
                  <c:v>722.09739042214221</c:v>
                </c:pt>
                <c:pt idx="221">
                  <c:v>722.24064588290116</c:v>
                </c:pt>
                <c:pt idx="222">
                  <c:v>722.49096576091642</c:v>
                </c:pt>
                <c:pt idx="223">
                  <c:v>722.74018963336198</c:v>
                </c:pt>
                <c:pt idx="224">
                  <c:v>722.3513507353349</c:v>
                </c:pt>
                <c:pt idx="225">
                  <c:v>722.60103025617479</c:v>
                </c:pt>
                <c:pt idx="226">
                  <c:v>722.58435636404602</c:v>
                </c:pt>
                <c:pt idx="227">
                  <c:v>722.94045287504071</c:v>
                </c:pt>
                <c:pt idx="228">
                  <c:v>722.76441316437922</c:v>
                </c:pt>
                <c:pt idx="229">
                  <c:v>723.12025315395658</c:v>
                </c:pt>
                <c:pt idx="230">
                  <c:v>723.15719182823932</c:v>
                </c:pt>
                <c:pt idx="231">
                  <c:v>723.24676997987649</c:v>
                </c:pt>
                <c:pt idx="232">
                  <c:v>723.12418607253824</c:v>
                </c:pt>
                <c:pt idx="233">
                  <c:v>723.37307209158053</c:v>
                </c:pt>
                <c:pt idx="234">
                  <c:v>723.56925505960135</c:v>
                </c:pt>
                <c:pt idx="235">
                  <c:v>723.55229976214162</c:v>
                </c:pt>
                <c:pt idx="236">
                  <c:v>723.64225913310736</c:v>
                </c:pt>
                <c:pt idx="237">
                  <c:v>723.67880450795144</c:v>
                </c:pt>
                <c:pt idx="238">
                  <c:v>723.82131512136561</c:v>
                </c:pt>
                <c:pt idx="239">
                  <c:v>723.69861046859455</c:v>
                </c:pt>
                <c:pt idx="240">
                  <c:v>724.10698667006864</c:v>
                </c:pt>
                <c:pt idx="241">
                  <c:v>724.14356244002852</c:v>
                </c:pt>
                <c:pt idx="242">
                  <c:v>724.33887591846201</c:v>
                </c:pt>
                <c:pt idx="243">
                  <c:v>724.21628076604418</c:v>
                </c:pt>
                <c:pt idx="244">
                  <c:v>724.1992160795686</c:v>
                </c:pt>
                <c:pt idx="245">
                  <c:v>724.23561164991304</c:v>
                </c:pt>
                <c:pt idx="246">
                  <c:v>724.69675330703308</c:v>
                </c:pt>
                <c:pt idx="247">
                  <c:v>724.46791746726615</c:v>
                </c:pt>
                <c:pt idx="248">
                  <c:v>724.50424907426236</c:v>
                </c:pt>
                <c:pt idx="249">
                  <c:v>724.75233814004719</c:v>
                </c:pt>
                <c:pt idx="250">
                  <c:v>724.52331269265278</c:v>
                </c:pt>
                <c:pt idx="251">
                  <c:v>724.66592350974565</c:v>
                </c:pt>
                <c:pt idx="252">
                  <c:v>724.91413827547842</c:v>
                </c:pt>
                <c:pt idx="253">
                  <c:v>725.00337528925843</c:v>
                </c:pt>
                <c:pt idx="254">
                  <c:v>725.62263712184813</c:v>
                </c:pt>
                <c:pt idx="255">
                  <c:v>725.07550464031851</c:v>
                </c:pt>
                <c:pt idx="256">
                  <c:v>725.3236430842494</c:v>
                </c:pt>
                <c:pt idx="257">
                  <c:v>725.25407040991331</c:v>
                </c:pt>
                <c:pt idx="258">
                  <c:v>725.23709390267493</c:v>
                </c:pt>
                <c:pt idx="259">
                  <c:v>725.32632000538774</c:v>
                </c:pt>
                <c:pt idx="260">
                  <c:v>725.36215989066534</c:v>
                </c:pt>
                <c:pt idx="261">
                  <c:v>725.39838077259662</c:v>
                </c:pt>
                <c:pt idx="262">
                  <c:v>725.59343249675408</c:v>
                </c:pt>
                <c:pt idx="263">
                  <c:v>725.73495755131989</c:v>
                </c:pt>
                <c:pt idx="264">
                  <c:v>725.9300347717467</c:v>
                </c:pt>
                <c:pt idx="265">
                  <c:v>725.91268567382986</c:v>
                </c:pt>
                <c:pt idx="266">
                  <c:v>726.00197072970695</c:v>
                </c:pt>
                <c:pt idx="267">
                  <c:v>725.98460704658794</c:v>
                </c:pt>
                <c:pt idx="268">
                  <c:v>725.96817119386469</c:v>
                </c:pt>
                <c:pt idx="269">
                  <c:v>726.10950235431233</c:v>
                </c:pt>
                <c:pt idx="270">
                  <c:v>726.09264765021226</c:v>
                </c:pt>
                <c:pt idx="271">
                  <c:v>726.81577044412018</c:v>
                </c:pt>
                <c:pt idx="272">
                  <c:v>726.21717081260783</c:v>
                </c:pt>
                <c:pt idx="273">
                  <c:v>726.04155268108991</c:v>
                </c:pt>
                <c:pt idx="274">
                  <c:v>726.13029056921289</c:v>
                </c:pt>
                <c:pt idx="275">
                  <c:v>726.48301116260484</c:v>
                </c:pt>
                <c:pt idx="276">
                  <c:v>726.14900275103469</c:v>
                </c:pt>
                <c:pt idx="277">
                  <c:v>726.66027272565316</c:v>
                </c:pt>
                <c:pt idx="278">
                  <c:v>726.59049201734649</c:v>
                </c:pt>
                <c:pt idx="279">
                  <c:v>726.99590102088928</c:v>
                </c:pt>
                <c:pt idx="280">
                  <c:v>726.82017806518968</c:v>
                </c:pt>
                <c:pt idx="281">
                  <c:v>726.6447651842069</c:v>
                </c:pt>
                <c:pt idx="282">
                  <c:v>726.78622827949812</c:v>
                </c:pt>
                <c:pt idx="283">
                  <c:v>726.92751512765244</c:v>
                </c:pt>
                <c:pt idx="284">
                  <c:v>726.75174385151229</c:v>
                </c:pt>
                <c:pt idx="285">
                  <c:v>726.99842188249545</c:v>
                </c:pt>
                <c:pt idx="286">
                  <c:v>727.24516231810287</c:v>
                </c:pt>
                <c:pt idx="287">
                  <c:v>727.17561519570484</c:v>
                </c:pt>
                <c:pt idx="288">
                  <c:v>727.42225670801406</c:v>
                </c:pt>
                <c:pt idx="289">
                  <c:v>727.29913398322799</c:v>
                </c:pt>
                <c:pt idx="290">
                  <c:v>727.8096939034458</c:v>
                </c:pt>
                <c:pt idx="291">
                  <c:v>727.47557649254077</c:v>
                </c:pt>
                <c:pt idx="292">
                  <c:v>727.61682570864684</c:v>
                </c:pt>
                <c:pt idx="293">
                  <c:v>727.54645068118816</c:v>
                </c:pt>
                <c:pt idx="294">
                  <c:v>727.68750811858695</c:v>
                </c:pt>
                <c:pt idx="295">
                  <c:v>727.72296266505145</c:v>
                </c:pt>
                <c:pt idx="296">
                  <c:v>727.8115135619762</c:v>
                </c:pt>
                <c:pt idx="297">
                  <c:v>727.74126545917716</c:v>
                </c:pt>
                <c:pt idx="298">
                  <c:v>728.039735689743</c:v>
                </c:pt>
                <c:pt idx="299">
                  <c:v>727.97027724760051</c:v>
                </c:pt>
                <c:pt idx="300">
                  <c:v>727.95256351963076</c:v>
                </c:pt>
                <c:pt idx="301">
                  <c:v>727.93566110744587</c:v>
                </c:pt>
                <c:pt idx="302">
                  <c:v>728.12886947359698</c:v>
                </c:pt>
                <c:pt idx="303">
                  <c:v>728.11139745916762</c:v>
                </c:pt>
                <c:pt idx="304">
                  <c:v>728.3570324811933</c:v>
                </c:pt>
                <c:pt idx="305">
                  <c:v>728.34006744170938</c:v>
                </c:pt>
                <c:pt idx="306">
                  <c:v>728.26978950048158</c:v>
                </c:pt>
                <c:pt idx="307">
                  <c:v>728.35767877478372</c:v>
                </c:pt>
                <c:pt idx="308">
                  <c:v>728.4982955386713</c:v>
                </c:pt>
                <c:pt idx="309">
                  <c:v>729.1118407513934</c:v>
                </c:pt>
                <c:pt idx="310">
                  <c:v>728.46308630407634</c:v>
                </c:pt>
                <c:pt idx="311">
                  <c:v>728.81373919455928</c:v>
                </c:pt>
                <c:pt idx="312">
                  <c:v>728.95460875006063</c:v>
                </c:pt>
                <c:pt idx="313">
                  <c:v>728.98944815727555</c:v>
                </c:pt>
                <c:pt idx="314">
                  <c:v>728.91939183318368</c:v>
                </c:pt>
                <c:pt idx="315">
                  <c:v>729.05963021684693</c:v>
                </c:pt>
                <c:pt idx="316">
                  <c:v>728.93687434886237</c:v>
                </c:pt>
                <c:pt idx="317">
                  <c:v>729.23486699756188</c:v>
                </c:pt>
                <c:pt idx="318">
                  <c:v>729.0070135435268</c:v>
                </c:pt>
                <c:pt idx="319">
                  <c:v>729.25236493347313</c:v>
                </c:pt>
                <c:pt idx="320">
                  <c:v>729.07764284551729</c:v>
                </c:pt>
                <c:pt idx="321">
                  <c:v>729.26969736630861</c:v>
                </c:pt>
                <c:pt idx="322">
                  <c:v>729.19964109788555</c:v>
                </c:pt>
                <c:pt idx="323">
                  <c:v>729.44467740293135</c:v>
                </c:pt>
                <c:pt idx="324">
                  <c:v>729.32182673113289</c:v>
                </c:pt>
                <c:pt idx="325">
                  <c:v>729.46163518534593</c:v>
                </c:pt>
                <c:pt idx="326">
                  <c:v>729.39170918170521</c:v>
                </c:pt>
                <c:pt idx="327">
                  <c:v>729.79388244145798</c:v>
                </c:pt>
                <c:pt idx="328">
                  <c:v>729.6191040724359</c:v>
                </c:pt>
                <c:pt idx="329">
                  <c:v>729.81124710647669</c:v>
                </c:pt>
                <c:pt idx="330">
                  <c:v>729.95086968286591</c:v>
                </c:pt>
                <c:pt idx="331">
                  <c:v>729.98581341324393</c:v>
                </c:pt>
                <c:pt idx="332">
                  <c:v>730.02005299010455</c:v>
                </c:pt>
                <c:pt idx="333">
                  <c:v>730.00307865394598</c:v>
                </c:pt>
                <c:pt idx="334">
                  <c:v>730.24744910554693</c:v>
                </c:pt>
                <c:pt idx="335">
                  <c:v>730.17718346710421</c:v>
                </c:pt>
                <c:pt idx="336">
                  <c:v>730.47387357931871</c:v>
                </c:pt>
                <c:pt idx="337">
                  <c:v>730.24676235619881</c:v>
                </c:pt>
                <c:pt idx="338">
                  <c:v>730.33372892162663</c:v>
                </c:pt>
                <c:pt idx="339">
                  <c:v>730.4205282025797</c:v>
                </c:pt>
                <c:pt idx="340">
                  <c:v>730.61235915783027</c:v>
                </c:pt>
                <c:pt idx="341">
                  <c:v>730.54234926144295</c:v>
                </c:pt>
                <c:pt idx="342">
                  <c:v>730.57655337733513</c:v>
                </c:pt>
                <c:pt idx="343">
                  <c:v>730.34944722006799</c:v>
                </c:pt>
                <c:pt idx="344">
                  <c:v>730.64616789440436</c:v>
                </c:pt>
                <c:pt idx="345">
                  <c:v>730.57589462934823</c:v>
                </c:pt>
                <c:pt idx="346">
                  <c:v>730.87249505927025</c:v>
                </c:pt>
                <c:pt idx="347">
                  <c:v>730.64489673493483</c:v>
                </c:pt>
                <c:pt idx="348">
                  <c:v>731.04606667752068</c:v>
                </c:pt>
                <c:pt idx="349">
                  <c:v>730.81877475376712</c:v>
                </c:pt>
                <c:pt idx="350">
                  <c:v>730.80109993822589</c:v>
                </c:pt>
                <c:pt idx="351">
                  <c:v>730.73083352042113</c:v>
                </c:pt>
                <c:pt idx="352">
                  <c:v>730.97441792983182</c:v>
                </c:pt>
                <c:pt idx="353">
                  <c:v>731.16591086467292</c:v>
                </c:pt>
                <c:pt idx="354">
                  <c:v>731.35692772070308</c:v>
                </c:pt>
                <c:pt idx="355">
                  <c:v>731.86229586565469</c:v>
                </c:pt>
                <c:pt idx="356">
                  <c:v>731.16429617359177</c:v>
                </c:pt>
                <c:pt idx="357">
                  <c:v>731.61671142634964</c:v>
                </c:pt>
                <c:pt idx="358">
                  <c:v>731.59918969976195</c:v>
                </c:pt>
                <c:pt idx="359">
                  <c:v>731.52885107963994</c:v>
                </c:pt>
                <c:pt idx="360">
                  <c:v>731.66724231982448</c:v>
                </c:pt>
                <c:pt idx="361">
                  <c:v>731.70194862315293</c:v>
                </c:pt>
                <c:pt idx="362">
                  <c:v>731.73607942335343</c:v>
                </c:pt>
                <c:pt idx="363">
                  <c:v>731.77033631318307</c:v>
                </c:pt>
                <c:pt idx="364">
                  <c:v>731.5952760378118</c:v>
                </c:pt>
                <c:pt idx="365">
                  <c:v>731.68202677564943</c:v>
                </c:pt>
                <c:pt idx="366">
                  <c:v>731.76874945645704</c:v>
                </c:pt>
                <c:pt idx="367">
                  <c:v>732.06381877416925</c:v>
                </c:pt>
                <c:pt idx="368">
                  <c:v>731.94112553348373</c:v>
                </c:pt>
                <c:pt idx="369">
                  <c:v>732.02748158016493</c:v>
                </c:pt>
                <c:pt idx="370">
                  <c:v>731.90566144753279</c:v>
                </c:pt>
                <c:pt idx="371">
                  <c:v>732.09548521176225</c:v>
                </c:pt>
                <c:pt idx="372">
                  <c:v>732.44301024441586</c:v>
                </c:pt>
                <c:pt idx="373">
                  <c:v>732.32046447014409</c:v>
                </c:pt>
                <c:pt idx="374">
                  <c:v>732.40696781623296</c:v>
                </c:pt>
                <c:pt idx="375">
                  <c:v>732.54501931027812</c:v>
                </c:pt>
                <c:pt idx="376">
                  <c:v>732.42291905269542</c:v>
                </c:pt>
                <c:pt idx="377">
                  <c:v>732.30014041620825</c:v>
                </c:pt>
                <c:pt idx="378">
                  <c:v>732.59520405571197</c:v>
                </c:pt>
                <c:pt idx="379">
                  <c:v>732.68087860604078</c:v>
                </c:pt>
                <c:pt idx="380">
                  <c:v>732.76694951758748</c:v>
                </c:pt>
                <c:pt idx="381">
                  <c:v>732.95704828524617</c:v>
                </c:pt>
                <c:pt idx="382">
                  <c:v>732.99109792046715</c:v>
                </c:pt>
                <c:pt idx="383">
                  <c:v>732.86873635395796</c:v>
                </c:pt>
                <c:pt idx="384">
                  <c:v>733.00636593484728</c:v>
                </c:pt>
                <c:pt idx="385">
                  <c:v>732.98859369906302</c:v>
                </c:pt>
                <c:pt idx="386">
                  <c:v>732.96996839596102</c:v>
                </c:pt>
                <c:pt idx="387">
                  <c:v>733.68098658548695</c:v>
                </c:pt>
                <c:pt idx="388">
                  <c:v>733.14205232359564</c:v>
                </c:pt>
                <c:pt idx="389">
                  <c:v>733.17572474763506</c:v>
                </c:pt>
                <c:pt idx="390">
                  <c:v>733.2090977853502</c:v>
                </c:pt>
                <c:pt idx="391">
                  <c:v>733.08708570700469</c:v>
                </c:pt>
                <c:pt idx="392">
                  <c:v>733.27694109106176</c:v>
                </c:pt>
                <c:pt idx="393">
                  <c:v>733.20681434605137</c:v>
                </c:pt>
                <c:pt idx="394">
                  <c:v>733.50046160655711</c:v>
                </c:pt>
                <c:pt idx="395">
                  <c:v>733.27417305563915</c:v>
                </c:pt>
                <c:pt idx="396">
                  <c:v>733.51601392104112</c:v>
                </c:pt>
                <c:pt idx="397">
                  <c:v>733.54970048493306</c:v>
                </c:pt>
                <c:pt idx="398">
                  <c:v>733.73916346025067</c:v>
                </c:pt>
                <c:pt idx="399">
                  <c:v>733.66885851969846</c:v>
                </c:pt>
                <c:pt idx="400">
                  <c:v>733.54646110253987</c:v>
                </c:pt>
                <c:pt idx="401">
                  <c:v>733.68387452182685</c:v>
                </c:pt>
                <c:pt idx="402">
                  <c:v>733.66597007285532</c:v>
                </c:pt>
                <c:pt idx="403">
                  <c:v>733.95871566725941</c:v>
                </c:pt>
                <c:pt idx="404">
                  <c:v>733.8366122365602</c:v>
                </c:pt>
                <c:pt idx="405">
                  <c:v>734.28545689823522</c:v>
                </c:pt>
                <c:pt idx="406">
                  <c:v>733.95536205267251</c:v>
                </c:pt>
                <c:pt idx="407">
                  <c:v>734.1449199431413</c:v>
                </c:pt>
                <c:pt idx="408">
                  <c:v>734.07460086273659</c:v>
                </c:pt>
                <c:pt idx="409">
                  <c:v>734.26350509120823</c:v>
                </c:pt>
                <c:pt idx="410">
                  <c:v>734.19332295583104</c:v>
                </c:pt>
                <c:pt idx="411">
                  <c:v>734.48606253801438</c:v>
                </c:pt>
                <c:pt idx="412">
                  <c:v>734.36426968305034</c:v>
                </c:pt>
                <c:pt idx="413">
                  <c:v>734.24164023870685</c:v>
                </c:pt>
                <c:pt idx="414">
                  <c:v>734.22391955214835</c:v>
                </c:pt>
                <c:pt idx="415">
                  <c:v>734.41261724970457</c:v>
                </c:pt>
                <c:pt idx="416">
                  <c:v>734.39385912105968</c:v>
                </c:pt>
                <c:pt idx="417">
                  <c:v>734.37495669911743</c:v>
                </c:pt>
                <c:pt idx="418">
                  <c:v>734.61638533771918</c:v>
                </c:pt>
                <c:pt idx="419">
                  <c:v>734.64912987569437</c:v>
                </c:pt>
                <c:pt idx="420">
                  <c:v>734.57923042602829</c:v>
                </c:pt>
                <c:pt idx="421">
                  <c:v>734.81964995791725</c:v>
                </c:pt>
                <c:pt idx="422">
                  <c:v>734.85248117207448</c:v>
                </c:pt>
                <c:pt idx="423">
                  <c:v>734.88587764631666</c:v>
                </c:pt>
                <c:pt idx="424">
                  <c:v>734.91925998070633</c:v>
                </c:pt>
                <c:pt idx="425">
                  <c:v>735.72926255252264</c:v>
                </c:pt>
                <c:pt idx="426">
                  <c:v>735.14088119114149</c:v>
                </c:pt>
                <c:pt idx="427">
                  <c:v>735.07007667958237</c:v>
                </c:pt>
                <c:pt idx="428">
                  <c:v>735.46588695007176</c:v>
                </c:pt>
                <c:pt idx="429">
                  <c:v>735.24035799870671</c:v>
                </c:pt>
                <c:pt idx="430">
                  <c:v>735.37640514083512</c:v>
                </c:pt>
                <c:pt idx="431">
                  <c:v>735.30645904078983</c:v>
                </c:pt>
                <c:pt idx="432">
                  <c:v>735.28768003637856</c:v>
                </c:pt>
                <c:pt idx="433">
                  <c:v>735.37250285543882</c:v>
                </c:pt>
                <c:pt idx="434">
                  <c:v>735.35356380348526</c:v>
                </c:pt>
                <c:pt idx="435">
                  <c:v>735.49034911271315</c:v>
                </c:pt>
                <c:pt idx="436">
                  <c:v>735.41982750954014</c:v>
                </c:pt>
                <c:pt idx="437">
                  <c:v>735.45301099529649</c:v>
                </c:pt>
                <c:pt idx="438">
                  <c:v>735.69251216047053</c:v>
                </c:pt>
                <c:pt idx="439">
                  <c:v>735.62241436318959</c:v>
                </c:pt>
                <c:pt idx="440">
                  <c:v>735.60357072740555</c:v>
                </c:pt>
                <c:pt idx="441">
                  <c:v>735.74003260142626</c:v>
                </c:pt>
                <c:pt idx="442">
                  <c:v>735.97934059617523</c:v>
                </c:pt>
                <c:pt idx="443">
                  <c:v>735.75410529725741</c:v>
                </c:pt>
                <c:pt idx="444">
                  <c:v>736.04498409712801</c:v>
                </c:pt>
                <c:pt idx="445">
                  <c:v>735.81979188579203</c:v>
                </c:pt>
                <c:pt idx="446">
                  <c:v>735.9558111378966</c:v>
                </c:pt>
                <c:pt idx="447">
                  <c:v>736.09222753058089</c:v>
                </c:pt>
                <c:pt idx="448">
                  <c:v>735.86652016099913</c:v>
                </c:pt>
                <c:pt idx="449">
                  <c:v>736.26097066756904</c:v>
                </c:pt>
                <c:pt idx="450">
                  <c:v>736.24215909696215</c:v>
                </c:pt>
                <c:pt idx="451">
                  <c:v>736.32639995532418</c:v>
                </c:pt>
                <c:pt idx="452">
                  <c:v>736.30727998006194</c:v>
                </c:pt>
                <c:pt idx="453">
                  <c:v>736.3403337577231</c:v>
                </c:pt>
                <c:pt idx="454">
                  <c:v>736.42495193860407</c:v>
                </c:pt>
                <c:pt idx="455">
                  <c:v>736.45738144734719</c:v>
                </c:pt>
                <c:pt idx="456">
                  <c:v>736.49038590253099</c:v>
                </c:pt>
                <c:pt idx="457">
                  <c:v>736.47137709768322</c:v>
                </c:pt>
                <c:pt idx="458">
                  <c:v>736.55546792887094</c:v>
                </c:pt>
                <c:pt idx="459">
                  <c:v>736.79401020050898</c:v>
                </c:pt>
                <c:pt idx="460">
                  <c:v>736.67217559401217</c:v>
                </c:pt>
                <c:pt idx="461">
                  <c:v>736.75589205312258</c:v>
                </c:pt>
                <c:pt idx="462">
                  <c:v>736.84046647839727</c:v>
                </c:pt>
                <c:pt idx="463">
                  <c:v>736.76958336261919</c:v>
                </c:pt>
                <c:pt idx="464">
                  <c:v>736.90562933570459</c:v>
                </c:pt>
                <c:pt idx="465">
                  <c:v>737.09298541734108</c:v>
                </c:pt>
                <c:pt idx="466">
                  <c:v>737.12521346102142</c:v>
                </c:pt>
                <c:pt idx="467">
                  <c:v>737.15757533228145</c:v>
                </c:pt>
                <c:pt idx="468">
                  <c:v>736.88120049374129</c:v>
                </c:pt>
                <c:pt idx="469">
                  <c:v>737.11975846395558</c:v>
                </c:pt>
                <c:pt idx="470">
                  <c:v>736.94593871012603</c:v>
                </c:pt>
                <c:pt idx="471">
                  <c:v>737.80189494718172</c:v>
                </c:pt>
                <c:pt idx="472">
                  <c:v>737.47396450107806</c:v>
                </c:pt>
                <c:pt idx="473">
                  <c:v>737.14626864291972</c:v>
                </c:pt>
                <c:pt idx="474">
                  <c:v>737.33301415014091</c:v>
                </c:pt>
                <c:pt idx="475">
                  <c:v>737.46827419237343</c:v>
                </c:pt>
                <c:pt idx="476">
                  <c:v>737.50049995363668</c:v>
                </c:pt>
                <c:pt idx="477">
                  <c:v>737.3784690592671</c:v>
                </c:pt>
                <c:pt idx="478">
                  <c:v>737.46298770449403</c:v>
                </c:pt>
                <c:pt idx="479">
                  <c:v>737.39208733141561</c:v>
                </c:pt>
                <c:pt idx="480">
                  <c:v>737.5269211740017</c:v>
                </c:pt>
                <c:pt idx="481">
                  <c:v>737.66200986794377</c:v>
                </c:pt>
                <c:pt idx="482">
                  <c:v>737.79750371875991</c:v>
                </c:pt>
                <c:pt idx="483">
                  <c:v>737.57290682861253</c:v>
                </c:pt>
                <c:pt idx="484">
                  <c:v>737.91292677274066</c:v>
                </c:pt>
                <c:pt idx="485">
                  <c:v>737.73957396805372</c:v>
                </c:pt>
                <c:pt idx="486">
                  <c:v>737.7719623932885</c:v>
                </c:pt>
                <c:pt idx="487">
                  <c:v>737.85553010560488</c:v>
                </c:pt>
                <c:pt idx="488">
                  <c:v>737.93891973371683</c:v>
                </c:pt>
                <c:pt idx="489">
                  <c:v>737.97140107002929</c:v>
                </c:pt>
                <c:pt idx="490">
                  <c:v>738.10576261927667</c:v>
                </c:pt>
                <c:pt idx="491">
                  <c:v>738.1895159310734</c:v>
                </c:pt>
                <c:pt idx="492">
                  <c:v>738.06756247187991</c:v>
                </c:pt>
                <c:pt idx="493">
                  <c:v>737.94563773774109</c:v>
                </c:pt>
                <c:pt idx="494">
                  <c:v>738.18279129773032</c:v>
                </c:pt>
                <c:pt idx="495">
                  <c:v>738.26661653350084</c:v>
                </c:pt>
                <c:pt idx="496">
                  <c:v>738.14484850678161</c:v>
                </c:pt>
                <c:pt idx="497">
                  <c:v>738.68948901402325</c:v>
                </c:pt>
                <c:pt idx="498">
                  <c:v>738.00392688089903</c:v>
                </c:pt>
                <c:pt idx="499">
                  <c:v>738.7021968244137</c:v>
                </c:pt>
                <c:pt idx="500">
                  <c:v>738.47806476799792</c:v>
                </c:pt>
                <c:pt idx="501">
                  <c:v>738.45836015993928</c:v>
                </c:pt>
                <c:pt idx="502">
                  <c:v>738.59296475877613</c:v>
                </c:pt>
                <c:pt idx="503">
                  <c:v>738.57384060836057</c:v>
                </c:pt>
                <c:pt idx="504">
                  <c:v>738.96388599421039</c:v>
                </c:pt>
                <c:pt idx="505">
                  <c:v>738.58620438612093</c:v>
                </c:pt>
                <c:pt idx="506">
                  <c:v>738.8229589684629</c:v>
                </c:pt>
                <c:pt idx="507">
                  <c:v>738.64989024120496</c:v>
                </c:pt>
                <c:pt idx="508">
                  <c:v>738.68193791826366</c:v>
                </c:pt>
                <c:pt idx="509">
                  <c:v>738.86737832823894</c:v>
                </c:pt>
                <c:pt idx="510">
                  <c:v>738.79701877668185</c:v>
                </c:pt>
                <c:pt idx="511">
                  <c:v>738.98238102778782</c:v>
                </c:pt>
                <c:pt idx="512">
                  <c:v>739.11652168359228</c:v>
                </c:pt>
                <c:pt idx="513">
                  <c:v>738.89191276900351</c:v>
                </c:pt>
                <c:pt idx="514">
                  <c:v>739.12877161884001</c:v>
                </c:pt>
                <c:pt idx="515">
                  <c:v>739.05809547932699</c:v>
                </c:pt>
                <c:pt idx="516">
                  <c:v>739.08970554465361</c:v>
                </c:pt>
                <c:pt idx="517">
                  <c:v>739.17242998734537</c:v>
                </c:pt>
                <c:pt idx="518">
                  <c:v>739.25527734654952</c:v>
                </c:pt>
                <c:pt idx="519">
                  <c:v>739.18520749496111</c:v>
                </c:pt>
                <c:pt idx="520">
                  <c:v>739.36947557756491</c:v>
                </c:pt>
                <c:pt idx="521">
                  <c:v>739.19689534324039</c:v>
                </c:pt>
                <c:pt idx="522">
                  <c:v>739.3818574476561</c:v>
                </c:pt>
                <c:pt idx="523">
                  <c:v>739.36317814590507</c:v>
                </c:pt>
                <c:pt idx="524">
                  <c:v>739.64914863558272</c:v>
                </c:pt>
                <c:pt idx="525">
                  <c:v>739.477212710912</c:v>
                </c:pt>
                <c:pt idx="526">
                  <c:v>739.45699255492673</c:v>
                </c:pt>
                <c:pt idx="527">
                  <c:v>739.43798864892551</c:v>
                </c:pt>
                <c:pt idx="528">
                  <c:v>739.7755763157603</c:v>
                </c:pt>
                <c:pt idx="529">
                  <c:v>739.60339383437133</c:v>
                </c:pt>
                <c:pt idx="530">
                  <c:v>739.7875925537619</c:v>
                </c:pt>
                <c:pt idx="531">
                  <c:v>739.66617017406543</c:v>
                </c:pt>
                <c:pt idx="532">
                  <c:v>739.6973843791925</c:v>
                </c:pt>
                <c:pt idx="533">
                  <c:v>739.83152854212585</c:v>
                </c:pt>
                <c:pt idx="534">
                  <c:v>739.86254701606731</c:v>
                </c:pt>
                <c:pt idx="535">
                  <c:v>739.74146549588431</c:v>
                </c:pt>
                <c:pt idx="536">
                  <c:v>739.87446349573997</c:v>
                </c:pt>
                <c:pt idx="537">
                  <c:v>739.80393187219909</c:v>
                </c:pt>
                <c:pt idx="538">
                  <c:v>740.14139946162572</c:v>
                </c:pt>
                <c:pt idx="539">
                  <c:v>739.96874257148693</c:v>
                </c:pt>
                <c:pt idx="540">
                  <c:v>739.94902282153907</c:v>
                </c:pt>
                <c:pt idx="541">
                  <c:v>740.4896821252903</c:v>
                </c:pt>
                <c:pt idx="542">
                  <c:v>740.16479436388897</c:v>
                </c:pt>
                <c:pt idx="543">
                  <c:v>740.29740869499278</c:v>
                </c:pt>
                <c:pt idx="544">
                  <c:v>740.27793811819265</c:v>
                </c:pt>
                <c:pt idx="545">
                  <c:v>740.25877416464914</c:v>
                </c:pt>
                <c:pt idx="546">
                  <c:v>740.34084082585912</c:v>
                </c:pt>
                <c:pt idx="547">
                  <c:v>740.47363992141254</c:v>
                </c:pt>
                <c:pt idx="548">
                  <c:v>740.35277918333486</c:v>
                </c:pt>
                <c:pt idx="549">
                  <c:v>740.43432088860629</c:v>
                </c:pt>
                <c:pt idx="550">
                  <c:v>740.56749507993015</c:v>
                </c:pt>
                <c:pt idx="551">
                  <c:v>740.54766042976416</c:v>
                </c:pt>
                <c:pt idx="552">
                  <c:v>740.57855097700929</c:v>
                </c:pt>
                <c:pt idx="553">
                  <c:v>740.81337619318742</c:v>
                </c:pt>
                <c:pt idx="554">
                  <c:v>740.53979019003043</c:v>
                </c:pt>
                <c:pt idx="555">
                  <c:v>740.5704983665803</c:v>
                </c:pt>
                <c:pt idx="556">
                  <c:v>740.55064935388714</c:v>
                </c:pt>
                <c:pt idx="557">
                  <c:v>740.88701175240681</c:v>
                </c:pt>
                <c:pt idx="558">
                  <c:v>740.66453784419787</c:v>
                </c:pt>
                <c:pt idx="559">
                  <c:v>740.8472131893293</c:v>
                </c:pt>
                <c:pt idx="560">
                  <c:v>740.98039712267757</c:v>
                </c:pt>
                <c:pt idx="561">
                  <c:v>740.90919830964299</c:v>
                </c:pt>
                <c:pt idx="562">
                  <c:v>741.39828953603933</c:v>
                </c:pt>
                <c:pt idx="563">
                  <c:v>740.97158964453604</c:v>
                </c:pt>
                <c:pt idx="564">
                  <c:v>741.30690563830694</c:v>
                </c:pt>
                <c:pt idx="565">
                  <c:v>741.18581944195239</c:v>
                </c:pt>
                <c:pt idx="566">
                  <c:v>741.21725387249774</c:v>
                </c:pt>
                <c:pt idx="567">
                  <c:v>741.19728277832257</c:v>
                </c:pt>
                <c:pt idx="568">
                  <c:v>741.38037146362853</c:v>
                </c:pt>
                <c:pt idx="569">
                  <c:v>741.25916596922752</c:v>
                </c:pt>
                <c:pt idx="570">
                  <c:v>741.44187298985514</c:v>
                </c:pt>
                <c:pt idx="571">
                  <c:v>741.37142559307313</c:v>
                </c:pt>
                <c:pt idx="572">
                  <c:v>741.50393810610558</c:v>
                </c:pt>
                <c:pt idx="573">
                  <c:v>741.02734621077934</c:v>
                </c:pt>
                <c:pt idx="574">
                  <c:v>741.41346934630292</c:v>
                </c:pt>
                <c:pt idx="575">
                  <c:v>741.34304327063683</c:v>
                </c:pt>
                <c:pt idx="576">
                  <c:v>741.42397918900201</c:v>
                </c:pt>
                <c:pt idx="577">
                  <c:v>741.65792021905338</c:v>
                </c:pt>
                <c:pt idx="578">
                  <c:v>741.38407736046679</c:v>
                </c:pt>
                <c:pt idx="579">
                  <c:v>741.5674158869449</c:v>
                </c:pt>
                <c:pt idx="580">
                  <c:v>741.69955224650141</c:v>
                </c:pt>
                <c:pt idx="581">
                  <c:v>741.57844010852773</c:v>
                </c:pt>
                <c:pt idx="582">
                  <c:v>741.81138967884749</c:v>
                </c:pt>
                <c:pt idx="583">
                  <c:v>741.53846674569968</c:v>
                </c:pt>
                <c:pt idx="584">
                  <c:v>741.61970394312539</c:v>
                </c:pt>
                <c:pt idx="585">
                  <c:v>741.80204382860802</c:v>
                </c:pt>
                <c:pt idx="586">
                  <c:v>741.88336508578629</c:v>
                </c:pt>
                <c:pt idx="587">
                  <c:v>742.11654584826033</c:v>
                </c:pt>
                <c:pt idx="588">
                  <c:v>741.9954560334395</c:v>
                </c:pt>
                <c:pt idx="589">
                  <c:v>741.92438531410744</c:v>
                </c:pt>
                <c:pt idx="590">
                  <c:v>741.90471733606023</c:v>
                </c:pt>
                <c:pt idx="591">
                  <c:v>742.08682786645636</c:v>
                </c:pt>
                <c:pt idx="592">
                  <c:v>742.01622559932196</c:v>
                </c:pt>
                <c:pt idx="593">
                  <c:v>742.40091582224079</c:v>
                </c:pt>
                <c:pt idx="594">
                  <c:v>742.02758344348604</c:v>
                </c:pt>
                <c:pt idx="595">
                  <c:v>742.15850984362282</c:v>
                </c:pt>
                <c:pt idx="596">
                  <c:v>742.34089688050324</c:v>
                </c:pt>
                <c:pt idx="597">
                  <c:v>742.27012365475935</c:v>
                </c:pt>
                <c:pt idx="598">
                  <c:v>741.94661085483551</c:v>
                </c:pt>
                <c:pt idx="599">
                  <c:v>742.38180877751392</c:v>
                </c:pt>
                <c:pt idx="600">
                  <c:v>742.41195887524236</c:v>
                </c:pt>
                <c:pt idx="601">
                  <c:v>742.29113365380204</c:v>
                </c:pt>
                <c:pt idx="602">
                  <c:v>742.47331454944788</c:v>
                </c:pt>
                <c:pt idx="603">
                  <c:v>742.60398058702629</c:v>
                </c:pt>
                <c:pt idx="604">
                  <c:v>742.33195291807863</c:v>
                </c:pt>
                <c:pt idx="605">
                  <c:v>742.26105833454619</c:v>
                </c:pt>
                <c:pt idx="606">
                  <c:v>742.49361154364806</c:v>
                </c:pt>
                <c:pt idx="607">
                  <c:v>742.8262801562289</c:v>
                </c:pt>
                <c:pt idx="608">
                  <c:v>742.65515571434912</c:v>
                </c:pt>
                <c:pt idx="609">
                  <c:v>742.58470364139544</c:v>
                </c:pt>
                <c:pt idx="610">
                  <c:v>742.71565498111431</c:v>
                </c:pt>
                <c:pt idx="611">
                  <c:v>742.64504569972257</c:v>
                </c:pt>
                <c:pt idx="612">
                  <c:v>742.92744977347058</c:v>
                </c:pt>
                <c:pt idx="613">
                  <c:v>742.80637537888254</c:v>
                </c:pt>
                <c:pt idx="614">
                  <c:v>742.83695479370533</c:v>
                </c:pt>
                <c:pt idx="615">
                  <c:v>742.86704705164379</c:v>
                </c:pt>
                <c:pt idx="616">
                  <c:v>743.09897259603633</c:v>
                </c:pt>
                <c:pt idx="617">
                  <c:v>743.02801894800223</c:v>
                </c:pt>
                <c:pt idx="618">
                  <c:v>742.75576309301073</c:v>
                </c:pt>
                <c:pt idx="619">
                  <c:v>742.937345216008</c:v>
                </c:pt>
                <c:pt idx="620">
                  <c:v>743.11871268045809</c:v>
                </c:pt>
                <c:pt idx="621">
                  <c:v>743.04840529048249</c:v>
                </c:pt>
                <c:pt idx="622">
                  <c:v>743.17884041425032</c:v>
                </c:pt>
                <c:pt idx="623">
                  <c:v>742.95725753941952</c:v>
                </c:pt>
                <c:pt idx="624">
                  <c:v>743.28895946484488</c:v>
                </c:pt>
                <c:pt idx="625">
                  <c:v>743.3196789421429</c:v>
                </c:pt>
                <c:pt idx="626">
                  <c:v>743.19838053666433</c:v>
                </c:pt>
                <c:pt idx="627">
                  <c:v>743.12824622070934</c:v>
                </c:pt>
                <c:pt idx="628">
                  <c:v>743.20850370450125</c:v>
                </c:pt>
                <c:pt idx="629">
                  <c:v>743.18807300945343</c:v>
                </c:pt>
                <c:pt idx="630">
                  <c:v>743.26797042802662</c:v>
                </c:pt>
                <c:pt idx="631">
                  <c:v>743.34863167697472</c:v>
                </c:pt>
                <c:pt idx="632">
                  <c:v>743.22755577933162</c:v>
                </c:pt>
                <c:pt idx="633">
                  <c:v>743.45845724212825</c:v>
                </c:pt>
                <c:pt idx="634">
                  <c:v>743.4887465673014</c:v>
                </c:pt>
                <c:pt idx="635">
                  <c:v>743.76966094635998</c:v>
                </c:pt>
                <c:pt idx="636">
                  <c:v>743.44808792264882</c:v>
                </c:pt>
                <c:pt idx="637">
                  <c:v>743.67896255312712</c:v>
                </c:pt>
                <c:pt idx="638">
                  <c:v>743.6084912187996</c:v>
                </c:pt>
                <c:pt idx="639">
                  <c:v>743.73874926039969</c:v>
                </c:pt>
                <c:pt idx="640">
                  <c:v>743.9693069689099</c:v>
                </c:pt>
                <c:pt idx="641">
                  <c:v>743.7485534465261</c:v>
                </c:pt>
                <c:pt idx="642">
                  <c:v>743.82864119642011</c:v>
                </c:pt>
                <c:pt idx="643">
                  <c:v>743.70746225599396</c:v>
                </c:pt>
                <c:pt idx="644">
                  <c:v>743.78720252179789</c:v>
                </c:pt>
                <c:pt idx="645">
                  <c:v>743.86739231243791</c:v>
                </c:pt>
                <c:pt idx="646">
                  <c:v>743.796928549055</c:v>
                </c:pt>
                <c:pt idx="647">
                  <c:v>744.12792993942901</c:v>
                </c:pt>
                <c:pt idx="648">
                  <c:v>743.95673017778415</c:v>
                </c:pt>
                <c:pt idx="649">
                  <c:v>744.13704194081083</c:v>
                </c:pt>
                <c:pt idx="650">
                  <c:v>744.16723690751985</c:v>
                </c:pt>
                <c:pt idx="651">
                  <c:v>744.0957927624786</c:v>
                </c:pt>
                <c:pt idx="652">
                  <c:v>743.87498535278337</c:v>
                </c:pt>
                <c:pt idx="653">
                  <c:v>744.10518166002589</c:v>
                </c:pt>
                <c:pt idx="654">
                  <c:v>744.13566109384487</c:v>
                </c:pt>
                <c:pt idx="655">
                  <c:v>744.31479869243253</c:v>
                </c:pt>
                <c:pt idx="656">
                  <c:v>744.29461165932992</c:v>
                </c:pt>
                <c:pt idx="657">
                  <c:v>744.17400432522186</c:v>
                </c:pt>
                <c:pt idx="658">
                  <c:v>744.25311609128562</c:v>
                </c:pt>
                <c:pt idx="659">
                  <c:v>744.33283976781388</c:v>
                </c:pt>
                <c:pt idx="660">
                  <c:v>744.86334999764074</c:v>
                </c:pt>
                <c:pt idx="661">
                  <c:v>744.49204106517038</c:v>
                </c:pt>
                <c:pt idx="662">
                  <c:v>744.47149084940133</c:v>
                </c:pt>
                <c:pt idx="663">
                  <c:v>744.15089920938522</c:v>
                </c:pt>
                <c:pt idx="664">
                  <c:v>744.53087150910051</c:v>
                </c:pt>
                <c:pt idx="665">
                  <c:v>744.30985511906647</c:v>
                </c:pt>
                <c:pt idx="666">
                  <c:v>744.58955252444775</c:v>
                </c:pt>
                <c:pt idx="667">
                  <c:v>744.51891529736326</c:v>
                </c:pt>
                <c:pt idx="668">
                  <c:v>744.44829232146878</c:v>
                </c:pt>
                <c:pt idx="669">
                  <c:v>744.47793282782254</c:v>
                </c:pt>
                <c:pt idx="670">
                  <c:v>744.55695313019521</c:v>
                </c:pt>
                <c:pt idx="671">
                  <c:v>744.73697001606308</c:v>
                </c:pt>
                <c:pt idx="672">
                  <c:v>744.86642447982911</c:v>
                </c:pt>
                <c:pt idx="673">
                  <c:v>744.69558027423727</c:v>
                </c:pt>
                <c:pt idx="674">
                  <c:v>744.9746949395585</c:v>
                </c:pt>
                <c:pt idx="675">
                  <c:v>744.75435459034315</c:v>
                </c:pt>
                <c:pt idx="676">
                  <c:v>744.98385932519682</c:v>
                </c:pt>
                <c:pt idx="677">
                  <c:v>745.01269792377775</c:v>
                </c:pt>
                <c:pt idx="678">
                  <c:v>745.04200658894899</c:v>
                </c:pt>
                <c:pt idx="679">
                  <c:v>745.32165110905544</c:v>
                </c:pt>
                <c:pt idx="680">
                  <c:v>745.00064963599357</c:v>
                </c:pt>
                <c:pt idx="681">
                  <c:v>745.27956111052197</c:v>
                </c:pt>
                <c:pt idx="682">
                  <c:v>744.95961578423316</c:v>
                </c:pt>
                <c:pt idx="683">
                  <c:v>745.08828565319527</c:v>
                </c:pt>
                <c:pt idx="684">
                  <c:v>745.16729838462322</c:v>
                </c:pt>
                <c:pt idx="685">
                  <c:v>745.24644433127526</c:v>
                </c:pt>
                <c:pt idx="686">
                  <c:v>744.9761014758468</c:v>
                </c:pt>
                <c:pt idx="687">
                  <c:v>745.25457940245883</c:v>
                </c:pt>
                <c:pt idx="688">
                  <c:v>745.63392442714576</c:v>
                </c:pt>
                <c:pt idx="689">
                  <c:v>745.46294004774131</c:v>
                </c:pt>
                <c:pt idx="690">
                  <c:v>745.24259134821932</c:v>
                </c:pt>
                <c:pt idx="691">
                  <c:v>745.37151055733511</c:v>
                </c:pt>
                <c:pt idx="692">
                  <c:v>745.35090879234031</c:v>
                </c:pt>
                <c:pt idx="693">
                  <c:v>745.47943926685161</c:v>
                </c:pt>
                <c:pt idx="694">
                  <c:v>745.3090563878626</c:v>
                </c:pt>
                <c:pt idx="695">
                  <c:v>745.63730340178518</c:v>
                </c:pt>
                <c:pt idx="696">
                  <c:v>745.3675562572264</c:v>
                </c:pt>
                <c:pt idx="697">
                  <c:v>745.64552013896684</c:v>
                </c:pt>
                <c:pt idx="698">
                  <c:v>745.42551224328986</c:v>
                </c:pt>
                <c:pt idx="699">
                  <c:v>745.60387816221441</c:v>
                </c:pt>
                <c:pt idx="700">
                  <c:v>745.63271754015727</c:v>
                </c:pt>
                <c:pt idx="701">
                  <c:v>745.66186810619115</c:v>
                </c:pt>
                <c:pt idx="702">
                  <c:v>745.64103286662498</c:v>
                </c:pt>
                <c:pt idx="703">
                  <c:v>745.71980104540853</c:v>
                </c:pt>
                <c:pt idx="704">
                  <c:v>745.59903683687457</c:v>
                </c:pt>
                <c:pt idx="705">
                  <c:v>745.77783997785036</c:v>
                </c:pt>
                <c:pt idx="706">
                  <c:v>745.80626746300527</c:v>
                </c:pt>
                <c:pt idx="707">
                  <c:v>746.38251001927915</c:v>
                </c:pt>
                <c:pt idx="708">
                  <c:v>746.21209234734624</c:v>
                </c:pt>
                <c:pt idx="709">
                  <c:v>745.94285351378176</c:v>
                </c:pt>
                <c:pt idx="710">
                  <c:v>746.02113091721458</c:v>
                </c:pt>
                <c:pt idx="711">
                  <c:v>746.44808202147078</c:v>
                </c:pt>
                <c:pt idx="712">
                  <c:v>746.12867946510801</c:v>
                </c:pt>
                <c:pt idx="713">
                  <c:v>745.9084964356681</c:v>
                </c:pt>
                <c:pt idx="714">
                  <c:v>746.08664591464685</c:v>
                </c:pt>
                <c:pt idx="715">
                  <c:v>746.1152633414415</c:v>
                </c:pt>
                <c:pt idx="716">
                  <c:v>746.19406636883764</c:v>
                </c:pt>
                <c:pt idx="717">
                  <c:v>746.17310999415781</c:v>
                </c:pt>
                <c:pt idx="718">
                  <c:v>746.25154304730484</c:v>
                </c:pt>
                <c:pt idx="719">
                  <c:v>746.4289946633304</c:v>
                </c:pt>
                <c:pt idx="720">
                  <c:v>746.25862670355571</c:v>
                </c:pt>
                <c:pt idx="721">
                  <c:v>746.18846733668113</c:v>
                </c:pt>
                <c:pt idx="722">
                  <c:v>746.26682902254151</c:v>
                </c:pt>
                <c:pt idx="723">
                  <c:v>746.24551625677782</c:v>
                </c:pt>
                <c:pt idx="724">
                  <c:v>746.32383496639386</c:v>
                </c:pt>
                <c:pt idx="725">
                  <c:v>746.40228934065692</c:v>
                </c:pt>
                <c:pt idx="726">
                  <c:v>746.33147425204288</c:v>
                </c:pt>
                <c:pt idx="727">
                  <c:v>746.50915399844348</c:v>
                </c:pt>
                <c:pt idx="728">
                  <c:v>746.38854410357476</c:v>
                </c:pt>
                <c:pt idx="729">
                  <c:v>746.96324669631372</c:v>
                </c:pt>
                <c:pt idx="730">
                  <c:v>746.34666731620189</c:v>
                </c:pt>
                <c:pt idx="731">
                  <c:v>746.72262679259916</c:v>
                </c:pt>
                <c:pt idx="732">
                  <c:v>746.55243574798612</c:v>
                </c:pt>
                <c:pt idx="733">
                  <c:v>746.68030710496669</c:v>
                </c:pt>
                <c:pt idx="734">
                  <c:v>746.55990396368827</c:v>
                </c:pt>
                <c:pt idx="735">
                  <c:v>746.73680457081855</c:v>
                </c:pt>
                <c:pt idx="736">
                  <c:v>746.66631141435653</c:v>
                </c:pt>
                <c:pt idx="737">
                  <c:v>746.94274613229197</c:v>
                </c:pt>
                <c:pt idx="738">
                  <c:v>746.67418840539881</c:v>
                </c:pt>
                <c:pt idx="739">
                  <c:v>746.75169190242025</c:v>
                </c:pt>
                <c:pt idx="740">
                  <c:v>746.82982623726741</c:v>
                </c:pt>
                <c:pt idx="741">
                  <c:v>746.70964476879374</c:v>
                </c:pt>
                <c:pt idx="742">
                  <c:v>746.78742070848352</c:v>
                </c:pt>
                <c:pt idx="743">
                  <c:v>746.86516792311897</c:v>
                </c:pt>
                <c:pt idx="744">
                  <c:v>746.79435923640654</c:v>
                </c:pt>
                <c:pt idx="745">
                  <c:v>746.92157242222447</c:v>
                </c:pt>
                <c:pt idx="746">
                  <c:v>747.19821996163967</c:v>
                </c:pt>
                <c:pt idx="747">
                  <c:v>746.92925835825281</c:v>
                </c:pt>
                <c:pt idx="748">
                  <c:v>746.85829134972823</c:v>
                </c:pt>
                <c:pt idx="749">
                  <c:v>747.13414872746841</c:v>
                </c:pt>
                <c:pt idx="750">
                  <c:v>747.16209234019288</c:v>
                </c:pt>
                <c:pt idx="751">
                  <c:v>747.24014339464941</c:v>
                </c:pt>
                <c:pt idx="752">
                  <c:v>747.16947838887847</c:v>
                </c:pt>
                <c:pt idx="753">
                  <c:v>747.14810694829407</c:v>
                </c:pt>
                <c:pt idx="754">
                  <c:v>747.27521458623721</c:v>
                </c:pt>
                <c:pt idx="755">
                  <c:v>747.20455676172992</c:v>
                </c:pt>
                <c:pt idx="756">
                  <c:v>747.57889137980897</c:v>
                </c:pt>
                <c:pt idx="757">
                  <c:v>747.21136730728779</c:v>
                </c:pt>
                <c:pt idx="758">
                  <c:v>747.38777713906757</c:v>
                </c:pt>
                <c:pt idx="759">
                  <c:v>747.21864691739916</c:v>
                </c:pt>
                <c:pt idx="760">
                  <c:v>747.29587084615707</c:v>
                </c:pt>
                <c:pt idx="761">
                  <c:v>747.27429031389659</c:v>
                </c:pt>
                <c:pt idx="762">
                  <c:v>747.40151602517426</c:v>
                </c:pt>
                <c:pt idx="763">
                  <c:v>747.2811667712075</c:v>
                </c:pt>
                <c:pt idx="764">
                  <c:v>747.4080102611199</c:v>
                </c:pt>
                <c:pt idx="765">
                  <c:v>747.43609248893313</c:v>
                </c:pt>
                <c:pt idx="766">
                  <c:v>747.66223522336168</c:v>
                </c:pt>
                <c:pt idx="767">
                  <c:v>747.44303552602162</c:v>
                </c:pt>
                <c:pt idx="768">
                  <c:v>747.52058656412169</c:v>
                </c:pt>
                <c:pt idx="769">
                  <c:v>747.74626880697792</c:v>
                </c:pt>
                <c:pt idx="770">
                  <c:v>747.57628986015141</c:v>
                </c:pt>
                <c:pt idx="771">
                  <c:v>747.65360308152071</c:v>
                </c:pt>
                <c:pt idx="772">
                  <c:v>747.68124496983501</c:v>
                </c:pt>
                <c:pt idx="773">
                  <c:v>747.66023726860408</c:v>
                </c:pt>
                <c:pt idx="774">
                  <c:v>747.54030586397732</c:v>
                </c:pt>
                <c:pt idx="775">
                  <c:v>747.96206959079541</c:v>
                </c:pt>
                <c:pt idx="776">
                  <c:v>747.84228414952713</c:v>
                </c:pt>
                <c:pt idx="777">
                  <c:v>747.67291961825697</c:v>
                </c:pt>
                <c:pt idx="778">
                  <c:v>747.84913121375905</c:v>
                </c:pt>
                <c:pt idx="779">
                  <c:v>747.92626629525523</c:v>
                </c:pt>
                <c:pt idx="780">
                  <c:v>747.75711102266723</c:v>
                </c:pt>
                <c:pt idx="781">
                  <c:v>747.83372337497303</c:v>
                </c:pt>
                <c:pt idx="782">
                  <c:v>747.81249945647119</c:v>
                </c:pt>
                <c:pt idx="783">
                  <c:v>748.18478791543214</c:v>
                </c:pt>
                <c:pt idx="784">
                  <c:v>747.96694709131214</c:v>
                </c:pt>
                <c:pt idx="785">
                  <c:v>748.04362613473302</c:v>
                </c:pt>
                <c:pt idx="786">
                  <c:v>747.92377333432523</c:v>
                </c:pt>
                <c:pt idx="787">
                  <c:v>748.14853331365703</c:v>
                </c:pt>
                <c:pt idx="788">
                  <c:v>748.2746640770705</c:v>
                </c:pt>
                <c:pt idx="789">
                  <c:v>748.15464349116974</c:v>
                </c:pt>
                <c:pt idx="790">
                  <c:v>748.23137541986534</c:v>
                </c:pt>
                <c:pt idx="791">
                  <c:v>748.01303602677535</c:v>
                </c:pt>
                <c:pt idx="792">
                  <c:v>747.99175554886369</c:v>
                </c:pt>
                <c:pt idx="793">
                  <c:v>748.16661021955065</c:v>
                </c:pt>
                <c:pt idx="794">
                  <c:v>748.04699668326009</c:v>
                </c:pt>
                <c:pt idx="795">
                  <c:v>748.2709248050528</c:v>
                </c:pt>
                <c:pt idx="796">
                  <c:v>748.44597899239773</c:v>
                </c:pt>
                <c:pt idx="797">
                  <c:v>748.37548978841414</c:v>
                </c:pt>
                <c:pt idx="798">
                  <c:v>748.45238638515514</c:v>
                </c:pt>
                <c:pt idx="799">
                  <c:v>748.3815679007497</c:v>
                </c:pt>
                <c:pt idx="800">
                  <c:v>748.60508401841696</c:v>
                </c:pt>
                <c:pt idx="801">
                  <c:v>748.33851505620169</c:v>
                </c:pt>
                <c:pt idx="802">
                  <c:v>748.66031880658034</c:v>
                </c:pt>
                <c:pt idx="803">
                  <c:v>748.49215182060743</c:v>
                </c:pt>
                <c:pt idx="804">
                  <c:v>748.37176137179495</c:v>
                </c:pt>
                <c:pt idx="805">
                  <c:v>748.54702158903694</c:v>
                </c:pt>
                <c:pt idx="806">
                  <c:v>748.57401360082633</c:v>
                </c:pt>
                <c:pt idx="807">
                  <c:v>748.55243729938786</c:v>
                </c:pt>
                <c:pt idx="808">
                  <c:v>748.82500688309392</c:v>
                </c:pt>
                <c:pt idx="809">
                  <c:v>748.50962182622084</c:v>
                </c:pt>
                <c:pt idx="810">
                  <c:v>748.68386124632082</c:v>
                </c:pt>
                <c:pt idx="811">
                  <c:v>748.71179405931548</c:v>
                </c:pt>
                <c:pt idx="812">
                  <c:v>749.18008461641489</c:v>
                </c:pt>
                <c:pt idx="813">
                  <c:v>748.57019873069999</c:v>
                </c:pt>
                <c:pt idx="814">
                  <c:v>748.8428287149568</c:v>
                </c:pt>
                <c:pt idx="815">
                  <c:v>749.01736835641168</c:v>
                </c:pt>
                <c:pt idx="816">
                  <c:v>748.79870252200419</c:v>
                </c:pt>
                <c:pt idx="817">
                  <c:v>748.9247035216539</c:v>
                </c:pt>
                <c:pt idx="818">
                  <c:v>749.04930790469791</c:v>
                </c:pt>
                <c:pt idx="819">
                  <c:v>749.02796351910683</c:v>
                </c:pt>
                <c:pt idx="820">
                  <c:v>748.90817724280794</c:v>
                </c:pt>
                <c:pt idx="821">
                  <c:v>749.08251669958042</c:v>
                </c:pt>
                <c:pt idx="822">
                  <c:v>749.01152770191516</c:v>
                </c:pt>
                <c:pt idx="823">
                  <c:v>748.9407225780003</c:v>
                </c:pt>
                <c:pt idx="824">
                  <c:v>749.40859166729354</c:v>
                </c:pt>
                <c:pt idx="825">
                  <c:v>749.24038331946895</c:v>
                </c:pt>
                <c:pt idx="826">
                  <c:v>749.31632864928713</c:v>
                </c:pt>
                <c:pt idx="827">
                  <c:v>749.24515483150344</c:v>
                </c:pt>
                <c:pt idx="828">
                  <c:v>749.17535391545482</c:v>
                </c:pt>
                <c:pt idx="829">
                  <c:v>749.34889213247902</c:v>
                </c:pt>
                <c:pt idx="830">
                  <c:v>749.27840493256906</c:v>
                </c:pt>
                <c:pt idx="831">
                  <c:v>749.15836391625157</c:v>
                </c:pt>
                <c:pt idx="832">
                  <c:v>749.2832674072763</c:v>
                </c:pt>
                <c:pt idx="833">
                  <c:v>749.75075856169497</c:v>
                </c:pt>
                <c:pt idx="834">
                  <c:v>749.33764834876013</c:v>
                </c:pt>
                <c:pt idx="835">
                  <c:v>749.36473243659657</c:v>
                </c:pt>
                <c:pt idx="836">
                  <c:v>749.68508952419882</c:v>
                </c:pt>
                <c:pt idx="837">
                  <c:v>749.56505390774623</c:v>
                </c:pt>
                <c:pt idx="838">
                  <c:v>749.73944240865251</c:v>
                </c:pt>
                <c:pt idx="839">
                  <c:v>749.5214167644142</c:v>
                </c:pt>
                <c:pt idx="840">
                  <c:v>750.08600156904424</c:v>
                </c:pt>
                <c:pt idx="841">
                  <c:v>749.57558427206243</c:v>
                </c:pt>
                <c:pt idx="842">
                  <c:v>749.60222017111164</c:v>
                </c:pt>
                <c:pt idx="843">
                  <c:v>749.82439389349713</c:v>
                </c:pt>
                <c:pt idx="844">
                  <c:v>749.80234741413096</c:v>
                </c:pt>
                <c:pt idx="845">
                  <c:v>749.63410655577945</c:v>
                </c:pt>
                <c:pt idx="846">
                  <c:v>749.80771948021288</c:v>
                </c:pt>
                <c:pt idx="847">
                  <c:v>750.32218236924609</c:v>
                </c:pt>
                <c:pt idx="848">
                  <c:v>749.71484510842924</c:v>
                </c:pt>
                <c:pt idx="849">
                  <c:v>749.83942037673773</c:v>
                </c:pt>
                <c:pt idx="850">
                  <c:v>749.96326827767655</c:v>
                </c:pt>
                <c:pt idx="851">
                  <c:v>749.89328911041741</c:v>
                </c:pt>
                <c:pt idx="852">
                  <c:v>749.96868393235877</c:v>
                </c:pt>
                <c:pt idx="853">
                  <c:v>749.80039291649928</c:v>
                </c:pt>
                <c:pt idx="854">
                  <c:v>749.97390007038302</c:v>
                </c:pt>
                <c:pt idx="855">
                  <c:v>750.14597898783381</c:v>
                </c:pt>
                <c:pt idx="856">
                  <c:v>749.78287718199522</c:v>
                </c:pt>
                <c:pt idx="857">
                  <c:v>750.15075962953676</c:v>
                </c:pt>
                <c:pt idx="858">
                  <c:v>750.03157156919951</c:v>
                </c:pt>
                <c:pt idx="859">
                  <c:v>750.25357605870545</c:v>
                </c:pt>
                <c:pt idx="860">
                  <c:v>750.08519825532653</c:v>
                </c:pt>
                <c:pt idx="861">
                  <c:v>750.16023540580375</c:v>
                </c:pt>
                <c:pt idx="862">
                  <c:v>750.23575915647848</c:v>
                </c:pt>
                <c:pt idx="863">
                  <c:v>750.21393429424813</c:v>
                </c:pt>
                <c:pt idx="864">
                  <c:v>750.14328454170391</c:v>
                </c:pt>
                <c:pt idx="865">
                  <c:v>750.31536256845516</c:v>
                </c:pt>
                <c:pt idx="866">
                  <c:v>750.48824344934735</c:v>
                </c:pt>
                <c:pt idx="867">
                  <c:v>750.51448387787809</c:v>
                </c:pt>
                <c:pt idx="868">
                  <c:v>750.34655704672173</c:v>
                </c:pt>
                <c:pt idx="869">
                  <c:v>750.47037644528098</c:v>
                </c:pt>
                <c:pt idx="870">
                  <c:v>750.35144685476587</c:v>
                </c:pt>
                <c:pt idx="871">
                  <c:v>750.37732153986951</c:v>
                </c:pt>
                <c:pt idx="872">
                  <c:v>750.64736721558506</c:v>
                </c:pt>
                <c:pt idx="873">
                  <c:v>750.57651655466498</c:v>
                </c:pt>
                <c:pt idx="874">
                  <c:v>750.60249823503</c:v>
                </c:pt>
                <c:pt idx="875">
                  <c:v>750.28913517705485</c:v>
                </c:pt>
                <c:pt idx="876">
                  <c:v>750.60705937500802</c:v>
                </c:pt>
                <c:pt idx="877">
                  <c:v>750.53640277521242</c:v>
                </c:pt>
                <c:pt idx="878">
                  <c:v>750.80597727096335</c:v>
                </c:pt>
                <c:pt idx="879">
                  <c:v>750.73495348035419</c:v>
                </c:pt>
                <c:pt idx="880">
                  <c:v>750.56738493301782</c:v>
                </c:pt>
                <c:pt idx="881">
                  <c:v>750.59364028076288</c:v>
                </c:pt>
                <c:pt idx="882">
                  <c:v>750.71693015854908</c:v>
                </c:pt>
                <c:pt idx="883">
                  <c:v>750.50072877794946</c:v>
                </c:pt>
                <c:pt idx="884">
                  <c:v>750.52765359760542</c:v>
                </c:pt>
                <c:pt idx="885">
                  <c:v>750.55352772602203</c:v>
                </c:pt>
                <c:pt idx="886">
                  <c:v>750.87105467205799</c:v>
                </c:pt>
                <c:pt idx="887">
                  <c:v>750.6551044130108</c:v>
                </c:pt>
                <c:pt idx="888">
                  <c:v>751.06895449863805</c:v>
                </c:pt>
                <c:pt idx="889">
                  <c:v>751.14387385412431</c:v>
                </c:pt>
                <c:pt idx="890">
                  <c:v>750.87949205987059</c:v>
                </c:pt>
                <c:pt idx="891">
                  <c:v>750.7602160429708</c:v>
                </c:pt>
                <c:pt idx="892">
                  <c:v>750.7375287610796</c:v>
                </c:pt>
                <c:pt idx="893">
                  <c:v>750.81277283215331</c:v>
                </c:pt>
                <c:pt idx="894">
                  <c:v>751.1777553295658</c:v>
                </c:pt>
                <c:pt idx="895">
                  <c:v>750.86527261657636</c:v>
                </c:pt>
                <c:pt idx="896">
                  <c:v>750.93940531751639</c:v>
                </c:pt>
                <c:pt idx="897">
                  <c:v>750.91702131875923</c:v>
                </c:pt>
                <c:pt idx="898">
                  <c:v>750.94356825920931</c:v>
                </c:pt>
                <c:pt idx="899">
                  <c:v>751.21177018723745</c:v>
                </c:pt>
                <c:pt idx="900">
                  <c:v>750.89878589916759</c:v>
                </c:pt>
                <c:pt idx="901">
                  <c:v>751.16759728823683</c:v>
                </c:pt>
                <c:pt idx="902">
                  <c:v>750.95094053758635</c:v>
                </c:pt>
                <c:pt idx="903">
                  <c:v>751.07452785329201</c:v>
                </c:pt>
                <c:pt idx="904">
                  <c:v>751.53542822208431</c:v>
                </c:pt>
                <c:pt idx="905">
                  <c:v>751.12674250258056</c:v>
                </c:pt>
                <c:pt idx="906">
                  <c:v>751.29719199687884</c:v>
                </c:pt>
                <c:pt idx="907">
                  <c:v>751.17820384288052</c:v>
                </c:pt>
                <c:pt idx="908">
                  <c:v>751.44630467653064</c:v>
                </c:pt>
                <c:pt idx="909">
                  <c:v>751.71379710684516</c:v>
                </c:pt>
                <c:pt idx="910">
                  <c:v>751.11118456081442</c:v>
                </c:pt>
                <c:pt idx="911">
                  <c:v>751.52393513374318</c:v>
                </c:pt>
                <c:pt idx="912">
                  <c:v>751.26003698924524</c:v>
                </c:pt>
                <c:pt idx="913">
                  <c:v>751.57567537428213</c:v>
                </c:pt>
                <c:pt idx="914">
                  <c:v>751.69855341494895</c:v>
                </c:pt>
                <c:pt idx="915">
                  <c:v>751.48249148446871</c:v>
                </c:pt>
                <c:pt idx="916">
                  <c:v>751.3161652957416</c:v>
                </c:pt>
                <c:pt idx="917">
                  <c:v>751.72708386708098</c:v>
                </c:pt>
                <c:pt idx="918">
                  <c:v>751.22253655726377</c:v>
                </c:pt>
                <c:pt idx="919">
                  <c:v>751.53786091510551</c:v>
                </c:pt>
                <c:pt idx="920">
                  <c:v>751.51566134678569</c:v>
                </c:pt>
                <c:pt idx="921">
                  <c:v>751.58960460710432</c:v>
                </c:pt>
                <c:pt idx="922">
                  <c:v>751.56739089893222</c:v>
                </c:pt>
                <c:pt idx="923">
                  <c:v>751.9305077151854</c:v>
                </c:pt>
                <c:pt idx="924">
                  <c:v>751.42563947525286</c:v>
                </c:pt>
                <c:pt idx="925">
                  <c:v>751.78883066490312</c:v>
                </c:pt>
                <c:pt idx="926">
                  <c:v>751.57390766056835</c:v>
                </c:pt>
                <c:pt idx="927">
                  <c:v>751.79322301735147</c:v>
                </c:pt>
                <c:pt idx="928">
                  <c:v>752.01124029114612</c:v>
                </c:pt>
                <c:pt idx="929">
                  <c:v>751.60307735650144</c:v>
                </c:pt>
                <c:pt idx="930">
                  <c:v>751.77356370348605</c:v>
                </c:pt>
                <c:pt idx="931">
                  <c:v>752.42556749315304</c:v>
                </c:pt>
                <c:pt idx="932">
                  <c:v>751.87264938269209</c:v>
                </c:pt>
                <c:pt idx="933">
                  <c:v>752.04300028770433</c:v>
                </c:pt>
                <c:pt idx="934">
                  <c:v>752.02032903840177</c:v>
                </c:pt>
                <c:pt idx="935">
                  <c:v>752.04650722931433</c:v>
                </c:pt>
                <c:pt idx="936">
                  <c:v>752.50539790199355</c:v>
                </c:pt>
                <c:pt idx="937">
                  <c:v>752.00079876460688</c:v>
                </c:pt>
                <c:pt idx="938">
                  <c:v>752.12284667346478</c:v>
                </c:pt>
                <c:pt idx="939">
                  <c:v>751.90802726859999</c:v>
                </c:pt>
                <c:pt idx="940">
                  <c:v>752.27006511390891</c:v>
                </c:pt>
                <c:pt idx="941">
                  <c:v>752.29579233259892</c:v>
                </c:pt>
                <c:pt idx="942">
                  <c:v>752.17651147252138</c:v>
                </c:pt>
                <c:pt idx="943">
                  <c:v>752.25067306552205</c:v>
                </c:pt>
                <c:pt idx="944">
                  <c:v>752.17985508213508</c:v>
                </c:pt>
                <c:pt idx="945">
                  <c:v>752.10940373287463</c:v>
                </c:pt>
                <c:pt idx="946">
                  <c:v>752.37526579366863</c:v>
                </c:pt>
                <c:pt idx="947">
                  <c:v>752.25673245303392</c:v>
                </c:pt>
                <c:pt idx="948">
                  <c:v>752.3776136013912</c:v>
                </c:pt>
                <c:pt idx="949">
                  <c:v>752.54808753425334</c:v>
                </c:pt>
                <c:pt idx="950">
                  <c:v>752.38046231616977</c:v>
                </c:pt>
                <c:pt idx="951">
                  <c:v>752.35856625365886</c:v>
                </c:pt>
                <c:pt idx="952">
                  <c:v>752.86370958822113</c:v>
                </c:pt>
                <c:pt idx="953">
                  <c:v>752.45688548606074</c:v>
                </c:pt>
                <c:pt idx="954">
                  <c:v>752.62612791571212</c:v>
                </c:pt>
                <c:pt idx="955">
                  <c:v>752.50764528927255</c:v>
                </c:pt>
                <c:pt idx="956">
                  <c:v>752.58100035399752</c:v>
                </c:pt>
                <c:pt idx="957">
                  <c:v>752.74995135795007</c:v>
                </c:pt>
                <c:pt idx="958">
                  <c:v>752.53604976311317</c:v>
                </c:pt>
                <c:pt idx="959">
                  <c:v>752.84922441803531</c:v>
                </c:pt>
                <c:pt idx="960">
                  <c:v>752.77837681889446</c:v>
                </c:pt>
                <c:pt idx="961">
                  <c:v>752.94663803185688</c:v>
                </c:pt>
                <c:pt idx="962">
                  <c:v>752.63654751468937</c:v>
                </c:pt>
                <c:pt idx="963">
                  <c:v>752.90136851493082</c:v>
                </c:pt>
                <c:pt idx="964">
                  <c:v>752.68706482499886</c:v>
                </c:pt>
                <c:pt idx="965">
                  <c:v>753.00007358716414</c:v>
                </c:pt>
                <c:pt idx="966">
                  <c:v>752.83302042074831</c:v>
                </c:pt>
                <c:pt idx="967">
                  <c:v>752.85821483421137</c:v>
                </c:pt>
                <c:pt idx="968">
                  <c:v>753.02766084433654</c:v>
                </c:pt>
                <c:pt idx="969">
                  <c:v>752.95682009244695</c:v>
                </c:pt>
                <c:pt idx="970">
                  <c:v>752.98214254394384</c:v>
                </c:pt>
                <c:pt idx="971">
                  <c:v>753.67701283484814</c:v>
                </c:pt>
                <c:pt idx="972">
                  <c:v>752.84085929411867</c:v>
                </c:pt>
                <c:pt idx="973">
                  <c:v>753.24845795057797</c:v>
                </c:pt>
                <c:pt idx="974">
                  <c:v>752.98666447301275</c:v>
                </c:pt>
                <c:pt idx="975">
                  <c:v>753.05890104200898</c:v>
                </c:pt>
                <c:pt idx="976">
                  <c:v>753.27591678003546</c:v>
                </c:pt>
                <c:pt idx="977">
                  <c:v>753.109197013526</c:v>
                </c:pt>
                <c:pt idx="978">
                  <c:v>752.94287661434475</c:v>
                </c:pt>
                <c:pt idx="979">
                  <c:v>753.49372728010303</c:v>
                </c:pt>
                <c:pt idx="980">
                  <c:v>753.32756431203461</c:v>
                </c:pt>
                <c:pt idx="981">
                  <c:v>753.35253772071735</c:v>
                </c:pt>
                <c:pt idx="982">
                  <c:v>753.56874063990392</c:v>
                </c:pt>
                <c:pt idx="983">
                  <c:v>753.11544058866343</c:v>
                </c:pt>
                <c:pt idx="984">
                  <c:v>753.71361548331038</c:v>
                </c:pt>
                <c:pt idx="985">
                  <c:v>753.30892015263441</c:v>
                </c:pt>
                <c:pt idx="986">
                  <c:v>753.52479457076106</c:v>
                </c:pt>
                <c:pt idx="987">
                  <c:v>754.21870858455873</c:v>
                </c:pt>
                <c:pt idx="988">
                  <c:v>753.43123736657594</c:v>
                </c:pt>
                <c:pt idx="989">
                  <c:v>753.74285619238094</c:v>
                </c:pt>
                <c:pt idx="990">
                  <c:v>753.48132814322662</c:v>
                </c:pt>
                <c:pt idx="991">
                  <c:v>753.45824756189666</c:v>
                </c:pt>
                <c:pt idx="992">
                  <c:v>754.15126141264773</c:v>
                </c:pt>
                <c:pt idx="993">
                  <c:v>753.41298099541223</c:v>
                </c:pt>
                <c:pt idx="994">
                  <c:v>753.77134604188609</c:v>
                </c:pt>
                <c:pt idx="995">
                  <c:v>753.98751784226351</c:v>
                </c:pt>
                <c:pt idx="996">
                  <c:v>753.67771752608314</c:v>
                </c:pt>
                <c:pt idx="997">
                  <c:v>753.75017409782265</c:v>
                </c:pt>
                <c:pt idx="998">
                  <c:v>753.86958074904851</c:v>
                </c:pt>
                <c:pt idx="999">
                  <c:v>753.94215244368115</c:v>
                </c:pt>
                <c:pt idx="1000">
                  <c:v>753.87164815347705</c:v>
                </c:pt>
                <c:pt idx="1001">
                  <c:v>753.94436425274432</c:v>
                </c:pt>
                <c:pt idx="1002">
                  <c:v>753.9688443253159</c:v>
                </c:pt>
                <c:pt idx="1003">
                  <c:v>754.56470273358707</c:v>
                </c:pt>
                <c:pt idx="1004">
                  <c:v>754.01776138287721</c:v>
                </c:pt>
                <c:pt idx="1005">
                  <c:v>754.37608690456671</c:v>
                </c:pt>
                <c:pt idx="1006">
                  <c:v>753.92406177813109</c:v>
                </c:pt>
                <c:pt idx="1007">
                  <c:v>754.13902200469613</c:v>
                </c:pt>
                <c:pt idx="1008">
                  <c:v>754.16376923140865</c:v>
                </c:pt>
                <c:pt idx="1009">
                  <c:v>754.235940445339</c:v>
                </c:pt>
                <c:pt idx="1010">
                  <c:v>754.11745793023681</c:v>
                </c:pt>
                <c:pt idx="1011">
                  <c:v>754.52300975955347</c:v>
                </c:pt>
                <c:pt idx="1012">
                  <c:v>754.11892377858112</c:v>
                </c:pt>
                <c:pt idx="1013">
                  <c:v>754.3343418246202</c:v>
                </c:pt>
                <c:pt idx="1014">
                  <c:v>755.02461376871088</c:v>
                </c:pt>
                <c:pt idx="1015">
                  <c:v>754.24018851988467</c:v>
                </c:pt>
                <c:pt idx="1016">
                  <c:v>754.35961220573586</c:v>
                </c:pt>
                <c:pt idx="1017">
                  <c:v>754.33594771530284</c:v>
                </c:pt>
                <c:pt idx="1018">
                  <c:v>754.40829473102042</c:v>
                </c:pt>
                <c:pt idx="1019">
                  <c:v>754.52761804618683</c:v>
                </c:pt>
                <c:pt idx="1020">
                  <c:v>754.5042789393658</c:v>
                </c:pt>
                <c:pt idx="1021">
                  <c:v>754.6238998037893</c:v>
                </c:pt>
                <c:pt idx="1022">
                  <c:v>754.79100388693803</c:v>
                </c:pt>
                <c:pt idx="1023">
                  <c:v>754.67257759723338</c:v>
                </c:pt>
                <c:pt idx="1024">
                  <c:v>754.79228051733583</c:v>
                </c:pt>
                <c:pt idx="1025">
                  <c:v>755.33857102501565</c:v>
                </c:pt>
                <c:pt idx="1026">
                  <c:v>754.65049324300708</c:v>
                </c:pt>
                <c:pt idx="1027">
                  <c:v>754.91223203376171</c:v>
                </c:pt>
                <c:pt idx="1028">
                  <c:v>754.93647117215482</c:v>
                </c:pt>
                <c:pt idx="1029">
                  <c:v>754.81772434201594</c:v>
                </c:pt>
                <c:pt idx="1030">
                  <c:v>755.3642909108305</c:v>
                </c:pt>
                <c:pt idx="1031">
                  <c:v>754.58195000985779</c:v>
                </c:pt>
                <c:pt idx="1032">
                  <c:v>754.89055882849311</c:v>
                </c:pt>
                <c:pt idx="1033">
                  <c:v>754.67751252772223</c:v>
                </c:pt>
                <c:pt idx="1034">
                  <c:v>755.03343895066973</c:v>
                </c:pt>
                <c:pt idx="1035">
                  <c:v>755.05849513872488</c:v>
                </c:pt>
                <c:pt idx="1036">
                  <c:v>755.03465562586644</c:v>
                </c:pt>
                <c:pt idx="1037">
                  <c:v>754.96376154335235</c:v>
                </c:pt>
                <c:pt idx="1038">
                  <c:v>755.36717775393322</c:v>
                </c:pt>
                <c:pt idx="1039">
                  <c:v>755.01217925258175</c:v>
                </c:pt>
                <c:pt idx="1040">
                  <c:v>755.22531766493125</c:v>
                </c:pt>
                <c:pt idx="1041">
                  <c:v>755.77120930630144</c:v>
                </c:pt>
                <c:pt idx="1042">
                  <c:v>755.27432273472368</c:v>
                </c:pt>
                <c:pt idx="1043">
                  <c:v>755.44029329159207</c:v>
                </c:pt>
                <c:pt idx="1044">
                  <c:v>755.08496834892298</c:v>
                </c:pt>
                <c:pt idx="1045">
                  <c:v>755.15599746359135</c:v>
                </c:pt>
                <c:pt idx="1046">
                  <c:v>755.51185396663868</c:v>
                </c:pt>
                <c:pt idx="1047">
                  <c:v>755.72500679718428</c:v>
                </c:pt>
                <c:pt idx="1048">
                  <c:v>755.27569245859991</c:v>
                </c:pt>
                <c:pt idx="1049">
                  <c:v>755.58328571295203</c:v>
                </c:pt>
                <c:pt idx="1050">
                  <c:v>756.03312175855297</c:v>
                </c:pt>
                <c:pt idx="1051">
                  <c:v>755.2996660371075</c:v>
                </c:pt>
                <c:pt idx="1052">
                  <c:v>755.46552575757346</c:v>
                </c:pt>
                <c:pt idx="1053">
                  <c:v>755.77360817288366</c:v>
                </c:pt>
                <c:pt idx="1054">
                  <c:v>755.32446752067563</c:v>
                </c:pt>
                <c:pt idx="1055">
                  <c:v>755.67920552799433</c:v>
                </c:pt>
                <c:pt idx="1056">
                  <c:v>755.75013076484925</c:v>
                </c:pt>
                <c:pt idx="1057">
                  <c:v>756.24650945064514</c:v>
                </c:pt>
                <c:pt idx="1058">
                  <c:v>755.46720989832579</c:v>
                </c:pt>
                <c:pt idx="1059">
                  <c:v>755.86857844673318</c:v>
                </c:pt>
                <c:pt idx="1060">
                  <c:v>756.22329763802782</c:v>
                </c:pt>
                <c:pt idx="1061">
                  <c:v>755.49084695947931</c:v>
                </c:pt>
                <c:pt idx="1062">
                  <c:v>755.75102118112909</c:v>
                </c:pt>
                <c:pt idx="1063">
                  <c:v>756.10576085850903</c:v>
                </c:pt>
                <c:pt idx="1064">
                  <c:v>756.36556727698951</c:v>
                </c:pt>
                <c:pt idx="1065">
                  <c:v>755.68035838196954</c:v>
                </c:pt>
                <c:pt idx="1066">
                  <c:v>756.08195433705885</c:v>
                </c:pt>
                <c:pt idx="1067">
                  <c:v>756.29460442348113</c:v>
                </c:pt>
                <c:pt idx="1068">
                  <c:v>755.75183878273583</c:v>
                </c:pt>
                <c:pt idx="1069">
                  <c:v>755.96335640058305</c:v>
                </c:pt>
                <c:pt idx="1070">
                  <c:v>756.22382588907271</c:v>
                </c:pt>
                <c:pt idx="1071">
                  <c:v>755.91680817337988</c:v>
                </c:pt>
                <c:pt idx="1072">
                  <c:v>755.89344206723445</c:v>
                </c:pt>
                <c:pt idx="1073">
                  <c:v>756.05798672575543</c:v>
                </c:pt>
                <c:pt idx="1074">
                  <c:v>756.83585033922259</c:v>
                </c:pt>
                <c:pt idx="1075">
                  <c:v>756.24656666385226</c:v>
                </c:pt>
                <c:pt idx="1076">
                  <c:v>756.26990819995945</c:v>
                </c:pt>
                <c:pt idx="1077">
                  <c:v>756.67104004501039</c:v>
                </c:pt>
                <c:pt idx="1078">
                  <c:v>756.12841352037231</c:v>
                </c:pt>
                <c:pt idx="1079">
                  <c:v>756.38788915537577</c:v>
                </c:pt>
                <c:pt idx="1080">
                  <c:v>756.41079669821693</c:v>
                </c:pt>
                <c:pt idx="1081">
                  <c:v>756.05740780195697</c:v>
                </c:pt>
                <c:pt idx="1082">
                  <c:v>756.45804747993952</c:v>
                </c:pt>
                <c:pt idx="1083">
                  <c:v>756.38710095750037</c:v>
                </c:pt>
                <c:pt idx="1084">
                  <c:v>757.11639714843898</c:v>
                </c:pt>
                <c:pt idx="1085">
                  <c:v>756.19891383321851</c:v>
                </c:pt>
                <c:pt idx="1086">
                  <c:v>756.55126844037159</c:v>
                </c:pt>
                <c:pt idx="1087">
                  <c:v>756.76380490695601</c:v>
                </c:pt>
                <c:pt idx="1088">
                  <c:v>756.36233496568991</c:v>
                </c:pt>
                <c:pt idx="1089">
                  <c:v>756.57444963045589</c:v>
                </c:pt>
                <c:pt idx="1090">
                  <c:v>756.64518737509422</c:v>
                </c:pt>
                <c:pt idx="1091">
                  <c:v>757.2323359682789</c:v>
                </c:pt>
                <c:pt idx="1092">
                  <c:v>756.54959264044101</c:v>
                </c:pt>
                <c:pt idx="1093">
                  <c:v>756.71468925422539</c:v>
                </c:pt>
                <c:pt idx="1094">
                  <c:v>757.3020954265329</c:v>
                </c:pt>
                <c:pt idx="1095">
                  <c:v>756.47861464504342</c:v>
                </c:pt>
                <c:pt idx="1096">
                  <c:v>756.78387649380556</c:v>
                </c:pt>
                <c:pt idx="1097">
                  <c:v>757.04223418976744</c:v>
                </c:pt>
                <c:pt idx="1098">
                  <c:v>756.68897990044911</c:v>
                </c:pt>
                <c:pt idx="1099">
                  <c:v>756.94707250201213</c:v>
                </c:pt>
                <c:pt idx="1100">
                  <c:v>756.92419583516823</c:v>
                </c:pt>
                <c:pt idx="1101">
                  <c:v>757.36963717009803</c:v>
                </c:pt>
                <c:pt idx="1102">
                  <c:v>756.45324585230014</c:v>
                </c:pt>
                <c:pt idx="1103">
                  <c:v>757.03982256082327</c:v>
                </c:pt>
                <c:pt idx="1104">
                  <c:v>757.06292795026104</c:v>
                </c:pt>
                <c:pt idx="1105">
                  <c:v>757.50860632255956</c:v>
                </c:pt>
                <c:pt idx="1106">
                  <c:v>756.92213558712399</c:v>
                </c:pt>
                <c:pt idx="1107">
                  <c:v>756.99158749589026</c:v>
                </c:pt>
                <c:pt idx="1108">
                  <c:v>757.38958023803229</c:v>
                </c:pt>
                <c:pt idx="1109">
                  <c:v>756.89662565880519</c:v>
                </c:pt>
                <c:pt idx="1110">
                  <c:v>757.06038132469428</c:v>
                </c:pt>
                <c:pt idx="1111">
                  <c:v>757.1301123007056</c:v>
                </c:pt>
                <c:pt idx="1112">
                  <c:v>757.52818492744711</c:v>
                </c:pt>
                <c:pt idx="1113">
                  <c:v>756.84760271461437</c:v>
                </c:pt>
                <c:pt idx="1114">
                  <c:v>757.24595524363167</c:v>
                </c:pt>
                <c:pt idx="1115">
                  <c:v>757.55008295375751</c:v>
                </c:pt>
                <c:pt idx="1116">
                  <c:v>756.91757248925614</c:v>
                </c:pt>
                <c:pt idx="1117">
                  <c:v>757.03369284950304</c:v>
                </c:pt>
                <c:pt idx="1118">
                  <c:v>757.15051652823661</c:v>
                </c:pt>
                <c:pt idx="1119">
                  <c:v>757.68805062611943</c:v>
                </c:pt>
                <c:pt idx="1120">
                  <c:v>757.05531720843317</c:v>
                </c:pt>
                <c:pt idx="1121">
                  <c:v>757.45335192478296</c:v>
                </c:pt>
                <c:pt idx="1122">
                  <c:v>757.85032281207759</c:v>
                </c:pt>
                <c:pt idx="1123">
                  <c:v>757.03079790481547</c:v>
                </c:pt>
                <c:pt idx="1124">
                  <c:v>757.33428954425665</c:v>
                </c:pt>
                <c:pt idx="1125">
                  <c:v>757.54428679395505</c:v>
                </c:pt>
                <c:pt idx="1126">
                  <c:v>758.08132159917466</c:v>
                </c:pt>
                <c:pt idx="1127">
                  <c:v>757.21527013997479</c:v>
                </c:pt>
                <c:pt idx="1128">
                  <c:v>757.42516707465711</c:v>
                </c:pt>
                <c:pt idx="1129">
                  <c:v>757.77509118591558</c:v>
                </c:pt>
                <c:pt idx="1130">
                  <c:v>757.23693268764021</c:v>
                </c:pt>
                <c:pt idx="1131">
                  <c:v>757.25952987742107</c:v>
                </c:pt>
                <c:pt idx="1132">
                  <c:v>757.70277808783726</c:v>
                </c:pt>
                <c:pt idx="1133">
                  <c:v>758.10009089235098</c:v>
                </c:pt>
                <c:pt idx="1134">
                  <c:v>757.42143793434468</c:v>
                </c:pt>
                <c:pt idx="1135">
                  <c:v>757.67831144681952</c:v>
                </c:pt>
                <c:pt idx="1136">
                  <c:v>757.98068436785718</c:v>
                </c:pt>
                <c:pt idx="1137">
                  <c:v>757.39668743857283</c:v>
                </c:pt>
                <c:pt idx="1138">
                  <c:v>757.60541327059525</c:v>
                </c:pt>
                <c:pt idx="1139">
                  <c:v>757.72162476052097</c:v>
                </c:pt>
                <c:pt idx="1140">
                  <c:v>758.44449377617298</c:v>
                </c:pt>
                <c:pt idx="1141">
                  <c:v>757.53345450385837</c:v>
                </c:pt>
                <c:pt idx="1142">
                  <c:v>757.97647703332268</c:v>
                </c:pt>
                <c:pt idx="1143">
                  <c:v>758.32471198890255</c:v>
                </c:pt>
                <c:pt idx="1144">
                  <c:v>757.46074420953164</c:v>
                </c:pt>
                <c:pt idx="1145">
                  <c:v>757.90355130108685</c:v>
                </c:pt>
                <c:pt idx="1146">
                  <c:v>757.97233585335323</c:v>
                </c:pt>
                <c:pt idx="1147">
                  <c:v>758.50818380166788</c:v>
                </c:pt>
                <c:pt idx="1148">
                  <c:v>757.78437585740971</c:v>
                </c:pt>
                <c:pt idx="1149">
                  <c:v>758.08659908528523</c:v>
                </c:pt>
                <c:pt idx="1150">
                  <c:v>758.34173200419298</c:v>
                </c:pt>
                <c:pt idx="1151">
                  <c:v>757.71166005188059</c:v>
                </c:pt>
                <c:pt idx="1152">
                  <c:v>757.82790661309377</c:v>
                </c:pt>
                <c:pt idx="1153">
                  <c:v>758.31608424014746</c:v>
                </c:pt>
                <c:pt idx="1154">
                  <c:v>758.24566584676347</c:v>
                </c:pt>
                <c:pt idx="1155">
                  <c:v>758.03477514979534</c:v>
                </c:pt>
                <c:pt idx="1156">
                  <c:v>758.24344592546311</c:v>
                </c:pt>
                <c:pt idx="1157">
                  <c:v>758.45128768269626</c:v>
                </c:pt>
                <c:pt idx="1158">
                  <c:v>757.91549955810831</c:v>
                </c:pt>
                <c:pt idx="1159">
                  <c:v>758.03059600376537</c:v>
                </c:pt>
                <c:pt idx="1160">
                  <c:v>758.56508524586604</c:v>
                </c:pt>
                <c:pt idx="1161">
                  <c:v>757.98221321421204</c:v>
                </c:pt>
                <c:pt idx="1162">
                  <c:v>757.91168409576312</c:v>
                </c:pt>
                <c:pt idx="1163">
                  <c:v>758.39959445733825</c:v>
                </c:pt>
                <c:pt idx="1164">
                  <c:v>758.65421739519036</c:v>
                </c:pt>
                <c:pt idx="1165">
                  <c:v>758.0712795631207</c:v>
                </c:pt>
                <c:pt idx="1166">
                  <c:v>758.23343096811436</c:v>
                </c:pt>
                <c:pt idx="1167">
                  <c:v>758.44106886653014</c:v>
                </c:pt>
                <c:pt idx="1168">
                  <c:v>758.23160763070678</c:v>
                </c:pt>
                <c:pt idx="1169">
                  <c:v>758.16049632888485</c:v>
                </c:pt>
                <c:pt idx="1170">
                  <c:v>758.74035349005453</c:v>
                </c:pt>
                <c:pt idx="1171">
                  <c:v>758.53035226774057</c:v>
                </c:pt>
                <c:pt idx="1172">
                  <c:v>758.22673813699953</c:v>
                </c:pt>
                <c:pt idx="1173">
                  <c:v>758.43565864250218</c:v>
                </c:pt>
                <c:pt idx="1174">
                  <c:v>758.78212249806165</c:v>
                </c:pt>
                <c:pt idx="1175">
                  <c:v>759.08279791311406</c:v>
                </c:pt>
                <c:pt idx="1176">
                  <c:v>758.26893941254275</c:v>
                </c:pt>
                <c:pt idx="1177">
                  <c:v>758.52354648481241</c:v>
                </c:pt>
                <c:pt idx="1178">
                  <c:v>758.87013270019725</c:v>
                </c:pt>
                <c:pt idx="1179">
                  <c:v>758.1960659532258</c:v>
                </c:pt>
                <c:pt idx="1180">
                  <c:v>758.63556738109082</c:v>
                </c:pt>
                <c:pt idx="1181">
                  <c:v>758.65797685598034</c:v>
                </c:pt>
                <c:pt idx="1182">
                  <c:v>758.95772366127517</c:v>
                </c:pt>
                <c:pt idx="1183">
                  <c:v>758.4697264363748</c:v>
                </c:pt>
                <c:pt idx="1184">
                  <c:v>758.44518805852647</c:v>
                </c:pt>
                <c:pt idx="1185">
                  <c:v>758.7455683737453</c:v>
                </c:pt>
                <c:pt idx="1186">
                  <c:v>759.27743612060613</c:v>
                </c:pt>
                <c:pt idx="1187">
                  <c:v>758.55772723049847</c:v>
                </c:pt>
                <c:pt idx="1188">
                  <c:v>758.90350775263823</c:v>
                </c:pt>
                <c:pt idx="1189">
                  <c:v>759.38855590746994</c:v>
                </c:pt>
                <c:pt idx="1190">
                  <c:v>758.5766795469998</c:v>
                </c:pt>
                <c:pt idx="1191">
                  <c:v>758.69143841759717</c:v>
                </c:pt>
                <c:pt idx="1192">
                  <c:v>759.08403090515276</c:v>
                </c:pt>
                <c:pt idx="1193">
                  <c:v>759.42961552910083</c:v>
                </c:pt>
                <c:pt idx="1194">
                  <c:v>758.571903187045</c:v>
                </c:pt>
                <c:pt idx="1195">
                  <c:v>758.96450151981526</c:v>
                </c:pt>
                <c:pt idx="1196">
                  <c:v>759.2640218091276</c:v>
                </c:pt>
                <c:pt idx="1197">
                  <c:v>758.54477396727918</c:v>
                </c:pt>
                <c:pt idx="1198">
                  <c:v>758.84405922329643</c:v>
                </c:pt>
                <c:pt idx="1199">
                  <c:v>759.05110157784861</c:v>
                </c:pt>
                <c:pt idx="1200">
                  <c:v>759.35096801520206</c:v>
                </c:pt>
                <c:pt idx="1201">
                  <c:v>758.81692109653682</c:v>
                </c:pt>
                <c:pt idx="1202">
                  <c:v>758.83888427537545</c:v>
                </c:pt>
                <c:pt idx="1203">
                  <c:v>759.13823872759963</c:v>
                </c:pt>
                <c:pt idx="1204">
                  <c:v>759.48352930941951</c:v>
                </c:pt>
                <c:pt idx="1205">
                  <c:v>759.04277459174102</c:v>
                </c:pt>
                <c:pt idx="1206">
                  <c:v>759.064659834385</c:v>
                </c:pt>
                <c:pt idx="1207">
                  <c:v>759.45579302236706</c:v>
                </c:pt>
                <c:pt idx="1208">
                  <c:v>758.83023864156962</c:v>
                </c:pt>
                <c:pt idx="1209">
                  <c:v>758.99050610606707</c:v>
                </c:pt>
                <c:pt idx="1210">
                  <c:v>759.01235566506784</c:v>
                </c:pt>
                <c:pt idx="1211">
                  <c:v>759.54252468123173</c:v>
                </c:pt>
                <c:pt idx="1212">
                  <c:v>758.96290548366187</c:v>
                </c:pt>
                <c:pt idx="1213">
                  <c:v>758.89240091511419</c:v>
                </c:pt>
                <c:pt idx="1214">
                  <c:v>759.42135830179723</c:v>
                </c:pt>
                <c:pt idx="1215">
                  <c:v>759.58153279954831</c:v>
                </c:pt>
                <c:pt idx="1216">
                  <c:v>759.14181207249612</c:v>
                </c:pt>
                <c:pt idx="1217">
                  <c:v>759.20931240328309</c:v>
                </c:pt>
                <c:pt idx="1218">
                  <c:v>759.78418181501013</c:v>
                </c:pt>
                <c:pt idx="1219">
                  <c:v>759.02177153705998</c:v>
                </c:pt>
                <c:pt idx="1220">
                  <c:v>759.04312336212126</c:v>
                </c:pt>
                <c:pt idx="1221">
                  <c:v>759.29537369953755</c:v>
                </c:pt>
                <c:pt idx="1222">
                  <c:v>759.73174103467773</c:v>
                </c:pt>
                <c:pt idx="1223">
                  <c:v>759.29222733955942</c:v>
                </c:pt>
                <c:pt idx="1224">
                  <c:v>759.31368565886351</c:v>
                </c:pt>
                <c:pt idx="1225">
                  <c:v>759.4274768402687</c:v>
                </c:pt>
                <c:pt idx="1226">
                  <c:v>760.04722462042571</c:v>
                </c:pt>
                <c:pt idx="1227">
                  <c:v>759.23997856060896</c:v>
                </c:pt>
                <c:pt idx="1228">
                  <c:v>759.53715837033144</c:v>
                </c:pt>
                <c:pt idx="1229">
                  <c:v>759.78934663713574</c:v>
                </c:pt>
                <c:pt idx="1230">
                  <c:v>759.21115818109092</c:v>
                </c:pt>
                <c:pt idx="1231">
                  <c:v>759.46349486067697</c:v>
                </c:pt>
                <c:pt idx="1232">
                  <c:v>759.57631490142978</c:v>
                </c:pt>
                <c:pt idx="1233">
                  <c:v>759.69063654997603</c:v>
                </c:pt>
                <c:pt idx="1234">
                  <c:v>759.48089307379109</c:v>
                </c:pt>
                <c:pt idx="1235">
                  <c:v>759.50200858517678</c:v>
                </c:pt>
                <c:pt idx="1236">
                  <c:v>759.84529331202475</c:v>
                </c:pt>
                <c:pt idx="1237">
                  <c:v>759.3146251500666</c:v>
                </c:pt>
                <c:pt idx="1238">
                  <c:v>759.38191087797509</c:v>
                </c:pt>
                <c:pt idx="1239">
                  <c:v>759.9547243885595</c:v>
                </c:pt>
                <c:pt idx="1240">
                  <c:v>760.20633698523</c:v>
                </c:pt>
                <c:pt idx="1241">
                  <c:v>759.39955191800379</c:v>
                </c:pt>
                <c:pt idx="1242">
                  <c:v>759.60500621125539</c:v>
                </c:pt>
                <c:pt idx="1243">
                  <c:v>760.22315429535126</c:v>
                </c:pt>
                <c:pt idx="1244">
                  <c:v>759.46362843596012</c:v>
                </c:pt>
                <c:pt idx="1245">
                  <c:v>759.8061783915</c:v>
                </c:pt>
                <c:pt idx="1246">
                  <c:v>759.68934010742714</c:v>
                </c:pt>
                <c:pt idx="1247">
                  <c:v>760.30744733068968</c:v>
                </c:pt>
                <c:pt idx="1248">
                  <c:v>759.31839714105877</c:v>
                </c:pt>
                <c:pt idx="1249">
                  <c:v>759.56930057402781</c:v>
                </c:pt>
                <c:pt idx="1250">
                  <c:v>759.82011916788224</c:v>
                </c:pt>
                <c:pt idx="1251">
                  <c:v>760.25403162423254</c:v>
                </c:pt>
                <c:pt idx="1252">
                  <c:v>759.54068594606326</c:v>
                </c:pt>
                <c:pt idx="1253">
                  <c:v>759.7449098494784</c:v>
                </c:pt>
                <c:pt idx="1254">
                  <c:v>759.76693821637673</c:v>
                </c:pt>
                <c:pt idx="1255">
                  <c:v>760.19997567193752</c:v>
                </c:pt>
                <c:pt idx="1256">
                  <c:v>759.71652574564348</c:v>
                </c:pt>
                <c:pt idx="1257">
                  <c:v>759.87490876862637</c:v>
                </c:pt>
                <c:pt idx="1258">
                  <c:v>760.21640641853412</c:v>
                </c:pt>
                <c:pt idx="1259">
                  <c:v>760.46709402391309</c:v>
                </c:pt>
                <c:pt idx="1260">
                  <c:v>759.80036792009662</c:v>
                </c:pt>
                <c:pt idx="1261">
                  <c:v>760.00462266397722</c:v>
                </c:pt>
                <c:pt idx="1262">
                  <c:v>760.43748231367715</c:v>
                </c:pt>
                <c:pt idx="1263">
                  <c:v>759.49660279567604</c:v>
                </c:pt>
                <c:pt idx="1264">
                  <c:v>759.92958614125041</c:v>
                </c:pt>
                <c:pt idx="1265">
                  <c:v>760.3170239845698</c:v>
                </c:pt>
                <c:pt idx="1266">
                  <c:v>760.42923617867405</c:v>
                </c:pt>
                <c:pt idx="1267">
                  <c:v>759.71780021561381</c:v>
                </c:pt>
                <c:pt idx="1268">
                  <c:v>759.96697775155542</c:v>
                </c:pt>
                <c:pt idx="1269">
                  <c:v>760.08014204761309</c:v>
                </c:pt>
                <c:pt idx="1270">
                  <c:v>760.420876034152</c:v>
                </c:pt>
                <c:pt idx="1271">
                  <c:v>759.75540809885854</c:v>
                </c:pt>
                <c:pt idx="1272">
                  <c:v>760.18755407569154</c:v>
                </c:pt>
                <c:pt idx="1273">
                  <c:v>760.25445958630826</c:v>
                </c:pt>
                <c:pt idx="1274">
                  <c:v>760.50346627497777</c:v>
                </c:pt>
                <c:pt idx="1275">
                  <c:v>759.93020060299068</c:v>
                </c:pt>
                <c:pt idx="1276">
                  <c:v>760.13384198902054</c:v>
                </c:pt>
                <c:pt idx="1277">
                  <c:v>760.47472622540874</c:v>
                </c:pt>
                <c:pt idx="1278">
                  <c:v>760.76901476932096</c:v>
                </c:pt>
                <c:pt idx="1279">
                  <c:v>760.01307219347848</c:v>
                </c:pt>
                <c:pt idx="1280">
                  <c:v>760.30771651611872</c:v>
                </c:pt>
                <c:pt idx="1281">
                  <c:v>760.73948884456763</c:v>
                </c:pt>
                <c:pt idx="1282">
                  <c:v>760.02974682469528</c:v>
                </c:pt>
                <c:pt idx="1283">
                  <c:v>760.1870420254088</c:v>
                </c:pt>
                <c:pt idx="1284">
                  <c:v>760.29862321468113</c:v>
                </c:pt>
                <c:pt idx="1285">
                  <c:v>760.82119701467764</c:v>
                </c:pt>
                <c:pt idx="1286">
                  <c:v>759.83800545579436</c:v>
                </c:pt>
                <c:pt idx="1287">
                  <c:v>760.2692040625144</c:v>
                </c:pt>
                <c:pt idx="1288">
                  <c:v>760.3356298201852</c:v>
                </c:pt>
                <c:pt idx="1289">
                  <c:v>760.90385389094968</c:v>
                </c:pt>
                <c:pt idx="1290">
                  <c:v>760.05748404863084</c:v>
                </c:pt>
                <c:pt idx="1291">
                  <c:v>760.21431881344108</c:v>
                </c:pt>
                <c:pt idx="1292">
                  <c:v>760.23566807774171</c:v>
                </c:pt>
                <c:pt idx="1293">
                  <c:v>760.84872169547714</c:v>
                </c:pt>
                <c:pt idx="1294">
                  <c:v>760.18539377674756</c:v>
                </c:pt>
                <c:pt idx="1295">
                  <c:v>760.25151001638869</c:v>
                </c:pt>
                <c:pt idx="1296">
                  <c:v>760.54545107621072</c:v>
                </c:pt>
                <c:pt idx="1297">
                  <c:v>760.56610732073602</c:v>
                </c:pt>
                <c:pt idx="1298">
                  <c:v>760.13059715226109</c:v>
                </c:pt>
                <c:pt idx="1299">
                  <c:v>760.37865006891582</c:v>
                </c:pt>
                <c:pt idx="1300">
                  <c:v>760.62759852811428</c:v>
                </c:pt>
                <c:pt idx="1301">
                  <c:v>760.6476089042618</c:v>
                </c:pt>
                <c:pt idx="1302">
                  <c:v>760.30338240970354</c:v>
                </c:pt>
                <c:pt idx="1303">
                  <c:v>760.59674150882745</c:v>
                </c:pt>
                <c:pt idx="1304">
                  <c:v>760.8448800996274</c:v>
                </c:pt>
                <c:pt idx="1305">
                  <c:v>760.22791874096208</c:v>
                </c:pt>
                <c:pt idx="1306">
                  <c:v>760.52112781291157</c:v>
                </c:pt>
                <c:pt idx="1307">
                  <c:v>760.67835019895199</c:v>
                </c:pt>
                <c:pt idx="1308">
                  <c:v>761.19860857027822</c:v>
                </c:pt>
                <c:pt idx="1309">
                  <c:v>760.2183214706896</c:v>
                </c:pt>
                <c:pt idx="1310">
                  <c:v>760.46584564593331</c:v>
                </c:pt>
                <c:pt idx="1311">
                  <c:v>760.75953447082861</c:v>
                </c:pt>
                <c:pt idx="1312">
                  <c:v>761.18870640247906</c:v>
                </c:pt>
                <c:pt idx="1313">
                  <c:v>760.48150204076865</c:v>
                </c:pt>
                <c:pt idx="1314">
                  <c:v>760.54663589467805</c:v>
                </c:pt>
                <c:pt idx="1315">
                  <c:v>760.65855321162348</c:v>
                </c:pt>
                <c:pt idx="1316">
                  <c:v>761.26895365862288</c:v>
                </c:pt>
                <c:pt idx="1317">
                  <c:v>760.3806635718056</c:v>
                </c:pt>
                <c:pt idx="1318">
                  <c:v>760.49154723213701</c:v>
                </c:pt>
                <c:pt idx="1319">
                  <c:v>760.73919816503417</c:v>
                </c:pt>
                <c:pt idx="1320">
                  <c:v>761.3495655448196</c:v>
                </c:pt>
                <c:pt idx="1321">
                  <c:v>760.5523751468312</c:v>
                </c:pt>
                <c:pt idx="1322">
                  <c:v>760.7992854075369</c:v>
                </c:pt>
                <c:pt idx="1323">
                  <c:v>761.04650462958523</c:v>
                </c:pt>
                <c:pt idx="1324">
                  <c:v>760.52193937267566</c:v>
                </c:pt>
                <c:pt idx="1325">
                  <c:v>760.45136532957758</c:v>
                </c:pt>
                <c:pt idx="1326">
                  <c:v>760.83456856543671</c:v>
                </c:pt>
                <c:pt idx="1327">
                  <c:v>760.9001977038622</c:v>
                </c:pt>
                <c:pt idx="1328">
                  <c:v>761.2372595595906</c:v>
                </c:pt>
                <c:pt idx="1329">
                  <c:v>760.93931695706169</c:v>
                </c:pt>
                <c:pt idx="1330">
                  <c:v>760.8237603337077</c:v>
                </c:pt>
                <c:pt idx="1331">
                  <c:v>761.43277273708281</c:v>
                </c:pt>
                <c:pt idx="1332">
                  <c:v>760.59233667827073</c:v>
                </c:pt>
                <c:pt idx="1333">
                  <c:v>760.92874654206332</c:v>
                </c:pt>
                <c:pt idx="1334">
                  <c:v>760.94893361069762</c:v>
                </c:pt>
                <c:pt idx="1335">
                  <c:v>761.37634123391047</c:v>
                </c:pt>
                <c:pt idx="1336">
                  <c:v>760.53641226138097</c:v>
                </c:pt>
                <c:pt idx="1337">
                  <c:v>760.7365548132957</c:v>
                </c:pt>
                <c:pt idx="1338">
                  <c:v>761.07421744574629</c:v>
                </c:pt>
                <c:pt idx="1339">
                  <c:v>761.41097557299099</c:v>
                </c:pt>
                <c:pt idx="1340">
                  <c:v>760.61560826959817</c:v>
                </c:pt>
                <c:pt idx="1341">
                  <c:v>760.68081844530946</c:v>
                </c:pt>
                <c:pt idx="1342">
                  <c:v>761.06329097367643</c:v>
                </c:pt>
                <c:pt idx="1343">
                  <c:v>761.67082114196944</c:v>
                </c:pt>
                <c:pt idx="1344">
                  <c:v>760.78621760415854</c:v>
                </c:pt>
                <c:pt idx="1345">
                  <c:v>761.03221250425975</c:v>
                </c:pt>
                <c:pt idx="1346">
                  <c:v>761.2327094431846</c:v>
                </c:pt>
                <c:pt idx="1347">
                  <c:v>761.38832534158132</c:v>
                </c:pt>
                <c:pt idx="1348">
                  <c:v>760.95549506482348</c:v>
                </c:pt>
                <c:pt idx="1349">
                  <c:v>760.97531321691417</c:v>
                </c:pt>
                <c:pt idx="1350">
                  <c:v>761.26702346450566</c:v>
                </c:pt>
                <c:pt idx="1351">
                  <c:v>761.33155136450273</c:v>
                </c:pt>
                <c:pt idx="1352">
                  <c:v>761.07965467026634</c:v>
                </c:pt>
                <c:pt idx="1353">
                  <c:v>761.00908096118042</c:v>
                </c:pt>
                <c:pt idx="1354">
                  <c:v>761.66102889499382</c:v>
                </c:pt>
                <c:pt idx="1355">
                  <c:v>760.86817464419323</c:v>
                </c:pt>
                <c:pt idx="1356">
                  <c:v>761.11344256660573</c:v>
                </c:pt>
                <c:pt idx="1357">
                  <c:v>761.0430746090733</c:v>
                </c:pt>
                <c:pt idx="1358">
                  <c:v>761.46913232172847</c:v>
                </c:pt>
                <c:pt idx="1359">
                  <c:v>760.81174180497169</c:v>
                </c:pt>
                <c:pt idx="1360">
                  <c:v>761.05643405725027</c:v>
                </c:pt>
                <c:pt idx="1361">
                  <c:v>761.25652929076114</c:v>
                </c:pt>
                <c:pt idx="1362">
                  <c:v>761.68205124774772</c:v>
                </c:pt>
                <c:pt idx="1363">
                  <c:v>760.93502646529373</c:v>
                </c:pt>
                <c:pt idx="1364">
                  <c:v>761.08993659578039</c:v>
                </c:pt>
                <c:pt idx="1365">
                  <c:v>761.19991057371567</c:v>
                </c:pt>
                <c:pt idx="1366">
                  <c:v>761.4903264124539</c:v>
                </c:pt>
                <c:pt idx="1367">
                  <c:v>760.96889107311597</c:v>
                </c:pt>
                <c:pt idx="1368">
                  <c:v>761.21338180466307</c:v>
                </c:pt>
                <c:pt idx="1369">
                  <c:v>761.36848410353798</c:v>
                </c:pt>
                <c:pt idx="1370">
                  <c:v>761.83782989657402</c:v>
                </c:pt>
                <c:pt idx="1371">
                  <c:v>761.0920593301646</c:v>
                </c:pt>
                <c:pt idx="1372">
                  <c:v>761.24668465952914</c:v>
                </c:pt>
                <c:pt idx="1373">
                  <c:v>761.49189457514547</c:v>
                </c:pt>
                <c:pt idx="1374">
                  <c:v>761.73582088163812</c:v>
                </c:pt>
                <c:pt idx="1375">
                  <c:v>761.25955004790148</c:v>
                </c:pt>
                <c:pt idx="1376">
                  <c:v>761.23421850226782</c:v>
                </c:pt>
                <c:pt idx="1377">
                  <c:v>761.92877034801188</c:v>
                </c:pt>
                <c:pt idx="1378">
                  <c:v>761.09318542762719</c:v>
                </c:pt>
                <c:pt idx="1379">
                  <c:v>761.33753910280939</c:v>
                </c:pt>
                <c:pt idx="1380">
                  <c:v>761.4021219478235</c:v>
                </c:pt>
                <c:pt idx="1381">
                  <c:v>761.91551731352979</c:v>
                </c:pt>
                <c:pt idx="1382">
                  <c:v>761.08083300154135</c:v>
                </c:pt>
                <c:pt idx="1383">
                  <c:v>761.32480128224165</c:v>
                </c:pt>
                <c:pt idx="1384">
                  <c:v>761.43465540544355</c:v>
                </c:pt>
                <c:pt idx="1385">
                  <c:v>761.72300916381232</c:v>
                </c:pt>
                <c:pt idx="1386">
                  <c:v>761.023437928661</c:v>
                </c:pt>
                <c:pt idx="1387">
                  <c:v>761.35747007049656</c:v>
                </c:pt>
                <c:pt idx="1388">
                  <c:v>761.55624578856555</c:v>
                </c:pt>
                <c:pt idx="1389">
                  <c:v>761.80005725050887</c:v>
                </c:pt>
                <c:pt idx="1390">
                  <c:v>761.14618455089737</c:v>
                </c:pt>
                <c:pt idx="1391">
                  <c:v>761.3440749137967</c:v>
                </c:pt>
                <c:pt idx="1392">
                  <c:v>761.45412320946048</c:v>
                </c:pt>
                <c:pt idx="1393">
                  <c:v>761.9662325722885</c:v>
                </c:pt>
                <c:pt idx="1394">
                  <c:v>761.40206071815192</c:v>
                </c:pt>
                <c:pt idx="1395">
                  <c:v>761.46615829901782</c:v>
                </c:pt>
                <c:pt idx="1396">
                  <c:v>761.53042784053002</c:v>
                </c:pt>
                <c:pt idx="1397">
                  <c:v>761.9080164415991</c:v>
                </c:pt>
                <c:pt idx="1398">
                  <c:v>761.20965193708253</c:v>
                </c:pt>
                <c:pt idx="1399">
                  <c:v>761.40841390498008</c:v>
                </c:pt>
                <c:pt idx="1400">
                  <c:v>761.74139012271735</c:v>
                </c:pt>
                <c:pt idx="1401">
                  <c:v>761.98460949225705</c:v>
                </c:pt>
                <c:pt idx="1402">
                  <c:v>761.33125707241288</c:v>
                </c:pt>
                <c:pt idx="1403">
                  <c:v>761.44022684248182</c:v>
                </c:pt>
                <c:pt idx="1404">
                  <c:v>761.5937534941786</c:v>
                </c:pt>
                <c:pt idx="1405">
                  <c:v>762.06097496922712</c:v>
                </c:pt>
                <c:pt idx="1406">
                  <c:v>761.36280513819065</c:v>
                </c:pt>
                <c:pt idx="1407">
                  <c:v>761.38251206419795</c:v>
                </c:pt>
                <c:pt idx="1408">
                  <c:v>761.75957465162287</c:v>
                </c:pt>
                <c:pt idx="1409">
                  <c:v>762.04677773774836</c:v>
                </c:pt>
                <c:pt idx="1410">
                  <c:v>761.26011106410488</c:v>
                </c:pt>
                <c:pt idx="1411">
                  <c:v>761.54748694590739</c:v>
                </c:pt>
                <c:pt idx="1412">
                  <c:v>761.70053384465814</c:v>
                </c:pt>
                <c:pt idx="1413">
                  <c:v>761.89906478740761</c:v>
                </c:pt>
                <c:pt idx="1414">
                  <c:v>761.3361308940523</c:v>
                </c:pt>
                <c:pt idx="1415">
                  <c:v>761.44439239111932</c:v>
                </c:pt>
                <c:pt idx="1416">
                  <c:v>761.73166918261734</c:v>
                </c:pt>
                <c:pt idx="1417">
                  <c:v>761.92983510563295</c:v>
                </c:pt>
                <c:pt idx="1418">
                  <c:v>761.45702447192662</c:v>
                </c:pt>
                <c:pt idx="1419">
                  <c:v>761.610461608337</c:v>
                </c:pt>
                <c:pt idx="1420">
                  <c:v>761.85240839115784</c:v>
                </c:pt>
                <c:pt idx="1421">
                  <c:v>762.31745951019536</c:v>
                </c:pt>
                <c:pt idx="1422">
                  <c:v>761.53235796234389</c:v>
                </c:pt>
                <c:pt idx="1423">
                  <c:v>761.68524954539271</c:v>
                </c:pt>
                <c:pt idx="1424">
                  <c:v>761.7932251279633</c:v>
                </c:pt>
                <c:pt idx="1425">
                  <c:v>762.52646125174101</c:v>
                </c:pt>
                <c:pt idx="1426">
                  <c:v>761.51898228969276</c:v>
                </c:pt>
                <c:pt idx="1427">
                  <c:v>761.67073789703784</c:v>
                </c:pt>
                <c:pt idx="1428">
                  <c:v>761.91350868810946</c:v>
                </c:pt>
                <c:pt idx="1429">
                  <c:v>762.46753690371838</c:v>
                </c:pt>
                <c:pt idx="1430">
                  <c:v>761.63832894544339</c:v>
                </c:pt>
                <c:pt idx="1431">
                  <c:v>761.61271460276112</c:v>
                </c:pt>
                <c:pt idx="1432">
                  <c:v>761.76509787481564</c:v>
                </c:pt>
                <c:pt idx="1433">
                  <c:v>762.45233769112178</c:v>
                </c:pt>
                <c:pt idx="1434">
                  <c:v>761.66882281285302</c:v>
                </c:pt>
                <c:pt idx="1435">
                  <c:v>761.90985206398966</c:v>
                </c:pt>
                <c:pt idx="1436">
                  <c:v>762.3302959212167</c:v>
                </c:pt>
                <c:pt idx="1437">
                  <c:v>762.25977988491468</c:v>
                </c:pt>
                <c:pt idx="1438">
                  <c:v>761.52071389097557</c:v>
                </c:pt>
                <c:pt idx="1439">
                  <c:v>761.8956341237506</c:v>
                </c:pt>
                <c:pt idx="1440">
                  <c:v>762.18214970130316</c:v>
                </c:pt>
                <c:pt idx="1441">
                  <c:v>761.66570127637726</c:v>
                </c:pt>
                <c:pt idx="1442">
                  <c:v>761.63983536679279</c:v>
                </c:pt>
                <c:pt idx="1443">
                  <c:v>761.65849121187978</c:v>
                </c:pt>
                <c:pt idx="1444">
                  <c:v>761.98833005243819</c:v>
                </c:pt>
                <c:pt idx="1445">
                  <c:v>762.45259089846343</c:v>
                </c:pt>
                <c:pt idx="1446">
                  <c:v>761.80296917291298</c:v>
                </c:pt>
                <c:pt idx="1447">
                  <c:v>761.68787192775687</c:v>
                </c:pt>
                <c:pt idx="1448">
                  <c:v>761.884407314246</c:v>
                </c:pt>
                <c:pt idx="1449">
                  <c:v>762.08148001512745</c:v>
                </c:pt>
                <c:pt idx="1450">
                  <c:v>761.78807552586761</c:v>
                </c:pt>
                <c:pt idx="1451">
                  <c:v>761.80681977286656</c:v>
                </c:pt>
                <c:pt idx="1452">
                  <c:v>761.91405952642367</c:v>
                </c:pt>
                <c:pt idx="1453">
                  <c:v>762.42212233069517</c:v>
                </c:pt>
                <c:pt idx="1454">
                  <c:v>761.68478891402879</c:v>
                </c:pt>
                <c:pt idx="1455">
                  <c:v>761.61422734072175</c:v>
                </c:pt>
                <c:pt idx="1456">
                  <c:v>762.12085027379965</c:v>
                </c:pt>
                <c:pt idx="1457">
                  <c:v>762.36219316245035</c:v>
                </c:pt>
                <c:pt idx="1458">
                  <c:v>761.66952161859945</c:v>
                </c:pt>
                <c:pt idx="1459">
                  <c:v>761.91002992194433</c:v>
                </c:pt>
                <c:pt idx="1460">
                  <c:v>762.01786076586791</c:v>
                </c:pt>
                <c:pt idx="1461">
                  <c:v>762.12443004547731</c:v>
                </c:pt>
                <c:pt idx="1462">
                  <c:v>762.18717977552774</c:v>
                </c:pt>
                <c:pt idx="1463">
                  <c:v>761.4950515582899</c:v>
                </c:pt>
                <c:pt idx="1464">
                  <c:v>761.9576181271151</c:v>
                </c:pt>
                <c:pt idx="1465">
                  <c:v>762.02033935478585</c:v>
                </c:pt>
                <c:pt idx="1466">
                  <c:v>762.30461688317553</c:v>
                </c:pt>
                <c:pt idx="1467">
                  <c:v>762.05618150234352</c:v>
                </c:pt>
                <c:pt idx="1468">
                  <c:v>761.89792788897535</c:v>
                </c:pt>
                <c:pt idx="1469">
                  <c:v>762.22578815222982</c:v>
                </c:pt>
                <c:pt idx="1470">
                  <c:v>762.510630662361</c:v>
                </c:pt>
                <c:pt idx="1471">
                  <c:v>762.75003149238194</c:v>
                </c:pt>
                <c:pt idx="1472">
                  <c:v>761.74894118287261</c:v>
                </c:pt>
                <c:pt idx="1473">
                  <c:v>762.25482845394322</c:v>
                </c:pt>
                <c:pt idx="1474">
                  <c:v>762.22853066650373</c:v>
                </c:pt>
                <c:pt idx="1475">
                  <c:v>762.77804637645022</c:v>
                </c:pt>
                <c:pt idx="1476">
                  <c:v>762.04389136480222</c:v>
                </c:pt>
                <c:pt idx="1477">
                  <c:v>762.23860321134578</c:v>
                </c:pt>
                <c:pt idx="1478">
                  <c:v>762.34510680187691</c:v>
                </c:pt>
                <c:pt idx="1479">
                  <c:v>762.62944434113626</c:v>
                </c:pt>
                <c:pt idx="1480">
                  <c:v>761.93919377383031</c:v>
                </c:pt>
                <c:pt idx="1481">
                  <c:v>762.13478240256222</c:v>
                </c:pt>
                <c:pt idx="1482">
                  <c:v>762.55070150701067</c:v>
                </c:pt>
                <c:pt idx="1483">
                  <c:v>762.61340414133224</c:v>
                </c:pt>
                <c:pt idx="1484">
                  <c:v>761.7902670229289</c:v>
                </c:pt>
                <c:pt idx="1485">
                  <c:v>762.11838603434921</c:v>
                </c:pt>
                <c:pt idx="1486">
                  <c:v>762.09185544036291</c:v>
                </c:pt>
                <c:pt idx="1487">
                  <c:v>762.5964311566172</c:v>
                </c:pt>
                <c:pt idx="1488">
                  <c:v>761.81881109375786</c:v>
                </c:pt>
                <c:pt idx="1489">
                  <c:v>762.14566024622616</c:v>
                </c:pt>
                <c:pt idx="1490">
                  <c:v>762.25207532350782</c:v>
                </c:pt>
                <c:pt idx="1491">
                  <c:v>762.49159940405343</c:v>
                </c:pt>
                <c:pt idx="1492">
                  <c:v>762.11140086669923</c:v>
                </c:pt>
                <c:pt idx="1493">
                  <c:v>762.12982357122712</c:v>
                </c:pt>
                <c:pt idx="1494">
                  <c:v>762.45610952335255</c:v>
                </c:pt>
                <c:pt idx="1495">
                  <c:v>762.43071368035839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44-4C89-A590-EDD5EC406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090592"/>
        <c:axId val="1433091008"/>
      </c:scatterChart>
      <c:valAx>
        <c:axId val="1433090592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sz="1100">
                    <a:solidFill>
                      <a:schemeClr val="tx1"/>
                    </a:solidFill>
                  </a:rPr>
                  <a:t>Axial Strain %</a:t>
                </a:r>
              </a:p>
            </c:rich>
          </c:tx>
          <c:layout>
            <c:manualLayout>
              <c:xMode val="edge"/>
              <c:yMode val="edge"/>
              <c:x val="0.44751391220855419"/>
              <c:y val="0.520321832587640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3091008"/>
        <c:crosses val="autoZero"/>
        <c:crossBetween val="midCat"/>
      </c:valAx>
      <c:valAx>
        <c:axId val="1433091008"/>
        <c:scaling>
          <c:orientation val="minMax"/>
          <c:min val="5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sz="1100">
                    <a:solidFill>
                      <a:schemeClr val="tx1"/>
                    </a:solidFill>
                  </a:rPr>
                  <a:t>Stress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3090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1085897419926076"/>
          <c:y val="0.1176483123556602"/>
          <c:w val="7.302681027120328E-2"/>
          <c:h val="0.102247192083349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21287836108854E-2"/>
          <c:y val="3.0295252280731551E-2"/>
          <c:w val="0.80397523970616536"/>
          <c:h val="0.72086956438766858"/>
        </c:manualLayout>
      </c:layout>
      <c:scatterChart>
        <c:scatterStyle val="smoothMarker"/>
        <c:varyColors val="0"/>
        <c:ser>
          <c:idx val="0"/>
          <c:order val="0"/>
          <c:tx>
            <c:v>HCR1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'INPUT YOUR TEST DATA HERE'!$F$3:$F$1513</c:f>
              <c:numCache>
                <c:formatCode>General</c:formatCode>
                <c:ptCount val="1511"/>
                <c:pt idx="0">
                  <c:v>0</c:v>
                </c:pt>
                <c:pt idx="1">
                  <c:v>1.1733468588727682E-2</c:v>
                </c:pt>
                <c:pt idx="2">
                  <c:v>2.4193789213925222E-2</c:v>
                </c:pt>
                <c:pt idx="3">
                  <c:v>3.7173289865172654E-2</c:v>
                </c:pt>
                <c:pt idx="4">
                  <c:v>4.9945118506000134E-2</c:v>
                </c:pt>
                <c:pt idx="5">
                  <c:v>6.2716947146827615E-2</c:v>
                </c:pt>
                <c:pt idx="6">
                  <c:v>7.5488775787655088E-2</c:v>
                </c:pt>
                <c:pt idx="7">
                  <c:v>8.8052932418062599E-2</c:v>
                </c:pt>
                <c:pt idx="8">
                  <c:v>0.10072092505368009</c:v>
                </c:pt>
                <c:pt idx="9">
                  <c:v>0.11370042570492754</c:v>
                </c:pt>
                <c:pt idx="10">
                  <c:v>0.12657609035096498</c:v>
                </c:pt>
                <c:pt idx="11">
                  <c:v>0.13914024698137251</c:v>
                </c:pt>
                <c:pt idx="12">
                  <c:v>0.15211974763261993</c:v>
                </c:pt>
                <c:pt idx="13">
                  <c:v>0.16458006825781749</c:v>
                </c:pt>
                <c:pt idx="14">
                  <c:v>0.17735189689864497</c:v>
                </c:pt>
                <c:pt idx="15">
                  <c:v>0.19033139754989239</c:v>
                </c:pt>
                <c:pt idx="16">
                  <c:v>0.20289555418029989</c:v>
                </c:pt>
                <c:pt idx="17">
                  <c:v>0.21556354681591741</c:v>
                </c:pt>
                <c:pt idx="18">
                  <c:v>0.22854304746716481</c:v>
                </c:pt>
                <c:pt idx="19">
                  <c:v>0.24121104010278233</c:v>
                </c:pt>
                <c:pt idx="20">
                  <c:v>0.25377519673318988</c:v>
                </c:pt>
                <c:pt idx="21">
                  <c:v>0.2667546973844373</c:v>
                </c:pt>
                <c:pt idx="22">
                  <c:v>0.27952652602526473</c:v>
                </c:pt>
                <c:pt idx="23">
                  <c:v>0.29188301064525235</c:v>
                </c:pt>
                <c:pt idx="24">
                  <c:v>0.30486251129649977</c:v>
                </c:pt>
                <c:pt idx="25">
                  <c:v>0.31784201194774719</c:v>
                </c:pt>
                <c:pt idx="26">
                  <c:v>0.33030233257294478</c:v>
                </c:pt>
                <c:pt idx="27">
                  <c:v>0.34317799721898218</c:v>
                </c:pt>
                <c:pt idx="28">
                  <c:v>0.35605366186501969</c:v>
                </c:pt>
                <c:pt idx="29">
                  <c:v>0.36903316251626717</c:v>
                </c:pt>
                <c:pt idx="30">
                  <c:v>0.38149348314146464</c:v>
                </c:pt>
                <c:pt idx="31">
                  <c:v>0.39395380376666217</c:v>
                </c:pt>
                <c:pt idx="32">
                  <c:v>0.40714097642832953</c:v>
                </c:pt>
                <c:pt idx="33">
                  <c:v>0.41991280506915707</c:v>
                </c:pt>
                <c:pt idx="34">
                  <c:v>0.43247696169956457</c:v>
                </c:pt>
                <c:pt idx="35">
                  <c:v>0.44535262634560202</c:v>
                </c:pt>
                <c:pt idx="36">
                  <c:v>0.45833212699684944</c:v>
                </c:pt>
                <c:pt idx="37">
                  <c:v>0.47079244762204697</c:v>
                </c:pt>
                <c:pt idx="38">
                  <c:v>0.48346044025766449</c:v>
                </c:pt>
                <c:pt idx="39">
                  <c:v>0.49602459688807199</c:v>
                </c:pt>
                <c:pt idx="40">
                  <c:v>0.50900409753931952</c:v>
                </c:pt>
                <c:pt idx="41">
                  <c:v>0.52187976218535692</c:v>
                </c:pt>
                <c:pt idx="42">
                  <c:v>0.53444391881576447</c:v>
                </c:pt>
                <c:pt idx="43">
                  <c:v>0.54731958346180187</c:v>
                </c:pt>
                <c:pt idx="44">
                  <c:v>0.55988374009220943</c:v>
                </c:pt>
                <c:pt idx="45">
                  <c:v>0.57286324074345674</c:v>
                </c:pt>
                <c:pt idx="46">
                  <c:v>0.58563506938428433</c:v>
                </c:pt>
                <c:pt idx="47">
                  <c:v>0.59840689802511171</c:v>
                </c:pt>
                <c:pt idx="48">
                  <c:v>0.61107489066072929</c:v>
                </c:pt>
                <c:pt idx="49">
                  <c:v>0.62374288329634675</c:v>
                </c:pt>
                <c:pt idx="50">
                  <c:v>0.6368262199528042</c:v>
                </c:pt>
                <c:pt idx="51">
                  <c:v>0.64939037658321175</c:v>
                </c:pt>
                <c:pt idx="52">
                  <c:v>0.66216220522403924</c:v>
                </c:pt>
                <c:pt idx="53">
                  <c:v>0.6748301978596567</c:v>
                </c:pt>
                <c:pt idx="54">
                  <c:v>0.68729051848485423</c:v>
                </c:pt>
                <c:pt idx="55">
                  <c:v>0.70037385514131167</c:v>
                </c:pt>
                <c:pt idx="56">
                  <c:v>0.71324951978734907</c:v>
                </c:pt>
                <c:pt idx="57">
                  <c:v>0.72570984041254671</c:v>
                </c:pt>
                <c:pt idx="58">
                  <c:v>0.73879317706900405</c:v>
                </c:pt>
                <c:pt idx="59">
                  <c:v>0.75156500570983154</c:v>
                </c:pt>
                <c:pt idx="60">
                  <c:v>0.76412916234023898</c:v>
                </c:pt>
                <c:pt idx="61">
                  <c:v>0.77710866299148651</c:v>
                </c:pt>
                <c:pt idx="62">
                  <c:v>0.78956898361668393</c:v>
                </c:pt>
                <c:pt idx="63">
                  <c:v>0.80213314024709159</c:v>
                </c:pt>
                <c:pt idx="64">
                  <c:v>0.81511264089833901</c:v>
                </c:pt>
                <c:pt idx="65">
                  <c:v>0.82778063353395637</c:v>
                </c:pt>
                <c:pt idx="66">
                  <c:v>0.84065629817999388</c:v>
                </c:pt>
                <c:pt idx="67">
                  <c:v>0.85342812682082136</c:v>
                </c:pt>
                <c:pt idx="68">
                  <c:v>0.86619995546164885</c:v>
                </c:pt>
                <c:pt idx="69">
                  <c:v>0.87897178410247623</c:v>
                </c:pt>
                <c:pt idx="70">
                  <c:v>0.89174361274330372</c:v>
                </c:pt>
                <c:pt idx="71">
                  <c:v>0.90441160537892118</c:v>
                </c:pt>
                <c:pt idx="72">
                  <c:v>0.91718343401974867</c:v>
                </c:pt>
                <c:pt idx="73">
                  <c:v>0.92974759065015622</c:v>
                </c:pt>
                <c:pt idx="74">
                  <c:v>0.94272709130140375</c:v>
                </c:pt>
                <c:pt idx="75">
                  <c:v>0.95549891994223124</c:v>
                </c:pt>
                <c:pt idx="76">
                  <c:v>0.9681669125778487</c:v>
                </c:pt>
                <c:pt idx="77">
                  <c:v>0.98125024923430615</c:v>
                </c:pt>
                <c:pt idx="78">
                  <c:v>0.9938144058647137</c:v>
                </c:pt>
                <c:pt idx="79">
                  <c:v>1.0063785624951214</c:v>
                </c:pt>
                <c:pt idx="80">
                  <c:v>1.0192542271411587</c:v>
                </c:pt>
                <c:pt idx="81">
                  <c:v>1.0321298917871959</c:v>
                </c:pt>
                <c:pt idx="82">
                  <c:v>1.0447978844228136</c:v>
                </c:pt>
                <c:pt idx="83">
                  <c:v>1.0574658770584311</c:v>
                </c:pt>
                <c:pt idx="84">
                  <c:v>1.0704453777096783</c:v>
                </c:pt>
                <c:pt idx="85">
                  <c:v>1.083113370345296</c:v>
                </c:pt>
                <c:pt idx="86">
                  <c:v>1.0956775269757035</c:v>
                </c:pt>
                <c:pt idx="87">
                  <c:v>1.1083455196113212</c:v>
                </c:pt>
                <c:pt idx="88">
                  <c:v>1.1213250202625684</c:v>
                </c:pt>
                <c:pt idx="89">
                  <c:v>1.1339930128981859</c:v>
                </c:pt>
                <c:pt idx="90">
                  <c:v>1.1467648415390135</c:v>
                </c:pt>
                <c:pt idx="91">
                  <c:v>1.159328998169421</c:v>
                </c:pt>
                <c:pt idx="92">
                  <c:v>1.1723084988206682</c:v>
                </c:pt>
                <c:pt idx="93">
                  <c:v>1.1848726554510758</c:v>
                </c:pt>
                <c:pt idx="94">
                  <c:v>1.1978521561023232</c:v>
                </c:pt>
                <c:pt idx="95">
                  <c:v>1.2103124767275208</c:v>
                </c:pt>
                <c:pt idx="96">
                  <c:v>1.2232919773787683</c:v>
                </c:pt>
                <c:pt idx="97">
                  <c:v>1.2360638060195959</c:v>
                </c:pt>
                <c:pt idx="98">
                  <c:v>1.2489394706656334</c:v>
                </c:pt>
                <c:pt idx="99">
                  <c:v>1.2616074633012508</c:v>
                </c:pt>
                <c:pt idx="100">
                  <c:v>1.2741716199316582</c:v>
                </c:pt>
                <c:pt idx="101">
                  <c:v>1.2869434485724858</c:v>
                </c:pt>
                <c:pt idx="102">
                  <c:v>1.300130621234153</c:v>
                </c:pt>
                <c:pt idx="103">
                  <c:v>1.3126947778645606</c:v>
                </c:pt>
                <c:pt idx="104">
                  <c:v>1.3254666065053882</c:v>
                </c:pt>
                <c:pt idx="105">
                  <c:v>1.3383422711514255</c:v>
                </c:pt>
                <c:pt idx="106">
                  <c:v>1.3510102637870429</c:v>
                </c:pt>
                <c:pt idx="107">
                  <c:v>1.3635744204174505</c:v>
                </c:pt>
                <c:pt idx="108">
                  <c:v>1.3763462490582781</c:v>
                </c:pt>
                <c:pt idx="109">
                  <c:v>1.3890142416938958</c:v>
                </c:pt>
                <c:pt idx="110">
                  <c:v>1.4017860703347231</c:v>
                </c:pt>
                <c:pt idx="111">
                  <c:v>1.4145578989755505</c:v>
                </c:pt>
                <c:pt idx="112">
                  <c:v>1.4273297276163781</c:v>
                </c:pt>
                <c:pt idx="113">
                  <c:v>1.4399977202519956</c:v>
                </c:pt>
                <c:pt idx="114">
                  <c:v>1.4528733848980329</c:v>
                </c:pt>
                <c:pt idx="115">
                  <c:v>1.4656452135388602</c:v>
                </c:pt>
                <c:pt idx="116">
                  <c:v>1.4784170421796878</c:v>
                </c:pt>
                <c:pt idx="117">
                  <c:v>1.4911888708205152</c:v>
                </c:pt>
                <c:pt idx="118">
                  <c:v>1.5038568634561327</c:v>
                </c:pt>
                <c:pt idx="119">
                  <c:v>1.5166286920969603</c:v>
                </c:pt>
                <c:pt idx="120">
                  <c:v>1.5294005207377879</c:v>
                </c:pt>
                <c:pt idx="121">
                  <c:v>1.5421723493786152</c:v>
                </c:pt>
                <c:pt idx="122">
                  <c:v>1.5549441780194428</c:v>
                </c:pt>
                <c:pt idx="123">
                  <c:v>1.5677160066602702</c:v>
                </c:pt>
                <c:pt idx="124">
                  <c:v>1.5804878353010976</c:v>
                </c:pt>
                <c:pt idx="125">
                  <c:v>1.593259663941925</c:v>
                </c:pt>
                <c:pt idx="126">
                  <c:v>1.6060314925827526</c:v>
                </c:pt>
                <c:pt idx="127">
                  <c:v>1.6186994852183703</c:v>
                </c:pt>
                <c:pt idx="128">
                  <c:v>1.6315751498644073</c:v>
                </c:pt>
                <c:pt idx="129">
                  <c:v>1.6443469785052351</c:v>
                </c:pt>
                <c:pt idx="130">
                  <c:v>1.6570149711408526</c:v>
                </c:pt>
                <c:pt idx="131">
                  <c:v>1.6699944717921003</c:v>
                </c:pt>
                <c:pt idx="132">
                  <c:v>1.6825586284225078</c:v>
                </c:pt>
                <c:pt idx="133">
                  <c:v>1.695538129073755</c:v>
                </c:pt>
                <c:pt idx="134">
                  <c:v>1.7078946136937425</c:v>
                </c:pt>
                <c:pt idx="135">
                  <c:v>1.7206664423345699</c:v>
                </c:pt>
                <c:pt idx="136">
                  <c:v>1.7334382709753973</c:v>
                </c:pt>
                <c:pt idx="137">
                  <c:v>1.7462100996162249</c:v>
                </c:pt>
                <c:pt idx="138">
                  <c:v>1.7589819282570522</c:v>
                </c:pt>
                <c:pt idx="139">
                  <c:v>1.7717537568978796</c:v>
                </c:pt>
                <c:pt idx="140">
                  <c:v>1.7844217495334973</c:v>
                </c:pt>
                <c:pt idx="141">
                  <c:v>1.797089742169115</c:v>
                </c:pt>
                <c:pt idx="142">
                  <c:v>1.8100692428203624</c:v>
                </c:pt>
                <c:pt idx="143">
                  <c:v>1.8225295634455598</c:v>
                </c:pt>
                <c:pt idx="144">
                  <c:v>1.8351975560811775</c:v>
                </c:pt>
                <c:pt idx="145">
                  <c:v>1.8479693847220049</c:v>
                </c:pt>
                <c:pt idx="146">
                  <c:v>1.8612603933888823</c:v>
                </c:pt>
                <c:pt idx="147">
                  <c:v>1.8738245500192898</c:v>
                </c:pt>
                <c:pt idx="148">
                  <c:v>1.8867002146653271</c:v>
                </c:pt>
                <c:pt idx="149">
                  <c:v>1.8993682073009448</c:v>
                </c:pt>
                <c:pt idx="150">
                  <c:v>1.9119323639313524</c:v>
                </c:pt>
                <c:pt idx="151">
                  <c:v>1.9249118645825996</c:v>
                </c:pt>
                <c:pt idx="152">
                  <c:v>1.9376836932234269</c:v>
                </c:pt>
                <c:pt idx="153">
                  <c:v>1.9503516858590446</c:v>
                </c:pt>
                <c:pt idx="154">
                  <c:v>1.9631235144998722</c:v>
                </c:pt>
                <c:pt idx="155">
                  <c:v>1.9758953431406996</c:v>
                </c:pt>
                <c:pt idx="156">
                  <c:v>1.988667171781527</c:v>
                </c:pt>
                <c:pt idx="157">
                  <c:v>2.0014390004223546</c:v>
                </c:pt>
                <c:pt idx="158">
                  <c:v>2.0140031570527621</c:v>
                </c:pt>
                <c:pt idx="159">
                  <c:v>2.0267749856935895</c:v>
                </c:pt>
                <c:pt idx="160">
                  <c:v>2.0395468143344169</c:v>
                </c:pt>
                <c:pt idx="161">
                  <c:v>2.0523186429752442</c:v>
                </c:pt>
                <c:pt idx="162">
                  <c:v>2.0650904716160721</c:v>
                </c:pt>
                <c:pt idx="163">
                  <c:v>2.0777584642516893</c:v>
                </c:pt>
                <c:pt idx="164">
                  <c:v>2.0905302928925171</c:v>
                </c:pt>
                <c:pt idx="165">
                  <c:v>2.1034059575385546</c:v>
                </c:pt>
                <c:pt idx="166">
                  <c:v>2.1156586061533322</c:v>
                </c:pt>
                <c:pt idx="167">
                  <c:v>2.1288457788149988</c:v>
                </c:pt>
                <c:pt idx="168">
                  <c:v>2.1416176074558266</c:v>
                </c:pt>
                <c:pt idx="169">
                  <c:v>2.1545971081070743</c:v>
                </c:pt>
                <c:pt idx="170">
                  <c:v>2.1671612647374818</c:v>
                </c:pt>
                <c:pt idx="171">
                  <c:v>2.1799330933783096</c:v>
                </c:pt>
                <c:pt idx="172">
                  <c:v>2.1927049220191366</c:v>
                </c:pt>
                <c:pt idx="173">
                  <c:v>2.2052690786495446</c:v>
                </c:pt>
                <c:pt idx="174">
                  <c:v>2.2182485793007913</c:v>
                </c:pt>
                <c:pt idx="175">
                  <c:v>2.2308127359311993</c:v>
                </c:pt>
                <c:pt idx="176">
                  <c:v>2.2436884005772364</c:v>
                </c:pt>
                <c:pt idx="177">
                  <c:v>2.2565640652232744</c:v>
                </c:pt>
                <c:pt idx="178">
                  <c:v>2.2690243858484718</c:v>
                </c:pt>
                <c:pt idx="179">
                  <c:v>2.2821077225049291</c:v>
                </c:pt>
                <c:pt idx="180">
                  <c:v>2.2945680431301265</c:v>
                </c:pt>
                <c:pt idx="181">
                  <c:v>2.3075475437813742</c:v>
                </c:pt>
                <c:pt idx="182">
                  <c:v>2.3201117004117813</c:v>
                </c:pt>
                <c:pt idx="183">
                  <c:v>2.3329873650578188</c:v>
                </c:pt>
                <c:pt idx="184">
                  <c:v>2.3456553576934365</c:v>
                </c:pt>
                <c:pt idx="185">
                  <c:v>2.3584271863342643</c:v>
                </c:pt>
                <c:pt idx="186">
                  <c:v>2.3710951789698815</c:v>
                </c:pt>
                <c:pt idx="187">
                  <c:v>2.3838670076107089</c:v>
                </c:pt>
                <c:pt idx="188">
                  <c:v>2.3966388362515363</c:v>
                </c:pt>
                <c:pt idx="189">
                  <c:v>2.4094106648923641</c:v>
                </c:pt>
                <c:pt idx="190">
                  <c:v>2.422182493533191</c:v>
                </c:pt>
                <c:pt idx="191">
                  <c:v>2.434746650163599</c:v>
                </c:pt>
                <c:pt idx="192">
                  <c:v>2.4477261508148462</c:v>
                </c:pt>
                <c:pt idx="193">
                  <c:v>2.4607056514660939</c:v>
                </c:pt>
                <c:pt idx="194">
                  <c:v>2.4730621360860812</c:v>
                </c:pt>
                <c:pt idx="195">
                  <c:v>2.485833964726909</c:v>
                </c:pt>
                <c:pt idx="196">
                  <c:v>2.4989173013833663</c:v>
                </c:pt>
                <c:pt idx="197">
                  <c:v>2.5115852940189836</c:v>
                </c:pt>
                <c:pt idx="198">
                  <c:v>2.5240456146441814</c:v>
                </c:pt>
                <c:pt idx="199">
                  <c:v>2.5370251152954286</c:v>
                </c:pt>
                <c:pt idx="200">
                  <c:v>2.5493815999154164</c:v>
                </c:pt>
                <c:pt idx="201">
                  <c:v>2.5625687725770838</c:v>
                </c:pt>
                <c:pt idx="202">
                  <c:v>2.5753406012179112</c:v>
                </c:pt>
                <c:pt idx="203">
                  <c:v>2.5879047578483187</c:v>
                </c:pt>
                <c:pt idx="204">
                  <c:v>2.6007804224943563</c:v>
                </c:pt>
                <c:pt idx="205">
                  <c:v>2.6134484151299735</c:v>
                </c:pt>
                <c:pt idx="206">
                  <c:v>2.6262202437708009</c:v>
                </c:pt>
                <c:pt idx="207">
                  <c:v>2.6389920724116287</c:v>
                </c:pt>
                <c:pt idx="208">
                  <c:v>2.6517639010524561</c:v>
                </c:pt>
                <c:pt idx="209">
                  <c:v>2.6644318936880733</c:v>
                </c:pt>
                <c:pt idx="210">
                  <c:v>2.6773075583341108</c:v>
                </c:pt>
                <c:pt idx="211">
                  <c:v>2.689975550969729</c:v>
                </c:pt>
                <c:pt idx="212">
                  <c:v>2.7027473796105559</c:v>
                </c:pt>
                <c:pt idx="213">
                  <c:v>2.7155192082513837</c:v>
                </c:pt>
                <c:pt idx="214">
                  <c:v>2.7280833648817908</c:v>
                </c:pt>
                <c:pt idx="215">
                  <c:v>2.7407513575174085</c:v>
                </c:pt>
                <c:pt idx="216">
                  <c:v>2.7538346941738658</c:v>
                </c:pt>
                <c:pt idx="217">
                  <c:v>2.7666065228146937</c:v>
                </c:pt>
                <c:pt idx="218">
                  <c:v>2.7793783514555206</c:v>
                </c:pt>
                <c:pt idx="219">
                  <c:v>2.7919425080859281</c:v>
                </c:pt>
                <c:pt idx="220">
                  <c:v>2.8049220087371753</c:v>
                </c:pt>
                <c:pt idx="221">
                  <c:v>2.817590001372793</c:v>
                </c:pt>
                <c:pt idx="222">
                  <c:v>2.8303618300136208</c:v>
                </c:pt>
                <c:pt idx="223">
                  <c:v>2.8431336586544487</c:v>
                </c:pt>
                <c:pt idx="224">
                  <c:v>2.8559054872952756</c:v>
                </c:pt>
                <c:pt idx="225">
                  <c:v>2.8682619719152633</c:v>
                </c:pt>
                <c:pt idx="226">
                  <c:v>2.8812414725665105</c:v>
                </c:pt>
                <c:pt idx="227">
                  <c:v>2.8943248092229679</c:v>
                </c:pt>
                <c:pt idx="228">
                  <c:v>2.9069928018585856</c:v>
                </c:pt>
                <c:pt idx="229">
                  <c:v>2.9197646304994129</c:v>
                </c:pt>
                <c:pt idx="230">
                  <c:v>2.9323287871298205</c:v>
                </c:pt>
                <c:pt idx="231">
                  <c:v>2.9448929437602285</c:v>
                </c:pt>
                <c:pt idx="232">
                  <c:v>2.9577686084062655</c:v>
                </c:pt>
                <c:pt idx="233">
                  <c:v>2.9705404370470934</c:v>
                </c:pt>
                <c:pt idx="234">
                  <c:v>2.9833122656879203</c:v>
                </c:pt>
                <c:pt idx="235">
                  <c:v>2.9958764223183283</c:v>
                </c:pt>
                <c:pt idx="236">
                  <c:v>3.0088559229695755</c:v>
                </c:pt>
                <c:pt idx="237">
                  <c:v>3.021420079599983</c:v>
                </c:pt>
                <c:pt idx="238">
                  <c:v>3.0343995802512302</c:v>
                </c:pt>
                <c:pt idx="239">
                  <c:v>3.0471714088920581</c:v>
                </c:pt>
                <c:pt idx="240">
                  <c:v>3.059943237532885</c:v>
                </c:pt>
                <c:pt idx="241">
                  <c:v>3.072507394163293</c:v>
                </c:pt>
                <c:pt idx="242">
                  <c:v>3.0854868948145397</c:v>
                </c:pt>
                <c:pt idx="243">
                  <c:v>3.0980510514449477</c:v>
                </c:pt>
                <c:pt idx="244">
                  <c:v>3.1109267160909853</c:v>
                </c:pt>
                <c:pt idx="245">
                  <c:v>3.1236985447318131</c:v>
                </c:pt>
                <c:pt idx="246">
                  <c:v>3.1365742093778501</c:v>
                </c:pt>
                <c:pt idx="247">
                  <c:v>3.1494498740238881</c:v>
                </c:pt>
                <c:pt idx="248">
                  <c:v>3.1620140306542948</c:v>
                </c:pt>
                <c:pt idx="249">
                  <c:v>3.1747858592951226</c:v>
                </c:pt>
                <c:pt idx="250">
                  <c:v>3.18755768793595</c:v>
                </c:pt>
                <c:pt idx="251">
                  <c:v>3.2003295165767778</c:v>
                </c:pt>
                <c:pt idx="252">
                  <c:v>3.2128936732071853</c:v>
                </c:pt>
                <c:pt idx="253">
                  <c:v>3.2258731738584325</c:v>
                </c:pt>
                <c:pt idx="254">
                  <c:v>3.2382296584784198</c:v>
                </c:pt>
                <c:pt idx="255">
                  <c:v>3.2511053231244578</c:v>
                </c:pt>
                <c:pt idx="256">
                  <c:v>3.2637733157600755</c:v>
                </c:pt>
                <c:pt idx="257">
                  <c:v>3.2764413083956931</c:v>
                </c:pt>
                <c:pt idx="258">
                  <c:v>3.2894208090469399</c:v>
                </c:pt>
                <c:pt idx="259">
                  <c:v>3.3022964736929774</c:v>
                </c:pt>
                <c:pt idx="260">
                  <c:v>3.3151721383390149</c:v>
                </c:pt>
                <c:pt idx="261">
                  <c:v>3.3279439669798427</c:v>
                </c:pt>
                <c:pt idx="262">
                  <c:v>3.34030045159983</c:v>
                </c:pt>
                <c:pt idx="263">
                  <c:v>3.3532799522510772</c:v>
                </c:pt>
                <c:pt idx="264">
                  <c:v>3.3660517808919046</c:v>
                </c:pt>
                <c:pt idx="265">
                  <c:v>3.378823609532732</c:v>
                </c:pt>
                <c:pt idx="266">
                  <c:v>3.3915954381735598</c:v>
                </c:pt>
                <c:pt idx="267">
                  <c:v>3.4042634308091775</c:v>
                </c:pt>
                <c:pt idx="268">
                  <c:v>3.4169314234447952</c:v>
                </c:pt>
                <c:pt idx="269">
                  <c:v>3.4298070880908327</c:v>
                </c:pt>
                <c:pt idx="270">
                  <c:v>3.4425789167316596</c:v>
                </c:pt>
                <c:pt idx="271">
                  <c:v>3.4553507453724874</c:v>
                </c:pt>
                <c:pt idx="272">
                  <c:v>3.4682264100185245</c:v>
                </c:pt>
                <c:pt idx="273">
                  <c:v>3.4808944026541422</c:v>
                </c:pt>
                <c:pt idx="274">
                  <c:v>3.4936662312949696</c:v>
                </c:pt>
                <c:pt idx="275">
                  <c:v>3.5064380599357974</c:v>
                </c:pt>
                <c:pt idx="276">
                  <c:v>3.5190022165662049</c:v>
                </c:pt>
                <c:pt idx="277">
                  <c:v>3.5319817172174521</c:v>
                </c:pt>
                <c:pt idx="278">
                  <c:v>3.5444420378426496</c:v>
                </c:pt>
                <c:pt idx="279">
                  <c:v>3.5572138664834774</c:v>
                </c:pt>
                <c:pt idx="280">
                  <c:v>3.5698818591190951</c:v>
                </c:pt>
                <c:pt idx="281">
                  <c:v>3.5827575237651321</c:v>
                </c:pt>
                <c:pt idx="282">
                  <c:v>3.5955293524059595</c:v>
                </c:pt>
                <c:pt idx="283">
                  <c:v>3.6080935090363671</c:v>
                </c:pt>
                <c:pt idx="284">
                  <c:v>3.620969173682405</c:v>
                </c:pt>
                <c:pt idx="285">
                  <c:v>3.6338448383284421</c:v>
                </c:pt>
                <c:pt idx="286">
                  <c:v>3.6466166669692699</c:v>
                </c:pt>
                <c:pt idx="287">
                  <c:v>3.6593884956100968</c:v>
                </c:pt>
                <c:pt idx="288">
                  <c:v>3.6721603242509246</c:v>
                </c:pt>
                <c:pt idx="289">
                  <c:v>3.684932152891752</c:v>
                </c:pt>
                <c:pt idx="290">
                  <c:v>3.6976001455273697</c:v>
                </c:pt>
                <c:pt idx="291">
                  <c:v>3.7103719741681971</c:v>
                </c:pt>
                <c:pt idx="292">
                  <c:v>3.7230399668038143</c:v>
                </c:pt>
                <c:pt idx="293">
                  <c:v>3.7359156314498523</c:v>
                </c:pt>
                <c:pt idx="294">
                  <c:v>3.7486874600906792</c:v>
                </c:pt>
                <c:pt idx="295">
                  <c:v>3.7612516167210868</c:v>
                </c:pt>
                <c:pt idx="296">
                  <c:v>3.7741272813671243</c:v>
                </c:pt>
                <c:pt idx="297">
                  <c:v>3.7868991100079521</c:v>
                </c:pt>
                <c:pt idx="298">
                  <c:v>3.7997747746539892</c:v>
                </c:pt>
                <c:pt idx="299">
                  <c:v>3.8123389312843967</c:v>
                </c:pt>
                <c:pt idx="300">
                  <c:v>3.825422267940854</c:v>
                </c:pt>
                <c:pt idx="301">
                  <c:v>3.8380902605764717</c:v>
                </c:pt>
                <c:pt idx="302">
                  <c:v>3.8505505812016692</c:v>
                </c:pt>
                <c:pt idx="303">
                  <c:v>3.863322409842497</c:v>
                </c:pt>
                <c:pt idx="304">
                  <c:v>3.8760942384833239</c:v>
                </c:pt>
                <c:pt idx="305">
                  <c:v>3.8888660671241517</c:v>
                </c:pt>
                <c:pt idx="306">
                  <c:v>3.9016378957649791</c:v>
                </c:pt>
                <c:pt idx="307">
                  <c:v>3.9145135604110162</c:v>
                </c:pt>
                <c:pt idx="308">
                  <c:v>3.9271815530466339</c:v>
                </c:pt>
                <c:pt idx="309">
                  <c:v>3.9399533816874617</c:v>
                </c:pt>
                <c:pt idx="310">
                  <c:v>3.9527252103282886</c:v>
                </c:pt>
                <c:pt idx="311">
                  <c:v>3.9654970389691164</c:v>
                </c:pt>
                <c:pt idx="312">
                  <c:v>3.9782688676099442</c:v>
                </c:pt>
                <c:pt idx="313">
                  <c:v>3.9911445322559818</c:v>
                </c:pt>
                <c:pt idx="314">
                  <c:v>4.0037086888863884</c:v>
                </c:pt>
                <c:pt idx="315">
                  <c:v>4.0163766815220061</c:v>
                </c:pt>
                <c:pt idx="316">
                  <c:v>4.0292523461680432</c:v>
                </c:pt>
                <c:pt idx="317">
                  <c:v>4.042024174808871</c:v>
                </c:pt>
                <c:pt idx="318">
                  <c:v>4.0547960034496979</c:v>
                </c:pt>
                <c:pt idx="319">
                  <c:v>4.0676716680957359</c:v>
                </c:pt>
                <c:pt idx="320">
                  <c:v>4.0803396607313536</c:v>
                </c:pt>
                <c:pt idx="321">
                  <c:v>4.0931114893721805</c:v>
                </c:pt>
                <c:pt idx="322">
                  <c:v>4.1058833180130083</c:v>
                </c:pt>
                <c:pt idx="323">
                  <c:v>4.1184474746434159</c:v>
                </c:pt>
                <c:pt idx="324">
                  <c:v>4.131426975294664</c:v>
                </c:pt>
                <c:pt idx="325">
                  <c:v>4.1440949679302816</c:v>
                </c:pt>
                <c:pt idx="326">
                  <c:v>4.1566591245606883</c:v>
                </c:pt>
                <c:pt idx="327">
                  <c:v>4.1695347892067254</c:v>
                </c:pt>
                <c:pt idx="328">
                  <c:v>4.1823066178475523</c:v>
                </c:pt>
                <c:pt idx="329">
                  <c:v>4.1947669384727506</c:v>
                </c:pt>
                <c:pt idx="330">
                  <c:v>4.2075387671135775</c:v>
                </c:pt>
                <c:pt idx="331">
                  <c:v>4.2205182677648256</c:v>
                </c:pt>
                <c:pt idx="332">
                  <c:v>4.2330824243952332</c:v>
                </c:pt>
                <c:pt idx="333">
                  <c:v>4.2458542530360601</c:v>
                </c:pt>
                <c:pt idx="334">
                  <c:v>4.2588337536873082</c:v>
                </c:pt>
                <c:pt idx="335">
                  <c:v>4.2713979103177158</c:v>
                </c:pt>
                <c:pt idx="336">
                  <c:v>4.2839620669481233</c:v>
                </c:pt>
                <c:pt idx="337">
                  <c:v>4.2969415675993705</c:v>
                </c:pt>
                <c:pt idx="338">
                  <c:v>4.3098172322454085</c:v>
                </c:pt>
                <c:pt idx="339">
                  <c:v>4.3225890608862354</c:v>
                </c:pt>
                <c:pt idx="340">
                  <c:v>4.3353608895270623</c:v>
                </c:pt>
                <c:pt idx="341">
                  <c:v>4.348132718167891</c:v>
                </c:pt>
                <c:pt idx="342">
                  <c:v>4.360904546808718</c:v>
                </c:pt>
                <c:pt idx="343">
                  <c:v>4.3736763754495449</c:v>
                </c:pt>
                <c:pt idx="344">
                  <c:v>4.3864482040903727</c:v>
                </c:pt>
                <c:pt idx="345">
                  <c:v>4.3992200327312005</c:v>
                </c:pt>
                <c:pt idx="346">
                  <c:v>4.4118880253668182</c:v>
                </c:pt>
                <c:pt idx="347">
                  <c:v>4.424556018002435</c:v>
                </c:pt>
                <c:pt idx="348">
                  <c:v>4.4374316826484721</c:v>
                </c:pt>
                <c:pt idx="349">
                  <c:v>4.4500996752840898</c:v>
                </c:pt>
                <c:pt idx="350">
                  <c:v>4.4628715039249176</c:v>
                </c:pt>
                <c:pt idx="351">
                  <c:v>4.4755394965605353</c:v>
                </c:pt>
                <c:pt idx="352">
                  <c:v>4.4883113252013631</c:v>
                </c:pt>
                <c:pt idx="353">
                  <c:v>4.50108315384219</c:v>
                </c:pt>
                <c:pt idx="354">
                  <c:v>4.5138549824830179</c:v>
                </c:pt>
                <c:pt idx="355">
                  <c:v>4.5266268111238457</c:v>
                </c:pt>
                <c:pt idx="356">
                  <c:v>4.5391909677542523</c:v>
                </c:pt>
                <c:pt idx="357">
                  <c:v>4.5521704684054995</c:v>
                </c:pt>
                <c:pt idx="358">
                  <c:v>4.5649422970463274</c:v>
                </c:pt>
                <c:pt idx="359">
                  <c:v>4.5777141256871552</c:v>
                </c:pt>
                <c:pt idx="360">
                  <c:v>4.5903821183227729</c:v>
                </c:pt>
                <c:pt idx="361">
                  <c:v>4.6030501109583906</c:v>
                </c:pt>
                <c:pt idx="362">
                  <c:v>4.6159257756044267</c:v>
                </c:pt>
                <c:pt idx="363">
                  <c:v>4.6288014402504647</c:v>
                </c:pt>
                <c:pt idx="364">
                  <c:v>4.6414694328860824</c:v>
                </c:pt>
                <c:pt idx="365">
                  <c:v>4.6542412615269102</c:v>
                </c:pt>
                <c:pt idx="366">
                  <c:v>4.6672207621781574</c:v>
                </c:pt>
                <c:pt idx="367">
                  <c:v>4.679784918808565</c:v>
                </c:pt>
                <c:pt idx="368">
                  <c:v>4.6924529114441826</c:v>
                </c:pt>
                <c:pt idx="369">
                  <c:v>4.7051209040798003</c:v>
                </c:pt>
                <c:pt idx="370">
                  <c:v>4.7179965687258374</c:v>
                </c:pt>
                <c:pt idx="371">
                  <c:v>4.7307683973666643</c:v>
                </c:pt>
                <c:pt idx="372">
                  <c:v>4.7436440620127023</c:v>
                </c:pt>
                <c:pt idx="373">
                  <c:v>4.75631205464832</c:v>
                </c:pt>
                <c:pt idx="374">
                  <c:v>4.7690838832891469</c:v>
                </c:pt>
                <c:pt idx="375">
                  <c:v>4.7816480399195544</c:v>
                </c:pt>
                <c:pt idx="376">
                  <c:v>4.7943160325551721</c:v>
                </c:pt>
                <c:pt idx="377">
                  <c:v>4.8071916972012101</c:v>
                </c:pt>
                <c:pt idx="378">
                  <c:v>4.819963525842037</c:v>
                </c:pt>
                <c:pt idx="379">
                  <c:v>4.8329430264932842</c:v>
                </c:pt>
                <c:pt idx="380">
                  <c:v>4.8452995111132724</c:v>
                </c:pt>
                <c:pt idx="381">
                  <c:v>4.8580713397540993</c:v>
                </c:pt>
                <c:pt idx="382">
                  <c:v>4.8709470044001373</c:v>
                </c:pt>
                <c:pt idx="383">
                  <c:v>4.8835111610305439</c:v>
                </c:pt>
                <c:pt idx="384">
                  <c:v>4.896490661681792</c:v>
                </c:pt>
                <c:pt idx="385">
                  <c:v>4.9092624903226199</c:v>
                </c:pt>
                <c:pt idx="386">
                  <c:v>4.9220343189634477</c:v>
                </c:pt>
                <c:pt idx="387">
                  <c:v>4.9345984755938552</c:v>
                </c:pt>
                <c:pt idx="388">
                  <c:v>4.9474741402398914</c:v>
                </c:pt>
                <c:pt idx="389">
                  <c:v>4.9601421328755091</c:v>
                </c:pt>
                <c:pt idx="390">
                  <c:v>4.9731216335267572</c:v>
                </c:pt>
                <c:pt idx="391">
                  <c:v>4.9856857901571647</c:v>
                </c:pt>
                <c:pt idx="392">
                  <c:v>4.998665290808411</c:v>
                </c:pt>
                <c:pt idx="393">
                  <c:v>5.0114371194492389</c:v>
                </c:pt>
                <c:pt idx="394">
                  <c:v>5.0241051120848566</c:v>
                </c:pt>
                <c:pt idx="395">
                  <c:v>5.0366692687152641</c:v>
                </c:pt>
                <c:pt idx="396">
                  <c:v>5.0495449333613021</c:v>
                </c:pt>
                <c:pt idx="397">
                  <c:v>5.06242059800734</c:v>
                </c:pt>
                <c:pt idx="398">
                  <c:v>5.0754000986585863</c:v>
                </c:pt>
                <c:pt idx="399">
                  <c:v>5.0877565832785745</c:v>
                </c:pt>
                <c:pt idx="400">
                  <c:v>5.1005284119194023</c:v>
                </c:pt>
                <c:pt idx="401">
                  <c:v>5.1133002405602292</c:v>
                </c:pt>
                <c:pt idx="402">
                  <c:v>5.1258643971906368</c:v>
                </c:pt>
                <c:pt idx="403">
                  <c:v>5.1386362258314637</c:v>
                </c:pt>
                <c:pt idx="404">
                  <c:v>5.1514080544722907</c:v>
                </c:pt>
                <c:pt idx="405">
                  <c:v>5.1643875551235388</c:v>
                </c:pt>
                <c:pt idx="406">
                  <c:v>5.1768478757487371</c:v>
                </c:pt>
                <c:pt idx="407">
                  <c:v>5.1898273763999843</c:v>
                </c:pt>
                <c:pt idx="408">
                  <c:v>5.2024953690356019</c:v>
                </c:pt>
                <c:pt idx="409">
                  <c:v>5.215371033681639</c:v>
                </c:pt>
                <c:pt idx="410">
                  <c:v>5.2280390263172567</c:v>
                </c:pt>
                <c:pt idx="411">
                  <c:v>5.2407070189528744</c:v>
                </c:pt>
                <c:pt idx="412">
                  <c:v>5.2536865196041216</c:v>
                </c:pt>
                <c:pt idx="413">
                  <c:v>5.2665621842501587</c:v>
                </c:pt>
                <c:pt idx="414">
                  <c:v>5.2792301768857763</c:v>
                </c:pt>
                <c:pt idx="415">
                  <c:v>5.2920020055266042</c:v>
                </c:pt>
                <c:pt idx="416">
                  <c:v>5.3047738341674311</c:v>
                </c:pt>
                <c:pt idx="417">
                  <c:v>5.3174418268030488</c:v>
                </c:pt>
                <c:pt idx="418">
                  <c:v>5.3300059834334563</c:v>
                </c:pt>
                <c:pt idx="419">
                  <c:v>5.3429854840847044</c:v>
                </c:pt>
                <c:pt idx="420">
                  <c:v>5.3559649847359507</c:v>
                </c:pt>
                <c:pt idx="421">
                  <c:v>5.3683214693559389</c:v>
                </c:pt>
                <c:pt idx="422">
                  <c:v>5.3814048060123962</c:v>
                </c:pt>
                <c:pt idx="423">
                  <c:v>5.3936574546271743</c:v>
                </c:pt>
                <c:pt idx="424">
                  <c:v>5.4066369552784206</c:v>
                </c:pt>
                <c:pt idx="425">
                  <c:v>5.4194087839192484</c:v>
                </c:pt>
                <c:pt idx="426">
                  <c:v>5.4321806125600762</c:v>
                </c:pt>
                <c:pt idx="427">
                  <c:v>5.444952441200904</c:v>
                </c:pt>
                <c:pt idx="428">
                  <c:v>5.4575165978313116</c:v>
                </c:pt>
                <c:pt idx="429">
                  <c:v>5.4702884264721385</c:v>
                </c:pt>
                <c:pt idx="430">
                  <c:v>5.4831640911181765</c:v>
                </c:pt>
                <c:pt idx="431">
                  <c:v>5.4959359197590034</c:v>
                </c:pt>
                <c:pt idx="432">
                  <c:v>5.5087077483998304</c:v>
                </c:pt>
                <c:pt idx="433">
                  <c:v>5.5214795770406591</c:v>
                </c:pt>
                <c:pt idx="434">
                  <c:v>5.5341475696762767</c:v>
                </c:pt>
                <c:pt idx="435">
                  <c:v>5.5469193983171037</c:v>
                </c:pt>
                <c:pt idx="436">
                  <c:v>5.5594835549475112</c:v>
                </c:pt>
                <c:pt idx="437">
                  <c:v>5.5724630555987575</c:v>
                </c:pt>
                <c:pt idx="438">
                  <c:v>5.5852348842395863</c:v>
                </c:pt>
                <c:pt idx="439">
                  <c:v>5.5980067128804132</c:v>
                </c:pt>
                <c:pt idx="440">
                  <c:v>5.610778541521241</c:v>
                </c:pt>
                <c:pt idx="441">
                  <c:v>5.6234465341568587</c:v>
                </c:pt>
                <c:pt idx="442">
                  <c:v>5.6363221988028966</c:v>
                </c:pt>
                <c:pt idx="443">
                  <c:v>5.6490940274437236</c:v>
                </c:pt>
                <c:pt idx="444">
                  <c:v>5.6618658560845505</c:v>
                </c:pt>
                <c:pt idx="445">
                  <c:v>5.6746376847253783</c:v>
                </c:pt>
                <c:pt idx="446">
                  <c:v>5.6874095133662061</c:v>
                </c:pt>
                <c:pt idx="447">
                  <c:v>5.6999736699966137</c:v>
                </c:pt>
                <c:pt idx="448">
                  <c:v>5.7128493346426508</c:v>
                </c:pt>
                <c:pt idx="449">
                  <c:v>5.7256211632834786</c:v>
                </c:pt>
                <c:pt idx="450">
                  <c:v>5.7382891559190963</c:v>
                </c:pt>
                <c:pt idx="451">
                  <c:v>5.7508533125495029</c:v>
                </c:pt>
                <c:pt idx="452">
                  <c:v>5.7637289771955409</c:v>
                </c:pt>
                <c:pt idx="453">
                  <c:v>5.7762931338259484</c:v>
                </c:pt>
                <c:pt idx="454">
                  <c:v>5.7892726344771956</c:v>
                </c:pt>
                <c:pt idx="455">
                  <c:v>5.8020444631180235</c:v>
                </c:pt>
                <c:pt idx="456">
                  <c:v>5.8147124557536412</c:v>
                </c:pt>
                <c:pt idx="457">
                  <c:v>5.8274842843944681</c:v>
                </c:pt>
                <c:pt idx="458">
                  <c:v>5.8404637850457162</c:v>
                </c:pt>
                <c:pt idx="459">
                  <c:v>5.8531317776813339</c:v>
                </c:pt>
                <c:pt idx="460">
                  <c:v>5.8659036063221608</c:v>
                </c:pt>
                <c:pt idx="461">
                  <c:v>5.8784677629525683</c:v>
                </c:pt>
                <c:pt idx="462">
                  <c:v>5.8914472636038155</c:v>
                </c:pt>
                <c:pt idx="463">
                  <c:v>5.9041152562394332</c:v>
                </c:pt>
                <c:pt idx="464">
                  <c:v>5.9170947568906795</c:v>
                </c:pt>
                <c:pt idx="465">
                  <c:v>5.9296589135210871</c:v>
                </c:pt>
                <c:pt idx="466">
                  <c:v>5.9423269061567048</c:v>
                </c:pt>
                <c:pt idx="467">
                  <c:v>5.9553064068079529</c:v>
                </c:pt>
                <c:pt idx="468">
                  <c:v>5.9680782354487798</c:v>
                </c:pt>
                <c:pt idx="469">
                  <c:v>5.9806423920791874</c:v>
                </c:pt>
                <c:pt idx="470">
                  <c:v>5.9935180567252253</c:v>
                </c:pt>
                <c:pt idx="471">
                  <c:v>6.0058745413452126</c:v>
                </c:pt>
                <c:pt idx="472">
                  <c:v>6.0186463699860404</c:v>
                </c:pt>
                <c:pt idx="473">
                  <c:v>6.0314181986268673</c:v>
                </c:pt>
                <c:pt idx="474">
                  <c:v>6.0442938632729053</c:v>
                </c:pt>
                <c:pt idx="475">
                  <c:v>6.0568580199033137</c:v>
                </c:pt>
                <c:pt idx="476">
                  <c:v>6.0699413565597702</c:v>
                </c:pt>
                <c:pt idx="477">
                  <c:v>6.0825055131901768</c:v>
                </c:pt>
                <c:pt idx="478">
                  <c:v>6.0952773418310056</c:v>
                </c:pt>
                <c:pt idx="479">
                  <c:v>6.1081530064770426</c:v>
                </c:pt>
                <c:pt idx="480">
                  <c:v>6.1209248351178696</c:v>
                </c:pt>
                <c:pt idx="481">
                  <c:v>6.1334889917482771</c:v>
                </c:pt>
                <c:pt idx="482">
                  <c:v>6.1464684923995243</c:v>
                </c:pt>
                <c:pt idx="483">
                  <c:v>6.1592403210403521</c:v>
                </c:pt>
                <c:pt idx="484">
                  <c:v>6.1720121496811799</c:v>
                </c:pt>
                <c:pt idx="485">
                  <c:v>6.1847839783220078</c:v>
                </c:pt>
                <c:pt idx="486">
                  <c:v>6.1974519709576255</c:v>
                </c:pt>
                <c:pt idx="487">
                  <c:v>6.2102237995984524</c:v>
                </c:pt>
                <c:pt idx="488">
                  <c:v>6.2232033002497005</c:v>
                </c:pt>
                <c:pt idx="489">
                  <c:v>6.235767456880108</c:v>
                </c:pt>
                <c:pt idx="490">
                  <c:v>6.248539285520935</c:v>
                </c:pt>
                <c:pt idx="491">
                  <c:v>6.2611034421513434</c:v>
                </c:pt>
                <c:pt idx="492">
                  <c:v>6.2740829428025906</c:v>
                </c:pt>
                <c:pt idx="493">
                  <c:v>6.2867509354382083</c:v>
                </c:pt>
                <c:pt idx="494">
                  <c:v>6.2996266000842445</c:v>
                </c:pt>
                <c:pt idx="495">
                  <c:v>6.3121907567146529</c:v>
                </c:pt>
                <c:pt idx="496">
                  <c:v>6.3247549133450596</c:v>
                </c:pt>
                <c:pt idx="497">
                  <c:v>6.3376305779910975</c:v>
                </c:pt>
                <c:pt idx="498">
                  <c:v>6.3504024066319245</c:v>
                </c:pt>
                <c:pt idx="499">
                  <c:v>6.3630703992675421</c:v>
                </c:pt>
                <c:pt idx="500">
                  <c:v>6.3759460639135801</c:v>
                </c:pt>
                <c:pt idx="501">
                  <c:v>6.388717892554407</c:v>
                </c:pt>
                <c:pt idx="502">
                  <c:v>6.4012820491848146</c:v>
                </c:pt>
                <c:pt idx="503">
                  <c:v>6.4143653858412728</c:v>
                </c:pt>
                <c:pt idx="504">
                  <c:v>6.4270333784768905</c:v>
                </c:pt>
                <c:pt idx="505">
                  <c:v>6.4398052071177174</c:v>
                </c:pt>
                <c:pt idx="506">
                  <c:v>6.4525770357585444</c:v>
                </c:pt>
                <c:pt idx="507">
                  <c:v>6.4653488643993713</c:v>
                </c:pt>
                <c:pt idx="508">
                  <c:v>6.4781206930402</c:v>
                </c:pt>
                <c:pt idx="509">
                  <c:v>6.4906848496706067</c:v>
                </c:pt>
                <c:pt idx="510">
                  <c:v>6.5035605143166446</c:v>
                </c:pt>
                <c:pt idx="511">
                  <c:v>6.5161246709470513</c:v>
                </c:pt>
                <c:pt idx="512">
                  <c:v>6.5291041715982985</c:v>
                </c:pt>
                <c:pt idx="513">
                  <c:v>6.5419798362443364</c:v>
                </c:pt>
                <c:pt idx="514">
                  <c:v>6.554543992874744</c:v>
                </c:pt>
                <c:pt idx="515">
                  <c:v>6.5675234935259921</c:v>
                </c:pt>
                <c:pt idx="516">
                  <c:v>6.5801914861616089</c:v>
                </c:pt>
                <c:pt idx="517">
                  <c:v>6.5931709868128578</c:v>
                </c:pt>
                <c:pt idx="518">
                  <c:v>6.6057351434432645</c:v>
                </c:pt>
                <c:pt idx="519">
                  <c:v>6.6180916280632527</c:v>
                </c:pt>
                <c:pt idx="520">
                  <c:v>6.6309672927092889</c:v>
                </c:pt>
                <c:pt idx="521">
                  <c:v>6.6437391213501176</c:v>
                </c:pt>
                <c:pt idx="522">
                  <c:v>6.6565109499909445</c:v>
                </c:pt>
                <c:pt idx="523">
                  <c:v>6.6692827786317714</c:v>
                </c:pt>
                <c:pt idx="524">
                  <c:v>6.6821584432778094</c:v>
                </c:pt>
                <c:pt idx="525">
                  <c:v>6.6948264359134271</c:v>
                </c:pt>
                <c:pt idx="526">
                  <c:v>6.7077021005594633</c:v>
                </c:pt>
                <c:pt idx="527">
                  <c:v>6.7203700931950809</c:v>
                </c:pt>
                <c:pt idx="528">
                  <c:v>6.7330380858306986</c:v>
                </c:pt>
                <c:pt idx="529">
                  <c:v>6.7460175864819467</c:v>
                </c:pt>
                <c:pt idx="530">
                  <c:v>6.7586855791175644</c:v>
                </c:pt>
                <c:pt idx="531">
                  <c:v>6.7714574077583913</c:v>
                </c:pt>
                <c:pt idx="532">
                  <c:v>6.784125400394009</c:v>
                </c:pt>
                <c:pt idx="533">
                  <c:v>6.7968972290348368</c:v>
                </c:pt>
                <c:pt idx="534">
                  <c:v>6.8096690576756647</c:v>
                </c:pt>
                <c:pt idx="535">
                  <c:v>6.8222332143060713</c:v>
                </c:pt>
                <c:pt idx="536">
                  <c:v>6.8354203869677388</c:v>
                </c:pt>
                <c:pt idx="537">
                  <c:v>6.8479845435981472</c:v>
                </c:pt>
                <c:pt idx="538">
                  <c:v>6.8607563722389742</c:v>
                </c:pt>
                <c:pt idx="539">
                  <c:v>6.8735282008798011</c:v>
                </c:pt>
                <c:pt idx="540">
                  <c:v>6.8860923575102078</c:v>
                </c:pt>
                <c:pt idx="541">
                  <c:v>6.8988641861510365</c:v>
                </c:pt>
                <c:pt idx="542">
                  <c:v>6.9117398507970744</c:v>
                </c:pt>
                <c:pt idx="543">
                  <c:v>6.9244078434326912</c:v>
                </c:pt>
                <c:pt idx="544">
                  <c:v>6.9369720000630988</c:v>
                </c:pt>
                <c:pt idx="545">
                  <c:v>6.9498476647091358</c:v>
                </c:pt>
                <c:pt idx="546">
                  <c:v>6.9626194933499628</c:v>
                </c:pt>
                <c:pt idx="547">
                  <c:v>6.9753913219907915</c:v>
                </c:pt>
                <c:pt idx="548">
                  <c:v>6.9881631506316184</c:v>
                </c:pt>
                <c:pt idx="549">
                  <c:v>7.0009349792724453</c:v>
                </c:pt>
                <c:pt idx="550">
                  <c:v>7.0138106439184833</c:v>
                </c:pt>
                <c:pt idx="551">
                  <c:v>7.026478636554101</c:v>
                </c:pt>
                <c:pt idx="552">
                  <c:v>7.0392504651949279</c:v>
                </c:pt>
                <c:pt idx="553">
                  <c:v>7.0520222938357549</c:v>
                </c:pt>
                <c:pt idx="554">
                  <c:v>7.0647941224765836</c:v>
                </c:pt>
                <c:pt idx="555">
                  <c:v>7.0774621151122012</c:v>
                </c:pt>
                <c:pt idx="556">
                  <c:v>7.0901301077478189</c:v>
                </c:pt>
                <c:pt idx="557">
                  <c:v>7.1029019363886459</c:v>
                </c:pt>
                <c:pt idx="558">
                  <c:v>7.1157776010346838</c:v>
                </c:pt>
                <c:pt idx="559">
                  <c:v>7.1285494296755108</c:v>
                </c:pt>
                <c:pt idx="560">
                  <c:v>7.1412174223111284</c:v>
                </c:pt>
                <c:pt idx="561">
                  <c:v>7.1539892509519563</c:v>
                </c:pt>
                <c:pt idx="562">
                  <c:v>7.1668649155979942</c:v>
                </c:pt>
                <c:pt idx="563">
                  <c:v>7.1798444162492396</c:v>
                </c:pt>
                <c:pt idx="564">
                  <c:v>7.1924085728796481</c:v>
                </c:pt>
                <c:pt idx="565">
                  <c:v>7.205284237525686</c:v>
                </c:pt>
                <c:pt idx="566">
                  <c:v>7.2179522301613037</c:v>
                </c:pt>
                <c:pt idx="567">
                  <c:v>7.2304125507865011</c:v>
                </c:pt>
                <c:pt idx="568">
                  <c:v>7.2429767074169078</c:v>
                </c:pt>
                <c:pt idx="569">
                  <c:v>7.2559562080681568</c:v>
                </c:pt>
                <c:pt idx="570">
                  <c:v>7.2687280367089837</c:v>
                </c:pt>
                <c:pt idx="571">
                  <c:v>7.2813960293446005</c:v>
                </c:pt>
                <c:pt idx="572">
                  <c:v>7.2941678579854283</c:v>
                </c:pt>
                <c:pt idx="573">
                  <c:v>7.3068358506210451</c:v>
                </c:pt>
                <c:pt idx="574">
                  <c:v>7.3196076792618729</c:v>
                </c:pt>
                <c:pt idx="575">
                  <c:v>7.33248334390791</c:v>
                </c:pt>
                <c:pt idx="576">
                  <c:v>7.3451513365435277</c:v>
                </c:pt>
                <c:pt idx="577">
                  <c:v>7.3581308371947767</c:v>
                </c:pt>
                <c:pt idx="578">
                  <c:v>7.3709026658356036</c:v>
                </c:pt>
                <c:pt idx="579">
                  <c:v>7.383362986460801</c:v>
                </c:pt>
                <c:pt idx="580">
                  <c:v>7.396134815101628</c:v>
                </c:pt>
                <c:pt idx="581">
                  <c:v>7.4091143157528752</c:v>
                </c:pt>
                <c:pt idx="582">
                  <c:v>7.4214708003728633</c:v>
                </c:pt>
                <c:pt idx="583">
                  <c:v>7.4345541370293198</c:v>
                </c:pt>
                <c:pt idx="584">
                  <c:v>7.4474298016753577</c:v>
                </c:pt>
                <c:pt idx="585">
                  <c:v>7.4599939583057644</c:v>
                </c:pt>
                <c:pt idx="586">
                  <c:v>7.4729734589570125</c:v>
                </c:pt>
                <c:pt idx="587">
                  <c:v>7.4858491236030495</c:v>
                </c:pt>
                <c:pt idx="588">
                  <c:v>7.4985171162386681</c:v>
                </c:pt>
                <c:pt idx="589">
                  <c:v>7.5112889448794951</c:v>
                </c:pt>
                <c:pt idx="590">
                  <c:v>7.5239569375151127</c:v>
                </c:pt>
                <c:pt idx="591">
                  <c:v>7.5365210941455203</c:v>
                </c:pt>
                <c:pt idx="592">
                  <c:v>7.5492929227863481</c:v>
                </c:pt>
                <c:pt idx="593">
                  <c:v>7.5622724234375953</c:v>
                </c:pt>
                <c:pt idx="594">
                  <c:v>7.5746289080575835</c:v>
                </c:pt>
                <c:pt idx="595">
                  <c:v>7.5876084087088307</c:v>
                </c:pt>
                <c:pt idx="596">
                  <c:v>7.6001725653392391</c:v>
                </c:pt>
                <c:pt idx="597">
                  <c:v>7.6131520659904846</c:v>
                </c:pt>
                <c:pt idx="598">
                  <c:v>7.6258200586261022</c:v>
                </c:pt>
                <c:pt idx="599">
                  <c:v>7.6386957232721402</c:v>
                </c:pt>
                <c:pt idx="600">
                  <c:v>7.6514675519129671</c:v>
                </c:pt>
                <c:pt idx="601">
                  <c:v>7.6641355445485848</c:v>
                </c:pt>
                <c:pt idx="602">
                  <c:v>7.6769073731894135</c:v>
                </c:pt>
                <c:pt idx="603">
                  <c:v>7.6896792018302405</c:v>
                </c:pt>
                <c:pt idx="604">
                  <c:v>7.7024510304710674</c:v>
                </c:pt>
                <c:pt idx="605">
                  <c:v>7.7152228591118952</c:v>
                </c:pt>
                <c:pt idx="606">
                  <c:v>7.7277870157423019</c:v>
                </c:pt>
                <c:pt idx="607">
                  <c:v>7.7405588443831306</c:v>
                </c:pt>
                <c:pt idx="608">
                  <c:v>7.753642181039587</c:v>
                </c:pt>
                <c:pt idx="609">
                  <c:v>7.7661025016647844</c:v>
                </c:pt>
                <c:pt idx="610">
                  <c:v>7.7788743303056131</c:v>
                </c:pt>
                <c:pt idx="611">
                  <c:v>7.7917499949516493</c:v>
                </c:pt>
                <c:pt idx="612">
                  <c:v>7.8047294956028983</c:v>
                </c:pt>
                <c:pt idx="613">
                  <c:v>7.817397488238516</c:v>
                </c:pt>
                <c:pt idx="614">
                  <c:v>7.8299616448689227</c:v>
                </c:pt>
                <c:pt idx="615">
                  <c:v>7.8426296375045386</c:v>
                </c:pt>
                <c:pt idx="616">
                  <c:v>7.8554014661453673</c:v>
                </c:pt>
                <c:pt idx="617">
                  <c:v>7.8681732947861942</c:v>
                </c:pt>
                <c:pt idx="618">
                  <c:v>7.880945123427022</c:v>
                </c:pt>
                <c:pt idx="619">
                  <c:v>7.893716952067849</c:v>
                </c:pt>
                <c:pt idx="620">
                  <c:v>7.9062811086982574</c:v>
                </c:pt>
                <c:pt idx="621">
                  <c:v>7.9190529373390843</c:v>
                </c:pt>
                <c:pt idx="622">
                  <c:v>7.9316170939694928</c:v>
                </c:pt>
                <c:pt idx="623">
                  <c:v>7.9449081026363695</c:v>
                </c:pt>
                <c:pt idx="624">
                  <c:v>7.9573684232615669</c:v>
                </c:pt>
                <c:pt idx="625">
                  <c:v>7.9701402519023956</c:v>
                </c:pt>
                <c:pt idx="626">
                  <c:v>7.9830159165484318</c:v>
                </c:pt>
                <c:pt idx="627">
                  <c:v>7.9955800731788402</c:v>
                </c:pt>
                <c:pt idx="628">
                  <c:v>8.0085595738300874</c:v>
                </c:pt>
                <c:pt idx="629">
                  <c:v>8.0213314024709153</c:v>
                </c:pt>
                <c:pt idx="630">
                  <c:v>8.0341032311117413</c:v>
                </c:pt>
                <c:pt idx="631">
                  <c:v>8.0467712237473599</c:v>
                </c:pt>
                <c:pt idx="632">
                  <c:v>8.0596468883933969</c:v>
                </c:pt>
                <c:pt idx="633">
                  <c:v>8.0724187170342248</c:v>
                </c:pt>
                <c:pt idx="634">
                  <c:v>8.0851905456750508</c:v>
                </c:pt>
                <c:pt idx="635">
                  <c:v>8.0976508663002509</c:v>
                </c:pt>
                <c:pt idx="636">
                  <c:v>8.1107342029567064</c:v>
                </c:pt>
                <c:pt idx="637">
                  <c:v>8.1231945235819047</c:v>
                </c:pt>
                <c:pt idx="638">
                  <c:v>8.1363816962435713</c:v>
                </c:pt>
                <c:pt idx="639">
                  <c:v>8.1487381808635604</c:v>
                </c:pt>
                <c:pt idx="640">
                  <c:v>8.1615100095043864</c:v>
                </c:pt>
                <c:pt idx="641">
                  <c:v>8.1742818381452143</c:v>
                </c:pt>
                <c:pt idx="642">
                  <c:v>8.1870536667860421</c:v>
                </c:pt>
                <c:pt idx="643">
                  <c:v>8.1998254954268699</c:v>
                </c:pt>
                <c:pt idx="644">
                  <c:v>8.2125973240676977</c:v>
                </c:pt>
                <c:pt idx="645">
                  <c:v>8.2251614806981035</c:v>
                </c:pt>
                <c:pt idx="646">
                  <c:v>8.2380371453441423</c:v>
                </c:pt>
                <c:pt idx="647">
                  <c:v>8.2508089739849684</c:v>
                </c:pt>
                <c:pt idx="648">
                  <c:v>8.2633731306153777</c:v>
                </c:pt>
                <c:pt idx="649">
                  <c:v>8.276352631266624</c:v>
                </c:pt>
                <c:pt idx="650">
                  <c:v>8.2891244599074518</c:v>
                </c:pt>
                <c:pt idx="651">
                  <c:v>8.3018962885482779</c:v>
                </c:pt>
                <c:pt idx="652">
                  <c:v>8.3146681171891075</c:v>
                </c:pt>
                <c:pt idx="653">
                  <c:v>8.3276476178403556</c:v>
                </c:pt>
                <c:pt idx="654">
                  <c:v>8.3402117744707613</c:v>
                </c:pt>
                <c:pt idx="655">
                  <c:v>8.3529836031115909</c:v>
                </c:pt>
                <c:pt idx="656">
                  <c:v>8.3657554317524188</c:v>
                </c:pt>
                <c:pt idx="657">
                  <c:v>8.378631096398454</c:v>
                </c:pt>
                <c:pt idx="658">
                  <c:v>8.3911952530288634</c:v>
                </c:pt>
                <c:pt idx="659">
                  <c:v>8.4039670816696894</c:v>
                </c:pt>
                <c:pt idx="660">
                  <c:v>8.4165312383000987</c:v>
                </c:pt>
                <c:pt idx="661">
                  <c:v>8.4296145749565543</c:v>
                </c:pt>
                <c:pt idx="662">
                  <c:v>8.4422825675921711</c:v>
                </c:pt>
                <c:pt idx="663">
                  <c:v>8.4548467242225804</c:v>
                </c:pt>
                <c:pt idx="664">
                  <c:v>8.4672032088425677</c:v>
                </c:pt>
                <c:pt idx="665">
                  <c:v>8.4803903815042343</c:v>
                </c:pt>
                <c:pt idx="666">
                  <c:v>8.4931622101450621</c:v>
                </c:pt>
                <c:pt idx="667">
                  <c:v>8.5057263667754714</c:v>
                </c:pt>
                <c:pt idx="668">
                  <c:v>8.518809703431927</c:v>
                </c:pt>
                <c:pt idx="669">
                  <c:v>8.5314776960675456</c:v>
                </c:pt>
                <c:pt idx="670">
                  <c:v>8.5441456887031606</c:v>
                </c:pt>
                <c:pt idx="671">
                  <c:v>8.5571251893544087</c:v>
                </c:pt>
                <c:pt idx="672">
                  <c:v>8.5697931819900255</c:v>
                </c:pt>
                <c:pt idx="673">
                  <c:v>8.5826688466360661</c:v>
                </c:pt>
                <c:pt idx="674">
                  <c:v>8.5952330032664719</c:v>
                </c:pt>
                <c:pt idx="675">
                  <c:v>8.6079009959020905</c:v>
                </c:pt>
                <c:pt idx="676">
                  <c:v>8.6207766605481275</c:v>
                </c:pt>
                <c:pt idx="677">
                  <c:v>8.6333408171785351</c:v>
                </c:pt>
                <c:pt idx="678">
                  <c:v>8.6463203178297832</c:v>
                </c:pt>
                <c:pt idx="679">
                  <c:v>8.6589883104653982</c:v>
                </c:pt>
                <c:pt idx="680">
                  <c:v>8.6716563031010168</c:v>
                </c:pt>
                <c:pt idx="681">
                  <c:v>8.6846358037522648</c:v>
                </c:pt>
                <c:pt idx="682">
                  <c:v>8.6975114683983019</c:v>
                </c:pt>
                <c:pt idx="683">
                  <c:v>8.7100756250287095</c:v>
                </c:pt>
                <c:pt idx="684">
                  <c:v>8.7226397816591188</c:v>
                </c:pt>
                <c:pt idx="685">
                  <c:v>8.7356192823103633</c:v>
                </c:pt>
                <c:pt idx="686">
                  <c:v>8.7483911109511912</c:v>
                </c:pt>
                <c:pt idx="687">
                  <c:v>8.7609552675815987</c:v>
                </c:pt>
                <c:pt idx="688">
                  <c:v>8.7737270962224265</c:v>
                </c:pt>
                <c:pt idx="689">
                  <c:v>8.7864989248632543</c:v>
                </c:pt>
                <c:pt idx="690">
                  <c:v>8.7991669174988711</c:v>
                </c:pt>
                <c:pt idx="691">
                  <c:v>8.81204258214491</c:v>
                </c:pt>
                <c:pt idx="692">
                  <c:v>8.8248144107857378</c:v>
                </c:pt>
                <c:pt idx="693">
                  <c:v>8.8374824034213546</c:v>
                </c:pt>
                <c:pt idx="694">
                  <c:v>8.8502542320621824</c:v>
                </c:pt>
                <c:pt idx="695">
                  <c:v>8.8631298967082195</c:v>
                </c:pt>
                <c:pt idx="696">
                  <c:v>8.8757978893438363</c:v>
                </c:pt>
                <c:pt idx="697">
                  <c:v>8.8885697179846641</c:v>
                </c:pt>
                <c:pt idx="698">
                  <c:v>8.9011338746150717</c:v>
                </c:pt>
                <c:pt idx="699">
                  <c:v>8.9139057032558995</c:v>
                </c:pt>
                <c:pt idx="700">
                  <c:v>8.9268852039071476</c:v>
                </c:pt>
                <c:pt idx="701">
                  <c:v>8.9396570325479754</c:v>
                </c:pt>
                <c:pt idx="702">
                  <c:v>8.9524288611888014</c:v>
                </c:pt>
                <c:pt idx="703">
                  <c:v>8.96509685382442</c:v>
                </c:pt>
                <c:pt idx="704">
                  <c:v>8.9778686824652461</c:v>
                </c:pt>
                <c:pt idx="705">
                  <c:v>8.9906405111060739</c:v>
                </c:pt>
                <c:pt idx="706">
                  <c:v>9.0034123397469017</c:v>
                </c:pt>
                <c:pt idx="707">
                  <c:v>9.0161841683877277</c:v>
                </c:pt>
                <c:pt idx="708">
                  <c:v>9.0289559970285573</c:v>
                </c:pt>
                <c:pt idx="709">
                  <c:v>9.0414163176537521</c:v>
                </c:pt>
                <c:pt idx="710">
                  <c:v>9.054395818305002</c:v>
                </c:pt>
                <c:pt idx="711">
                  <c:v>9.0668561389302003</c:v>
                </c:pt>
                <c:pt idx="712">
                  <c:v>9.0799394755866558</c:v>
                </c:pt>
                <c:pt idx="713">
                  <c:v>9.0926074682222726</c:v>
                </c:pt>
                <c:pt idx="714">
                  <c:v>9.1050677888474727</c:v>
                </c:pt>
                <c:pt idx="715">
                  <c:v>9.1180472894987172</c:v>
                </c:pt>
                <c:pt idx="716">
                  <c:v>9.1307152821343358</c:v>
                </c:pt>
                <c:pt idx="717">
                  <c:v>9.1437986187907931</c:v>
                </c:pt>
                <c:pt idx="718">
                  <c:v>9.1563627754212025</c:v>
                </c:pt>
                <c:pt idx="719">
                  <c:v>9.1690307680568193</c:v>
                </c:pt>
                <c:pt idx="720">
                  <c:v>9.1819064327028563</c:v>
                </c:pt>
                <c:pt idx="721">
                  <c:v>9.1944705893332639</c:v>
                </c:pt>
                <c:pt idx="722">
                  <c:v>9.2074500899845102</c:v>
                </c:pt>
                <c:pt idx="723">
                  <c:v>9.2200142466149195</c:v>
                </c:pt>
                <c:pt idx="724">
                  <c:v>9.2329937472661641</c:v>
                </c:pt>
                <c:pt idx="725">
                  <c:v>9.2457655759069937</c:v>
                </c:pt>
                <c:pt idx="726">
                  <c:v>9.2585374045478215</c:v>
                </c:pt>
                <c:pt idx="727">
                  <c:v>9.2712053971834401</c:v>
                </c:pt>
                <c:pt idx="728">
                  <c:v>9.2839772258242661</c:v>
                </c:pt>
                <c:pt idx="729">
                  <c:v>9.2965413824546737</c:v>
                </c:pt>
                <c:pt idx="730">
                  <c:v>9.3094170471007107</c:v>
                </c:pt>
                <c:pt idx="731">
                  <c:v>9.322396547751957</c:v>
                </c:pt>
                <c:pt idx="732">
                  <c:v>9.3350645403875756</c:v>
                </c:pt>
                <c:pt idx="733">
                  <c:v>9.3478363690284052</c:v>
                </c:pt>
                <c:pt idx="734">
                  <c:v>9.3607120336744405</c:v>
                </c:pt>
                <c:pt idx="735">
                  <c:v>9.3731723542996388</c:v>
                </c:pt>
                <c:pt idx="736">
                  <c:v>9.3859441829404666</c:v>
                </c:pt>
                <c:pt idx="737">
                  <c:v>9.3986121755760834</c:v>
                </c:pt>
                <c:pt idx="738">
                  <c:v>9.4114878402221223</c:v>
                </c:pt>
                <c:pt idx="739">
                  <c:v>9.4242596688629483</c:v>
                </c:pt>
                <c:pt idx="740">
                  <c:v>9.4367199894881466</c:v>
                </c:pt>
                <c:pt idx="741">
                  <c:v>9.4495956541341819</c:v>
                </c:pt>
                <c:pt idx="742">
                  <c:v>9.4623674827750097</c:v>
                </c:pt>
                <c:pt idx="743">
                  <c:v>9.4752431474210486</c:v>
                </c:pt>
                <c:pt idx="744">
                  <c:v>9.4878073040514543</c:v>
                </c:pt>
                <c:pt idx="745">
                  <c:v>9.5009944767131227</c:v>
                </c:pt>
                <c:pt idx="746">
                  <c:v>9.5135586333435302</c:v>
                </c:pt>
                <c:pt idx="747">
                  <c:v>9.5263304619843581</c:v>
                </c:pt>
                <c:pt idx="748">
                  <c:v>9.5391022906251859</c:v>
                </c:pt>
                <c:pt idx="749">
                  <c:v>9.5517702832608027</c:v>
                </c:pt>
                <c:pt idx="750">
                  <c:v>9.5646459479068398</c:v>
                </c:pt>
                <c:pt idx="751">
                  <c:v>9.5773139405424583</c:v>
                </c:pt>
                <c:pt idx="752">
                  <c:v>9.5901896051884954</c:v>
                </c:pt>
                <c:pt idx="753">
                  <c:v>9.6029614338293232</c:v>
                </c:pt>
                <c:pt idx="754">
                  <c:v>9.61562942646494</c:v>
                </c:pt>
                <c:pt idx="755">
                  <c:v>9.6284012551057678</c:v>
                </c:pt>
                <c:pt idx="756">
                  <c:v>9.6412769197518049</c:v>
                </c:pt>
                <c:pt idx="757">
                  <c:v>9.6535295683665847</c:v>
                </c:pt>
                <c:pt idx="758">
                  <c:v>9.6665090690178292</c:v>
                </c:pt>
                <c:pt idx="759">
                  <c:v>9.6791770616534478</c:v>
                </c:pt>
                <c:pt idx="760">
                  <c:v>9.6920527262994849</c:v>
                </c:pt>
                <c:pt idx="761">
                  <c:v>9.7046168829298924</c:v>
                </c:pt>
                <c:pt idx="762">
                  <c:v>9.7172848755655092</c:v>
                </c:pt>
                <c:pt idx="763">
                  <c:v>9.7301605402115481</c:v>
                </c:pt>
                <c:pt idx="764">
                  <c:v>9.7429323688523759</c:v>
                </c:pt>
                <c:pt idx="765">
                  <c:v>9.755808033498413</c:v>
                </c:pt>
                <c:pt idx="766">
                  <c:v>9.7687875341496593</c:v>
                </c:pt>
                <c:pt idx="767">
                  <c:v>9.7815593627904889</c:v>
                </c:pt>
                <c:pt idx="768">
                  <c:v>9.7941235194208947</c:v>
                </c:pt>
                <c:pt idx="769">
                  <c:v>9.8068953480617242</c:v>
                </c:pt>
                <c:pt idx="770">
                  <c:v>9.81945950469213</c:v>
                </c:pt>
                <c:pt idx="771">
                  <c:v>9.8322313333329578</c:v>
                </c:pt>
                <c:pt idx="772">
                  <c:v>9.8452108339842059</c:v>
                </c:pt>
                <c:pt idx="773">
                  <c:v>9.857982662625032</c:v>
                </c:pt>
                <c:pt idx="774">
                  <c:v>9.8706506552606506</c:v>
                </c:pt>
                <c:pt idx="775">
                  <c:v>9.8834224839014766</c:v>
                </c:pt>
                <c:pt idx="776">
                  <c:v>9.8959866405318841</c:v>
                </c:pt>
                <c:pt idx="777">
                  <c:v>9.9089661411831322</c:v>
                </c:pt>
                <c:pt idx="778">
                  <c:v>9.9217379698239601</c:v>
                </c:pt>
                <c:pt idx="779">
                  <c:v>9.9343021264543676</c:v>
                </c:pt>
                <c:pt idx="780">
                  <c:v>9.9469701190899862</c:v>
                </c:pt>
                <c:pt idx="781">
                  <c:v>9.9600534557464435</c:v>
                </c:pt>
                <c:pt idx="782">
                  <c:v>9.9728252843872696</c:v>
                </c:pt>
                <c:pt idx="783">
                  <c:v>9.9857009490333084</c:v>
                </c:pt>
                <c:pt idx="784">
                  <c:v>9.9980574336532939</c:v>
                </c:pt>
                <c:pt idx="785">
                  <c:v>10.010829262294122</c:v>
                </c:pt>
                <c:pt idx="786">
                  <c:v>10.023497254929739</c:v>
                </c:pt>
                <c:pt idx="787">
                  <c:v>10.036372919575779</c:v>
                </c:pt>
                <c:pt idx="788">
                  <c:v>10.048937076206183</c:v>
                </c:pt>
                <c:pt idx="789">
                  <c:v>10.061916576857433</c:v>
                </c:pt>
                <c:pt idx="790">
                  <c:v>10.074792241503468</c:v>
                </c:pt>
                <c:pt idx="791">
                  <c:v>10.087667906149507</c:v>
                </c:pt>
                <c:pt idx="792">
                  <c:v>10.100232062779915</c:v>
                </c:pt>
                <c:pt idx="793">
                  <c:v>10.113003891420741</c:v>
                </c:pt>
                <c:pt idx="794">
                  <c:v>10.125671884056359</c:v>
                </c:pt>
                <c:pt idx="795">
                  <c:v>10.138443712697185</c:v>
                </c:pt>
                <c:pt idx="796">
                  <c:v>10.151215541338015</c:v>
                </c:pt>
                <c:pt idx="797">
                  <c:v>10.163987369978843</c:v>
                </c:pt>
                <c:pt idx="798">
                  <c:v>10.176759198619671</c:v>
                </c:pt>
                <c:pt idx="799">
                  <c:v>10.189634863265706</c:v>
                </c:pt>
                <c:pt idx="800">
                  <c:v>10.202302855901324</c:v>
                </c:pt>
                <c:pt idx="801">
                  <c:v>10.215074684542151</c:v>
                </c:pt>
                <c:pt idx="802">
                  <c:v>10.2280541851934</c:v>
                </c:pt>
                <c:pt idx="803">
                  <c:v>10.240514505818595</c:v>
                </c:pt>
                <c:pt idx="804">
                  <c:v>10.253390170464636</c:v>
                </c:pt>
                <c:pt idx="805">
                  <c:v>10.266161999105462</c:v>
                </c:pt>
                <c:pt idx="806">
                  <c:v>10.27893382774629</c:v>
                </c:pt>
                <c:pt idx="807">
                  <c:v>10.291809492392327</c:v>
                </c:pt>
                <c:pt idx="808">
                  <c:v>10.304165977012314</c:v>
                </c:pt>
                <c:pt idx="809">
                  <c:v>10.316937805653142</c:v>
                </c:pt>
                <c:pt idx="810">
                  <c:v>10.329294290273131</c:v>
                </c:pt>
                <c:pt idx="811">
                  <c:v>10.342481462934797</c:v>
                </c:pt>
                <c:pt idx="812">
                  <c:v>10.355253291575623</c:v>
                </c:pt>
                <c:pt idx="813">
                  <c:v>10.368232792226873</c:v>
                </c:pt>
                <c:pt idx="814">
                  <c:v>10.380796948857279</c:v>
                </c:pt>
                <c:pt idx="815">
                  <c:v>10.393568777498107</c:v>
                </c:pt>
                <c:pt idx="816">
                  <c:v>10.406340606138933</c:v>
                </c:pt>
                <c:pt idx="817">
                  <c:v>10.419008598774552</c:v>
                </c:pt>
                <c:pt idx="818">
                  <c:v>10.431884263420589</c:v>
                </c:pt>
                <c:pt idx="819">
                  <c:v>10.444656092061416</c:v>
                </c:pt>
                <c:pt idx="820">
                  <c:v>10.457427920702244</c:v>
                </c:pt>
                <c:pt idx="821">
                  <c:v>10.470095913337863</c:v>
                </c:pt>
                <c:pt idx="822">
                  <c:v>10.482556233963059</c:v>
                </c:pt>
                <c:pt idx="823">
                  <c:v>10.495431898609098</c:v>
                </c:pt>
                <c:pt idx="824">
                  <c:v>10.508411399260345</c:v>
                </c:pt>
                <c:pt idx="825">
                  <c:v>10.520975555890752</c:v>
                </c:pt>
                <c:pt idx="826">
                  <c:v>10.533955056541998</c:v>
                </c:pt>
                <c:pt idx="827">
                  <c:v>10.546726885182826</c:v>
                </c:pt>
                <c:pt idx="828">
                  <c:v>10.559187205808025</c:v>
                </c:pt>
                <c:pt idx="829">
                  <c:v>10.572270542464482</c:v>
                </c:pt>
                <c:pt idx="830">
                  <c:v>10.584834699094889</c:v>
                </c:pt>
                <c:pt idx="831">
                  <c:v>10.597710363740926</c:v>
                </c:pt>
                <c:pt idx="832">
                  <c:v>10.610274520371336</c:v>
                </c:pt>
                <c:pt idx="833">
                  <c:v>10.623046349012162</c:v>
                </c:pt>
                <c:pt idx="834">
                  <c:v>10.63581817765299</c:v>
                </c:pt>
                <c:pt idx="835">
                  <c:v>10.648590006293816</c:v>
                </c:pt>
                <c:pt idx="836">
                  <c:v>10.661257998929434</c:v>
                </c:pt>
                <c:pt idx="837">
                  <c:v>10.674133663575471</c:v>
                </c:pt>
                <c:pt idx="838">
                  <c:v>10.686905492216297</c:v>
                </c:pt>
                <c:pt idx="839">
                  <c:v>10.699469648846707</c:v>
                </c:pt>
                <c:pt idx="840">
                  <c:v>10.712241477487535</c:v>
                </c:pt>
                <c:pt idx="841">
                  <c:v>10.725324814143992</c:v>
                </c:pt>
                <c:pt idx="842">
                  <c:v>10.737785134769188</c:v>
                </c:pt>
                <c:pt idx="843">
                  <c:v>10.750764635420436</c:v>
                </c:pt>
                <c:pt idx="844">
                  <c:v>10.763328792050844</c:v>
                </c:pt>
                <c:pt idx="845">
                  <c:v>10.776412128707303</c:v>
                </c:pt>
                <c:pt idx="846">
                  <c:v>10.788768613327289</c:v>
                </c:pt>
                <c:pt idx="847">
                  <c:v>10.801851949983748</c:v>
                </c:pt>
                <c:pt idx="848">
                  <c:v>10.814519942619363</c:v>
                </c:pt>
                <c:pt idx="849">
                  <c:v>10.827291771260192</c:v>
                </c:pt>
                <c:pt idx="850">
                  <c:v>10.839855927890598</c:v>
                </c:pt>
                <c:pt idx="851">
                  <c:v>10.852835428541846</c:v>
                </c:pt>
                <c:pt idx="852">
                  <c:v>10.865607257182672</c:v>
                </c:pt>
                <c:pt idx="853">
                  <c:v>10.878482921828711</c:v>
                </c:pt>
                <c:pt idx="854">
                  <c:v>10.891150914464328</c:v>
                </c:pt>
                <c:pt idx="855">
                  <c:v>10.903818907099947</c:v>
                </c:pt>
                <c:pt idx="856">
                  <c:v>10.916383063730352</c:v>
                </c:pt>
                <c:pt idx="857">
                  <c:v>10.929258728376391</c:v>
                </c:pt>
                <c:pt idx="858">
                  <c:v>10.941822885006799</c:v>
                </c:pt>
                <c:pt idx="859">
                  <c:v>10.954594713647626</c:v>
                </c:pt>
                <c:pt idx="860">
                  <c:v>10.967262706283245</c:v>
                </c:pt>
                <c:pt idx="861">
                  <c:v>10.98024220693449</c:v>
                </c:pt>
                <c:pt idx="862">
                  <c:v>10.993014035575317</c:v>
                </c:pt>
                <c:pt idx="863">
                  <c:v>11.005785864216143</c:v>
                </c:pt>
                <c:pt idx="864">
                  <c:v>11.018453856851762</c:v>
                </c:pt>
                <c:pt idx="865">
                  <c:v>11.031121849487381</c:v>
                </c:pt>
                <c:pt idx="866">
                  <c:v>11.043997514133419</c:v>
                </c:pt>
                <c:pt idx="867">
                  <c:v>11.056769342774246</c:v>
                </c:pt>
                <c:pt idx="868">
                  <c:v>11.069541171415073</c:v>
                </c:pt>
                <c:pt idx="869">
                  <c:v>11.082313000055901</c:v>
                </c:pt>
                <c:pt idx="870">
                  <c:v>11.095084828696727</c:v>
                </c:pt>
                <c:pt idx="871">
                  <c:v>11.107856657337555</c:v>
                </c:pt>
                <c:pt idx="872">
                  <c:v>11.120732321983594</c:v>
                </c:pt>
                <c:pt idx="873">
                  <c:v>11.133400314619211</c:v>
                </c:pt>
                <c:pt idx="874">
                  <c:v>11.146275979265248</c:v>
                </c:pt>
                <c:pt idx="875">
                  <c:v>11.158736299890446</c:v>
                </c:pt>
                <c:pt idx="876">
                  <c:v>11.171819636546902</c:v>
                </c:pt>
                <c:pt idx="877">
                  <c:v>11.184383793177311</c:v>
                </c:pt>
                <c:pt idx="878">
                  <c:v>11.197259457823346</c:v>
                </c:pt>
                <c:pt idx="879">
                  <c:v>11.209927450458965</c:v>
                </c:pt>
                <c:pt idx="880">
                  <c:v>11.222491607089372</c:v>
                </c:pt>
                <c:pt idx="881">
                  <c:v>11.234951927714571</c:v>
                </c:pt>
                <c:pt idx="882">
                  <c:v>11.247827592360608</c:v>
                </c:pt>
                <c:pt idx="883">
                  <c:v>11.260599421001434</c:v>
                </c:pt>
                <c:pt idx="884">
                  <c:v>11.273682757657893</c:v>
                </c:pt>
                <c:pt idx="885">
                  <c:v>11.28635075029351</c:v>
                </c:pt>
                <c:pt idx="886">
                  <c:v>11.299122578934337</c:v>
                </c:pt>
                <c:pt idx="887">
                  <c:v>11.311894407575165</c:v>
                </c:pt>
                <c:pt idx="888">
                  <c:v>11.324458564205573</c:v>
                </c:pt>
                <c:pt idx="889">
                  <c:v>11.33733422885161</c:v>
                </c:pt>
                <c:pt idx="890">
                  <c:v>11.350106057492438</c:v>
                </c:pt>
                <c:pt idx="891">
                  <c:v>11.362877886133266</c:v>
                </c:pt>
                <c:pt idx="892">
                  <c:v>11.375649714774093</c:v>
                </c:pt>
                <c:pt idx="893">
                  <c:v>11.388421543414919</c:v>
                </c:pt>
                <c:pt idx="894">
                  <c:v>11.400985700045329</c:v>
                </c:pt>
                <c:pt idx="895">
                  <c:v>11.413965200696573</c:v>
                </c:pt>
                <c:pt idx="896">
                  <c:v>11.426529357326983</c:v>
                </c:pt>
                <c:pt idx="897">
                  <c:v>11.439508857978229</c:v>
                </c:pt>
                <c:pt idx="898">
                  <c:v>11.452280686619059</c:v>
                </c:pt>
                <c:pt idx="899">
                  <c:v>11.465052515259885</c:v>
                </c:pt>
                <c:pt idx="900">
                  <c:v>11.477824343900712</c:v>
                </c:pt>
                <c:pt idx="901">
                  <c:v>11.490492336536331</c:v>
                </c:pt>
                <c:pt idx="902">
                  <c:v>11.503264165177157</c:v>
                </c:pt>
                <c:pt idx="903">
                  <c:v>11.516035993817985</c:v>
                </c:pt>
                <c:pt idx="904">
                  <c:v>11.528600150448392</c:v>
                </c:pt>
                <c:pt idx="905">
                  <c:v>11.54137197908922</c:v>
                </c:pt>
                <c:pt idx="906">
                  <c:v>11.554143807730046</c:v>
                </c:pt>
                <c:pt idx="907">
                  <c:v>11.566915636370874</c:v>
                </c:pt>
                <c:pt idx="908">
                  <c:v>11.579687465011704</c:v>
                </c:pt>
                <c:pt idx="909">
                  <c:v>11.59266696566295</c:v>
                </c:pt>
                <c:pt idx="910">
                  <c:v>11.605334958298567</c:v>
                </c:pt>
                <c:pt idx="911">
                  <c:v>11.618002950934185</c:v>
                </c:pt>
                <c:pt idx="912">
                  <c:v>11.630463271559382</c:v>
                </c:pt>
                <c:pt idx="913">
                  <c:v>11.643338936205421</c:v>
                </c:pt>
                <c:pt idx="914">
                  <c:v>11.656214600851458</c:v>
                </c:pt>
                <c:pt idx="915">
                  <c:v>11.668986429492284</c:v>
                </c:pt>
                <c:pt idx="916">
                  <c:v>11.681758258133112</c:v>
                </c:pt>
                <c:pt idx="917">
                  <c:v>11.69442625076873</c:v>
                </c:pt>
                <c:pt idx="918">
                  <c:v>11.707301915414767</c:v>
                </c:pt>
                <c:pt idx="919">
                  <c:v>11.719866072045175</c:v>
                </c:pt>
                <c:pt idx="920">
                  <c:v>11.732845572696423</c:v>
                </c:pt>
                <c:pt idx="921">
                  <c:v>11.745617401337249</c:v>
                </c:pt>
                <c:pt idx="922">
                  <c:v>11.758181557967657</c:v>
                </c:pt>
                <c:pt idx="923">
                  <c:v>11.771161058618903</c:v>
                </c:pt>
                <c:pt idx="924">
                  <c:v>11.783932887259732</c:v>
                </c:pt>
                <c:pt idx="925">
                  <c:v>11.796600879895349</c:v>
                </c:pt>
                <c:pt idx="926">
                  <c:v>11.809372708536177</c:v>
                </c:pt>
                <c:pt idx="927">
                  <c:v>11.822144537177003</c:v>
                </c:pt>
                <c:pt idx="928">
                  <c:v>11.834293349786572</c:v>
                </c:pt>
                <c:pt idx="929">
                  <c:v>11.847584358453449</c:v>
                </c:pt>
                <c:pt idx="930">
                  <c:v>11.860148515083857</c:v>
                </c:pt>
                <c:pt idx="931">
                  <c:v>11.872920343724685</c:v>
                </c:pt>
                <c:pt idx="932">
                  <c:v>11.88579600837072</c:v>
                </c:pt>
                <c:pt idx="933">
                  <c:v>11.898360165001129</c:v>
                </c:pt>
                <c:pt idx="934">
                  <c:v>11.911339665652378</c:v>
                </c:pt>
                <c:pt idx="935">
                  <c:v>11.924111494293205</c:v>
                </c:pt>
                <c:pt idx="936">
                  <c:v>11.936779486928822</c:v>
                </c:pt>
                <c:pt idx="937">
                  <c:v>11.949758987580068</c:v>
                </c:pt>
                <c:pt idx="938">
                  <c:v>11.962323144210476</c:v>
                </c:pt>
                <c:pt idx="939">
                  <c:v>11.975094972851304</c:v>
                </c:pt>
                <c:pt idx="940">
                  <c:v>11.987866801492132</c:v>
                </c:pt>
                <c:pt idx="941">
                  <c:v>12.000742466138171</c:v>
                </c:pt>
                <c:pt idx="942">
                  <c:v>12.013410458773787</c:v>
                </c:pt>
                <c:pt idx="943">
                  <c:v>12.026182287414615</c:v>
                </c:pt>
                <c:pt idx="944">
                  <c:v>12.038746444045021</c:v>
                </c:pt>
                <c:pt idx="945">
                  <c:v>12.051725944696269</c:v>
                </c:pt>
                <c:pt idx="946">
                  <c:v>12.064497773337097</c:v>
                </c:pt>
                <c:pt idx="947">
                  <c:v>12.077269601977923</c:v>
                </c:pt>
                <c:pt idx="948">
                  <c:v>12.089729922603123</c:v>
                </c:pt>
                <c:pt idx="949">
                  <c:v>12.102501751243949</c:v>
                </c:pt>
                <c:pt idx="950">
                  <c:v>12.115377415889986</c:v>
                </c:pt>
                <c:pt idx="951">
                  <c:v>12.128253080536025</c:v>
                </c:pt>
                <c:pt idx="952">
                  <c:v>12.140817237166432</c:v>
                </c:pt>
                <c:pt idx="953">
                  <c:v>12.153381393796838</c:v>
                </c:pt>
                <c:pt idx="954">
                  <c:v>12.166153222437668</c:v>
                </c:pt>
                <c:pt idx="955">
                  <c:v>12.179028887083703</c:v>
                </c:pt>
                <c:pt idx="956">
                  <c:v>12.191904551729742</c:v>
                </c:pt>
                <c:pt idx="957">
                  <c:v>12.204676380370568</c:v>
                </c:pt>
                <c:pt idx="958">
                  <c:v>12.217448209011396</c:v>
                </c:pt>
                <c:pt idx="959">
                  <c:v>12.230220037652224</c:v>
                </c:pt>
                <c:pt idx="960">
                  <c:v>12.243095702298262</c:v>
                </c:pt>
                <c:pt idx="961">
                  <c:v>12.25565985892867</c:v>
                </c:pt>
                <c:pt idx="962">
                  <c:v>12.268431687569496</c:v>
                </c:pt>
                <c:pt idx="963">
                  <c:v>12.281099680205115</c:v>
                </c:pt>
                <c:pt idx="964">
                  <c:v>12.29397534485115</c:v>
                </c:pt>
                <c:pt idx="965">
                  <c:v>12.30674717349198</c:v>
                </c:pt>
                <c:pt idx="966">
                  <c:v>12.319622838138015</c:v>
                </c:pt>
                <c:pt idx="967">
                  <c:v>12.332394666778844</c:v>
                </c:pt>
                <c:pt idx="968">
                  <c:v>12.34495882340925</c:v>
                </c:pt>
                <c:pt idx="969">
                  <c:v>12.357834488055289</c:v>
                </c:pt>
                <c:pt idx="970">
                  <c:v>12.370398644685697</c:v>
                </c:pt>
                <c:pt idx="971">
                  <c:v>12.383481981342154</c:v>
                </c:pt>
                <c:pt idx="972">
                  <c:v>12.395838465962141</c:v>
                </c:pt>
                <c:pt idx="973">
                  <c:v>12.408921802618599</c:v>
                </c:pt>
                <c:pt idx="974">
                  <c:v>12.421589795254215</c:v>
                </c:pt>
                <c:pt idx="975">
                  <c:v>12.434361623895041</c:v>
                </c:pt>
                <c:pt idx="976">
                  <c:v>12.446510436504612</c:v>
                </c:pt>
                <c:pt idx="977">
                  <c:v>12.459697609166277</c:v>
                </c:pt>
                <c:pt idx="978">
                  <c:v>12.472261765796686</c:v>
                </c:pt>
                <c:pt idx="979">
                  <c:v>12.485241266447934</c:v>
                </c:pt>
                <c:pt idx="980">
                  <c:v>12.497909259083553</c:v>
                </c:pt>
                <c:pt idx="981">
                  <c:v>12.510265743703538</c:v>
                </c:pt>
                <c:pt idx="982">
                  <c:v>12.523452916365205</c:v>
                </c:pt>
                <c:pt idx="983">
                  <c:v>12.536328581011244</c:v>
                </c:pt>
                <c:pt idx="984">
                  <c:v>12.548996573646859</c:v>
                </c:pt>
                <c:pt idx="985">
                  <c:v>12.561976074298109</c:v>
                </c:pt>
                <c:pt idx="986">
                  <c:v>12.574540230928516</c:v>
                </c:pt>
                <c:pt idx="987">
                  <c:v>12.587312059569344</c:v>
                </c:pt>
                <c:pt idx="988">
                  <c:v>12.599876216199752</c:v>
                </c:pt>
                <c:pt idx="989">
                  <c:v>12.613063388861418</c:v>
                </c:pt>
                <c:pt idx="990">
                  <c:v>12.625419873481405</c:v>
                </c:pt>
                <c:pt idx="991">
                  <c:v>12.638503210137863</c:v>
                </c:pt>
                <c:pt idx="992">
                  <c:v>12.651275038778692</c:v>
                </c:pt>
                <c:pt idx="993">
                  <c:v>12.664046867419518</c:v>
                </c:pt>
                <c:pt idx="994">
                  <c:v>12.676611024049928</c:v>
                </c:pt>
                <c:pt idx="995">
                  <c:v>12.689071344675124</c:v>
                </c:pt>
                <c:pt idx="996">
                  <c:v>12.702154681331582</c:v>
                </c:pt>
                <c:pt idx="997">
                  <c:v>12.7148226739672</c:v>
                </c:pt>
                <c:pt idx="998">
                  <c:v>12.727594502608024</c:v>
                </c:pt>
                <c:pt idx="999">
                  <c:v>12.740470167254061</c:v>
                </c:pt>
                <c:pt idx="1000">
                  <c:v>12.752826651874049</c:v>
                </c:pt>
                <c:pt idx="1001">
                  <c:v>12.765909988530508</c:v>
                </c:pt>
                <c:pt idx="1002">
                  <c:v>12.778474145160915</c:v>
                </c:pt>
                <c:pt idx="1003">
                  <c:v>12.791245973801743</c:v>
                </c:pt>
                <c:pt idx="1004">
                  <c:v>12.804017802442571</c:v>
                </c:pt>
                <c:pt idx="1005">
                  <c:v>12.81668579507819</c:v>
                </c:pt>
                <c:pt idx="1006">
                  <c:v>12.829561459724225</c:v>
                </c:pt>
                <c:pt idx="1007">
                  <c:v>12.842333288365054</c:v>
                </c:pt>
                <c:pt idx="1008">
                  <c:v>12.855105117005881</c:v>
                </c:pt>
                <c:pt idx="1009">
                  <c:v>12.867876945646708</c:v>
                </c:pt>
                <c:pt idx="1010">
                  <c:v>12.880648774287534</c:v>
                </c:pt>
                <c:pt idx="1011">
                  <c:v>12.893420602928362</c:v>
                </c:pt>
                <c:pt idx="1012">
                  <c:v>12.906192431569192</c:v>
                </c:pt>
                <c:pt idx="1013">
                  <c:v>12.918964260210016</c:v>
                </c:pt>
                <c:pt idx="1014">
                  <c:v>12.931528416840427</c:v>
                </c:pt>
                <c:pt idx="1015">
                  <c:v>12.944507917491674</c:v>
                </c:pt>
                <c:pt idx="1016">
                  <c:v>12.9572797461325</c:v>
                </c:pt>
                <c:pt idx="1017">
                  <c:v>12.969947738768116</c:v>
                </c:pt>
                <c:pt idx="1018">
                  <c:v>12.982719567408946</c:v>
                </c:pt>
                <c:pt idx="1019">
                  <c:v>12.995491396049772</c:v>
                </c:pt>
                <c:pt idx="1020">
                  <c:v>13.0082632246906</c:v>
                </c:pt>
                <c:pt idx="1021">
                  <c:v>13.021035053331428</c:v>
                </c:pt>
                <c:pt idx="1022">
                  <c:v>13.033703045967046</c:v>
                </c:pt>
                <c:pt idx="1023">
                  <c:v>13.046371038602663</c:v>
                </c:pt>
                <c:pt idx="1024">
                  <c:v>13.058727523222649</c:v>
                </c:pt>
                <c:pt idx="1025">
                  <c:v>13.071914695884319</c:v>
                </c:pt>
                <c:pt idx="1026">
                  <c:v>13.084582688519935</c:v>
                </c:pt>
                <c:pt idx="1027">
                  <c:v>13.097250681155554</c:v>
                </c:pt>
                <c:pt idx="1028">
                  <c:v>13.110022509796378</c:v>
                </c:pt>
                <c:pt idx="1029">
                  <c:v>13.122690502431997</c:v>
                </c:pt>
                <c:pt idx="1030">
                  <c:v>13.135462331072825</c:v>
                </c:pt>
                <c:pt idx="1031">
                  <c:v>13.148441831724073</c:v>
                </c:pt>
                <c:pt idx="1032">
                  <c:v>13.161005988354479</c:v>
                </c:pt>
                <c:pt idx="1033">
                  <c:v>13.174089325010938</c:v>
                </c:pt>
                <c:pt idx="1034">
                  <c:v>13.186757317646554</c:v>
                </c:pt>
                <c:pt idx="1035">
                  <c:v>13.199425310282173</c:v>
                </c:pt>
                <c:pt idx="1036">
                  <c:v>13.21230097492821</c:v>
                </c:pt>
                <c:pt idx="1037">
                  <c:v>13.225072803569038</c:v>
                </c:pt>
                <c:pt idx="1038">
                  <c:v>13.237636960199445</c:v>
                </c:pt>
                <c:pt idx="1039">
                  <c:v>13.250408788840273</c:v>
                </c:pt>
                <c:pt idx="1040">
                  <c:v>13.26328445348631</c:v>
                </c:pt>
                <c:pt idx="1041">
                  <c:v>13.276263954137557</c:v>
                </c:pt>
                <c:pt idx="1042">
                  <c:v>13.288828110767964</c:v>
                </c:pt>
                <c:pt idx="1043">
                  <c:v>13.301599939408792</c:v>
                </c:pt>
                <c:pt idx="1044">
                  <c:v>13.313956424028781</c:v>
                </c:pt>
                <c:pt idx="1045">
                  <c:v>13.327143596690446</c:v>
                </c:pt>
                <c:pt idx="1046">
                  <c:v>13.339915425331276</c:v>
                </c:pt>
                <c:pt idx="1047">
                  <c:v>13.352583417966892</c:v>
                </c:pt>
                <c:pt idx="1048">
                  <c:v>13.365251410602511</c:v>
                </c:pt>
                <c:pt idx="1049">
                  <c:v>13.378023239243337</c:v>
                </c:pt>
                <c:pt idx="1050">
                  <c:v>13.390795067884165</c:v>
                </c:pt>
                <c:pt idx="1051">
                  <c:v>13.403359224514572</c:v>
                </c:pt>
                <c:pt idx="1052">
                  <c:v>13.416234889160608</c:v>
                </c:pt>
                <c:pt idx="1053">
                  <c:v>13.429006717801437</c:v>
                </c:pt>
                <c:pt idx="1054">
                  <c:v>13.441778546442261</c:v>
                </c:pt>
                <c:pt idx="1055">
                  <c:v>13.45444653907788</c:v>
                </c:pt>
                <c:pt idx="1056">
                  <c:v>13.467322203723919</c:v>
                </c:pt>
                <c:pt idx="1057">
                  <c:v>13.480094032364748</c:v>
                </c:pt>
                <c:pt idx="1058">
                  <c:v>13.492865861005573</c:v>
                </c:pt>
                <c:pt idx="1059">
                  <c:v>13.505637689646402</c:v>
                </c:pt>
                <c:pt idx="1060">
                  <c:v>13.518409518287228</c:v>
                </c:pt>
                <c:pt idx="1061">
                  <c:v>13.530766002907219</c:v>
                </c:pt>
                <c:pt idx="1062">
                  <c:v>13.543953175568884</c:v>
                </c:pt>
                <c:pt idx="1063">
                  <c:v>13.556621168204499</c:v>
                </c:pt>
                <c:pt idx="1064">
                  <c:v>13.56949683285054</c:v>
                </c:pt>
                <c:pt idx="1065">
                  <c:v>13.582164825486156</c:v>
                </c:pt>
                <c:pt idx="1066">
                  <c:v>13.594936654126984</c:v>
                </c:pt>
                <c:pt idx="1067">
                  <c:v>13.60770848276781</c:v>
                </c:pt>
                <c:pt idx="1068">
                  <c:v>13.62048031140864</c:v>
                </c:pt>
                <c:pt idx="1069">
                  <c:v>13.633355976054675</c:v>
                </c:pt>
                <c:pt idx="1070">
                  <c:v>13.646023968690294</c:v>
                </c:pt>
                <c:pt idx="1071">
                  <c:v>13.658795797331122</c:v>
                </c:pt>
                <c:pt idx="1072">
                  <c:v>13.671359953961529</c:v>
                </c:pt>
                <c:pt idx="1073">
                  <c:v>13.684131782602357</c:v>
                </c:pt>
                <c:pt idx="1074">
                  <c:v>13.696695939232765</c:v>
                </c:pt>
                <c:pt idx="1075">
                  <c:v>13.7095716038788</c:v>
                </c:pt>
                <c:pt idx="1076">
                  <c:v>13.722343432519629</c:v>
                </c:pt>
                <c:pt idx="1077">
                  <c:v>13.735115261160457</c:v>
                </c:pt>
                <c:pt idx="1078">
                  <c:v>13.747783253796072</c:v>
                </c:pt>
                <c:pt idx="1079">
                  <c:v>13.760451246431691</c:v>
                </c:pt>
                <c:pt idx="1080">
                  <c:v>13.773430747082937</c:v>
                </c:pt>
                <c:pt idx="1081">
                  <c:v>13.786306411728976</c:v>
                </c:pt>
                <c:pt idx="1082">
                  <c:v>13.798870568359384</c:v>
                </c:pt>
                <c:pt idx="1083">
                  <c:v>13.811746233005421</c:v>
                </c:pt>
                <c:pt idx="1084">
                  <c:v>13.824414225641037</c:v>
                </c:pt>
                <c:pt idx="1085">
                  <c:v>13.837289890287078</c:v>
                </c:pt>
                <c:pt idx="1086">
                  <c:v>13.850061718927902</c:v>
                </c:pt>
                <c:pt idx="1087">
                  <c:v>13.862833547568732</c:v>
                </c:pt>
                <c:pt idx="1088">
                  <c:v>13.875501540204349</c:v>
                </c:pt>
                <c:pt idx="1089">
                  <c:v>13.888273368845178</c:v>
                </c:pt>
                <c:pt idx="1090">
                  <c:v>13.900837525475582</c:v>
                </c:pt>
                <c:pt idx="1091">
                  <c:v>13.913817026126832</c:v>
                </c:pt>
                <c:pt idx="1092">
                  <c:v>13.926692690772867</c:v>
                </c:pt>
                <c:pt idx="1093">
                  <c:v>13.939360683408486</c:v>
                </c:pt>
                <c:pt idx="1094">
                  <c:v>13.952236348054523</c:v>
                </c:pt>
                <c:pt idx="1095">
                  <c:v>13.964696668679721</c:v>
                </c:pt>
                <c:pt idx="1096">
                  <c:v>13.977468497320547</c:v>
                </c:pt>
                <c:pt idx="1097">
                  <c:v>13.990136489956164</c:v>
                </c:pt>
                <c:pt idx="1098">
                  <c:v>14.002700646586575</c:v>
                </c:pt>
                <c:pt idx="1099">
                  <c:v>14.015576311232611</c:v>
                </c:pt>
                <c:pt idx="1100">
                  <c:v>14.02834813987344</c:v>
                </c:pt>
                <c:pt idx="1101">
                  <c:v>14.041223804519475</c:v>
                </c:pt>
                <c:pt idx="1102">
                  <c:v>14.053995633160305</c:v>
                </c:pt>
                <c:pt idx="1103">
                  <c:v>14.066559789790711</c:v>
                </c:pt>
                <c:pt idx="1104">
                  <c:v>14.079643126447166</c:v>
                </c:pt>
                <c:pt idx="1105">
                  <c:v>14.092311119082785</c:v>
                </c:pt>
                <c:pt idx="1106">
                  <c:v>14.105082947723613</c:v>
                </c:pt>
                <c:pt idx="1107">
                  <c:v>14.117854776364441</c:v>
                </c:pt>
                <c:pt idx="1108">
                  <c:v>14.13062660500527</c:v>
                </c:pt>
                <c:pt idx="1109">
                  <c:v>14.143294597640887</c:v>
                </c:pt>
                <c:pt idx="1110">
                  <c:v>14.156274098292132</c:v>
                </c:pt>
                <c:pt idx="1111">
                  <c:v>14.168838254922541</c:v>
                </c:pt>
                <c:pt idx="1112">
                  <c:v>14.181610083563367</c:v>
                </c:pt>
                <c:pt idx="1113">
                  <c:v>14.194381912204197</c:v>
                </c:pt>
                <c:pt idx="1114">
                  <c:v>14.207257576850235</c:v>
                </c:pt>
                <c:pt idx="1115">
                  <c:v>14.219821733480639</c:v>
                </c:pt>
                <c:pt idx="1116">
                  <c:v>14.232697398126678</c:v>
                </c:pt>
                <c:pt idx="1117">
                  <c:v>14.245261554757086</c:v>
                </c:pt>
                <c:pt idx="1118">
                  <c:v>14.258241055408332</c:v>
                </c:pt>
                <c:pt idx="1119">
                  <c:v>14.271012884049162</c:v>
                </c:pt>
                <c:pt idx="1120">
                  <c:v>14.283369368669149</c:v>
                </c:pt>
                <c:pt idx="1121">
                  <c:v>14.296245033315186</c:v>
                </c:pt>
                <c:pt idx="1122">
                  <c:v>14.308705353940384</c:v>
                </c:pt>
                <c:pt idx="1123">
                  <c:v>14.32178869059684</c:v>
                </c:pt>
                <c:pt idx="1124">
                  <c:v>14.334560519237668</c:v>
                </c:pt>
                <c:pt idx="1125">
                  <c:v>14.347332347878497</c:v>
                </c:pt>
                <c:pt idx="1126">
                  <c:v>14.360104176519323</c:v>
                </c:pt>
                <c:pt idx="1127">
                  <c:v>14.372876005160151</c:v>
                </c:pt>
                <c:pt idx="1128">
                  <c:v>14.385543997795768</c:v>
                </c:pt>
                <c:pt idx="1129">
                  <c:v>14.398419662441805</c:v>
                </c:pt>
                <c:pt idx="1130">
                  <c:v>14.411087655077424</c:v>
                </c:pt>
                <c:pt idx="1131">
                  <c:v>14.42385948371825</c:v>
                </c:pt>
                <c:pt idx="1132">
                  <c:v>14.436423640348659</c:v>
                </c:pt>
                <c:pt idx="1133">
                  <c:v>14.449403140999905</c:v>
                </c:pt>
                <c:pt idx="1134">
                  <c:v>14.462174969640735</c:v>
                </c:pt>
                <c:pt idx="1135">
                  <c:v>14.474946798281559</c:v>
                </c:pt>
                <c:pt idx="1136">
                  <c:v>14.487718626922389</c:v>
                </c:pt>
                <c:pt idx="1137">
                  <c:v>14.500490455563215</c:v>
                </c:pt>
                <c:pt idx="1138">
                  <c:v>14.513262284204043</c:v>
                </c:pt>
                <c:pt idx="1139">
                  <c:v>14.525722604829241</c:v>
                </c:pt>
                <c:pt idx="1140">
                  <c:v>14.538702105480485</c:v>
                </c:pt>
                <c:pt idx="1141">
                  <c:v>14.551577770126526</c:v>
                </c:pt>
                <c:pt idx="1142">
                  <c:v>14.564141926756932</c:v>
                </c:pt>
                <c:pt idx="1143">
                  <c:v>14.576913755397761</c:v>
                </c:pt>
                <c:pt idx="1144">
                  <c:v>14.589789420043797</c:v>
                </c:pt>
                <c:pt idx="1145">
                  <c:v>14.602145904663786</c:v>
                </c:pt>
                <c:pt idx="1146">
                  <c:v>14.615333077325451</c:v>
                </c:pt>
                <c:pt idx="1147">
                  <c:v>14.627897233955862</c:v>
                </c:pt>
                <c:pt idx="1148">
                  <c:v>14.640669062596686</c:v>
                </c:pt>
                <c:pt idx="1149">
                  <c:v>14.653233219227094</c:v>
                </c:pt>
                <c:pt idx="1150">
                  <c:v>14.666212719878342</c:v>
                </c:pt>
                <c:pt idx="1151">
                  <c:v>14.679192220529591</c:v>
                </c:pt>
                <c:pt idx="1152">
                  <c:v>14.691756377159997</c:v>
                </c:pt>
                <c:pt idx="1153">
                  <c:v>14.704424369795616</c:v>
                </c:pt>
                <c:pt idx="1154">
                  <c:v>14.717196198436442</c:v>
                </c:pt>
                <c:pt idx="1155">
                  <c:v>14.730071863082481</c:v>
                </c:pt>
                <c:pt idx="1156">
                  <c:v>14.742532183707677</c:v>
                </c:pt>
                <c:pt idx="1157">
                  <c:v>14.755511684358924</c:v>
                </c:pt>
                <c:pt idx="1158">
                  <c:v>14.768491185010173</c:v>
                </c:pt>
                <c:pt idx="1159">
                  <c:v>14.781263013650999</c:v>
                </c:pt>
                <c:pt idx="1160">
                  <c:v>14.793827170281407</c:v>
                </c:pt>
                <c:pt idx="1161">
                  <c:v>14.806495162917024</c:v>
                </c:pt>
                <c:pt idx="1162">
                  <c:v>14.819266991557853</c:v>
                </c:pt>
                <c:pt idx="1163">
                  <c:v>14.83193498419347</c:v>
                </c:pt>
                <c:pt idx="1164">
                  <c:v>14.845018320849926</c:v>
                </c:pt>
                <c:pt idx="1165">
                  <c:v>14.857686313485544</c:v>
                </c:pt>
                <c:pt idx="1166">
                  <c:v>14.87025047011595</c:v>
                </c:pt>
                <c:pt idx="1167">
                  <c:v>14.883333806772409</c:v>
                </c:pt>
                <c:pt idx="1168">
                  <c:v>14.895690291392397</c:v>
                </c:pt>
                <c:pt idx="1169">
                  <c:v>14.908462120033224</c:v>
                </c:pt>
                <c:pt idx="1170">
                  <c:v>14.921233948674054</c:v>
                </c:pt>
                <c:pt idx="1171">
                  <c:v>14.93400577731488</c:v>
                </c:pt>
                <c:pt idx="1172">
                  <c:v>14.946777605955708</c:v>
                </c:pt>
                <c:pt idx="1173">
                  <c:v>14.959549434596534</c:v>
                </c:pt>
                <c:pt idx="1174">
                  <c:v>14.972425099242571</c:v>
                </c:pt>
                <c:pt idx="1175">
                  <c:v>14.985093091878188</c:v>
                </c:pt>
                <c:pt idx="1176">
                  <c:v>14.997657248508597</c:v>
                </c:pt>
                <c:pt idx="1177">
                  <c:v>15.010532913154634</c:v>
                </c:pt>
                <c:pt idx="1178">
                  <c:v>15.023304741795462</c:v>
                </c:pt>
                <c:pt idx="1179">
                  <c:v>15.036076570436292</c:v>
                </c:pt>
                <c:pt idx="1180">
                  <c:v>15.048848399077116</c:v>
                </c:pt>
                <c:pt idx="1181">
                  <c:v>15.061724063723153</c:v>
                </c:pt>
                <c:pt idx="1182">
                  <c:v>15.074495892363981</c:v>
                </c:pt>
                <c:pt idx="1183">
                  <c:v>15.087163884999599</c:v>
                </c:pt>
                <c:pt idx="1184">
                  <c:v>15.099935713640425</c:v>
                </c:pt>
                <c:pt idx="1185">
                  <c:v>15.112811378286464</c:v>
                </c:pt>
                <c:pt idx="1186">
                  <c:v>15.125375534916872</c:v>
                </c:pt>
                <c:pt idx="1187">
                  <c:v>15.138043527552488</c:v>
                </c:pt>
                <c:pt idx="1188">
                  <c:v>15.150919192198527</c:v>
                </c:pt>
                <c:pt idx="1189">
                  <c:v>15.163587184834142</c:v>
                </c:pt>
                <c:pt idx="1190">
                  <c:v>15.176670521490601</c:v>
                </c:pt>
                <c:pt idx="1191">
                  <c:v>15.189234678121007</c:v>
                </c:pt>
                <c:pt idx="1192">
                  <c:v>15.201798834751415</c:v>
                </c:pt>
                <c:pt idx="1193">
                  <c:v>15.214674499397454</c:v>
                </c:pt>
                <c:pt idx="1194">
                  <c:v>15.22713482002265</c:v>
                </c:pt>
                <c:pt idx="1195">
                  <c:v>15.240010484668687</c:v>
                </c:pt>
                <c:pt idx="1196">
                  <c:v>15.252886149314726</c:v>
                </c:pt>
                <c:pt idx="1197">
                  <c:v>15.265450305945135</c:v>
                </c:pt>
                <c:pt idx="1198">
                  <c:v>15.27842980659638</c:v>
                </c:pt>
                <c:pt idx="1199">
                  <c:v>15.291097799231999</c:v>
                </c:pt>
                <c:pt idx="1200">
                  <c:v>15.303765791867615</c:v>
                </c:pt>
                <c:pt idx="1201">
                  <c:v>15.316641456513652</c:v>
                </c:pt>
                <c:pt idx="1202">
                  <c:v>15.32941328515448</c:v>
                </c:pt>
                <c:pt idx="1203">
                  <c:v>15.34218511379531</c:v>
                </c:pt>
                <c:pt idx="1204">
                  <c:v>15.354956942436138</c:v>
                </c:pt>
                <c:pt idx="1205">
                  <c:v>15.367624935071756</c:v>
                </c:pt>
                <c:pt idx="1206">
                  <c:v>15.380500599717791</c:v>
                </c:pt>
                <c:pt idx="1207">
                  <c:v>15.393272428358618</c:v>
                </c:pt>
                <c:pt idx="1208">
                  <c:v>15.405940420994234</c:v>
                </c:pt>
                <c:pt idx="1209">
                  <c:v>15.418816085640271</c:v>
                </c:pt>
                <c:pt idx="1210">
                  <c:v>15.43169175028631</c:v>
                </c:pt>
                <c:pt idx="1211">
                  <c:v>15.444359742921929</c:v>
                </c:pt>
                <c:pt idx="1212">
                  <c:v>15.457027735557546</c:v>
                </c:pt>
                <c:pt idx="1213">
                  <c:v>15.469799564198375</c:v>
                </c:pt>
                <c:pt idx="1214">
                  <c:v>15.482571392839201</c:v>
                </c:pt>
                <c:pt idx="1215">
                  <c:v>15.495135549469611</c:v>
                </c:pt>
                <c:pt idx="1216">
                  <c:v>15.507907378110437</c:v>
                </c:pt>
                <c:pt idx="1217">
                  <c:v>15.520679206751264</c:v>
                </c:pt>
                <c:pt idx="1218">
                  <c:v>15.53345103539209</c:v>
                </c:pt>
                <c:pt idx="1219">
                  <c:v>15.546222864032918</c:v>
                </c:pt>
                <c:pt idx="1220">
                  <c:v>15.558787020663326</c:v>
                </c:pt>
                <c:pt idx="1221">
                  <c:v>15.571766521314572</c:v>
                </c:pt>
                <c:pt idx="1222">
                  <c:v>15.584330677944983</c:v>
                </c:pt>
                <c:pt idx="1223">
                  <c:v>15.597206342591019</c:v>
                </c:pt>
                <c:pt idx="1224">
                  <c:v>15.609978171231845</c:v>
                </c:pt>
                <c:pt idx="1225">
                  <c:v>15.622853835877883</c:v>
                </c:pt>
                <c:pt idx="1226">
                  <c:v>15.635521828513502</c:v>
                </c:pt>
                <c:pt idx="1227">
                  <c:v>15.648293657154328</c:v>
                </c:pt>
                <c:pt idx="1228">
                  <c:v>15.661169321800367</c:v>
                </c:pt>
                <c:pt idx="1229">
                  <c:v>15.673733478430773</c:v>
                </c:pt>
                <c:pt idx="1230">
                  <c:v>15.68660914307681</c:v>
                </c:pt>
                <c:pt idx="1231">
                  <c:v>15.699380971717639</c:v>
                </c:pt>
                <c:pt idx="1232">
                  <c:v>15.712048964353256</c:v>
                </c:pt>
                <c:pt idx="1233">
                  <c:v>15.724924628999293</c:v>
                </c:pt>
                <c:pt idx="1234">
                  <c:v>15.737696457640121</c:v>
                </c:pt>
                <c:pt idx="1235">
                  <c:v>15.75036445027574</c:v>
                </c:pt>
                <c:pt idx="1236">
                  <c:v>15.763240114921775</c:v>
                </c:pt>
                <c:pt idx="1237">
                  <c:v>15.776115779567812</c:v>
                </c:pt>
                <c:pt idx="1238">
                  <c:v>15.788679936198221</c:v>
                </c:pt>
                <c:pt idx="1239">
                  <c:v>15.80134792883384</c:v>
                </c:pt>
                <c:pt idx="1240">
                  <c:v>15.813704413453825</c:v>
                </c:pt>
                <c:pt idx="1241">
                  <c:v>15.826683914105075</c:v>
                </c:pt>
                <c:pt idx="1242">
                  <c:v>15.839559578751111</c:v>
                </c:pt>
                <c:pt idx="1243">
                  <c:v>15.852331407391937</c:v>
                </c:pt>
                <c:pt idx="1244">
                  <c:v>15.865103236032766</c:v>
                </c:pt>
                <c:pt idx="1245">
                  <c:v>15.87787506467359</c:v>
                </c:pt>
                <c:pt idx="1246">
                  <c:v>15.890543057309209</c:v>
                </c:pt>
                <c:pt idx="1247">
                  <c:v>15.903211049944826</c:v>
                </c:pt>
                <c:pt idx="1248">
                  <c:v>15.915982878585655</c:v>
                </c:pt>
                <c:pt idx="1249">
                  <c:v>15.928650871221272</c:v>
                </c:pt>
                <c:pt idx="1250">
                  <c:v>15.94163037187252</c:v>
                </c:pt>
                <c:pt idx="1251">
                  <c:v>15.954090692497719</c:v>
                </c:pt>
                <c:pt idx="1252">
                  <c:v>15.967277865159385</c:v>
                </c:pt>
                <c:pt idx="1253">
                  <c:v>15.979945857795002</c:v>
                </c:pt>
                <c:pt idx="1254">
                  <c:v>15.992717686435832</c:v>
                </c:pt>
                <c:pt idx="1255">
                  <c:v>16.005281843066239</c:v>
                </c:pt>
                <c:pt idx="1256">
                  <c:v>16.018261343717484</c:v>
                </c:pt>
                <c:pt idx="1257">
                  <c:v>16.030825500347891</c:v>
                </c:pt>
                <c:pt idx="1258">
                  <c:v>16.04370116499393</c:v>
                </c:pt>
                <c:pt idx="1259">
                  <c:v>16.056472993634756</c:v>
                </c:pt>
                <c:pt idx="1260">
                  <c:v>16.069348658280795</c:v>
                </c:pt>
                <c:pt idx="1261">
                  <c:v>16.082016650916412</c:v>
                </c:pt>
                <c:pt idx="1262">
                  <c:v>16.094788479557241</c:v>
                </c:pt>
                <c:pt idx="1263">
                  <c:v>16.107456472192858</c:v>
                </c:pt>
                <c:pt idx="1264">
                  <c:v>16.119916792818053</c:v>
                </c:pt>
                <c:pt idx="1265">
                  <c:v>16.132688621458882</c:v>
                </c:pt>
                <c:pt idx="1266">
                  <c:v>16.145356614094499</c:v>
                </c:pt>
                <c:pt idx="1267">
                  <c:v>16.158543786756169</c:v>
                </c:pt>
                <c:pt idx="1268">
                  <c:v>16.171107943386577</c:v>
                </c:pt>
                <c:pt idx="1269">
                  <c:v>16.183983608032612</c:v>
                </c:pt>
                <c:pt idx="1270">
                  <c:v>16.196443928657811</c:v>
                </c:pt>
                <c:pt idx="1271">
                  <c:v>16.209631101319477</c:v>
                </c:pt>
                <c:pt idx="1272">
                  <c:v>16.222195257949888</c:v>
                </c:pt>
                <c:pt idx="1273">
                  <c:v>16.235070922595924</c:v>
                </c:pt>
                <c:pt idx="1274">
                  <c:v>16.24773891523154</c:v>
                </c:pt>
                <c:pt idx="1275">
                  <c:v>16.260510743872366</c:v>
                </c:pt>
                <c:pt idx="1276">
                  <c:v>16.273282572513196</c:v>
                </c:pt>
                <c:pt idx="1277">
                  <c:v>16.285639057133181</c:v>
                </c:pt>
                <c:pt idx="1278">
                  <c:v>16.29851472177922</c:v>
                </c:pt>
                <c:pt idx="1279">
                  <c:v>16.311390386425256</c:v>
                </c:pt>
                <c:pt idx="1280">
                  <c:v>16.324369887076507</c:v>
                </c:pt>
                <c:pt idx="1281">
                  <c:v>16.336934043706911</c:v>
                </c:pt>
                <c:pt idx="1282">
                  <c:v>16.349705872347741</c:v>
                </c:pt>
                <c:pt idx="1283">
                  <c:v>16.36258153699378</c:v>
                </c:pt>
                <c:pt idx="1284">
                  <c:v>16.375561037645024</c:v>
                </c:pt>
                <c:pt idx="1285">
                  <c:v>16.387709850254591</c:v>
                </c:pt>
                <c:pt idx="1286">
                  <c:v>16.400689350905839</c:v>
                </c:pt>
                <c:pt idx="1287">
                  <c:v>16.413565015551875</c:v>
                </c:pt>
                <c:pt idx="1288">
                  <c:v>16.426440680197913</c:v>
                </c:pt>
                <c:pt idx="1289">
                  <c:v>16.43858949280748</c:v>
                </c:pt>
                <c:pt idx="1290">
                  <c:v>16.451672829463941</c:v>
                </c:pt>
                <c:pt idx="1291">
                  <c:v>16.464548494109977</c:v>
                </c:pt>
                <c:pt idx="1292">
                  <c:v>16.477112650740384</c:v>
                </c:pt>
                <c:pt idx="1293">
                  <c:v>16.489988315386423</c:v>
                </c:pt>
                <c:pt idx="1294">
                  <c:v>16.502760144027249</c:v>
                </c:pt>
                <c:pt idx="1295">
                  <c:v>16.515531972668075</c:v>
                </c:pt>
                <c:pt idx="1296">
                  <c:v>16.528303801308905</c:v>
                </c:pt>
                <c:pt idx="1297">
                  <c:v>16.54117946595494</c:v>
                </c:pt>
                <c:pt idx="1298">
                  <c:v>16.55384745859056</c:v>
                </c:pt>
                <c:pt idx="1299">
                  <c:v>16.566619287231386</c:v>
                </c:pt>
                <c:pt idx="1300">
                  <c:v>16.579391115872212</c:v>
                </c:pt>
                <c:pt idx="1301">
                  <c:v>16.591955272502624</c:v>
                </c:pt>
                <c:pt idx="1302">
                  <c:v>16.604934773153872</c:v>
                </c:pt>
                <c:pt idx="1303">
                  <c:v>16.617706601794698</c:v>
                </c:pt>
                <c:pt idx="1304">
                  <c:v>16.630374594430318</c:v>
                </c:pt>
                <c:pt idx="1305">
                  <c:v>16.643146423071144</c:v>
                </c:pt>
                <c:pt idx="1306">
                  <c:v>16.655814415706761</c:v>
                </c:pt>
                <c:pt idx="1307">
                  <c:v>16.668793916358009</c:v>
                </c:pt>
                <c:pt idx="1308">
                  <c:v>16.681461908993626</c:v>
                </c:pt>
                <c:pt idx="1309">
                  <c:v>16.694441409644874</c:v>
                </c:pt>
                <c:pt idx="1310">
                  <c:v>16.707005566275278</c:v>
                </c:pt>
                <c:pt idx="1311">
                  <c:v>16.719673558910898</c:v>
                </c:pt>
                <c:pt idx="1312">
                  <c:v>16.731926207525674</c:v>
                </c:pt>
                <c:pt idx="1313">
                  <c:v>16.745321052197763</c:v>
                </c:pt>
                <c:pt idx="1314">
                  <c:v>16.757885208828167</c:v>
                </c:pt>
                <c:pt idx="1315">
                  <c:v>16.770345529453369</c:v>
                </c:pt>
                <c:pt idx="1316">
                  <c:v>16.783325030104614</c:v>
                </c:pt>
                <c:pt idx="1317">
                  <c:v>16.79609685874544</c:v>
                </c:pt>
                <c:pt idx="1318">
                  <c:v>16.808661015375847</c:v>
                </c:pt>
                <c:pt idx="1319">
                  <c:v>16.821225172006258</c:v>
                </c:pt>
                <c:pt idx="1320">
                  <c:v>16.834516180673134</c:v>
                </c:pt>
                <c:pt idx="1321">
                  <c:v>16.84687266529312</c:v>
                </c:pt>
                <c:pt idx="1322">
                  <c:v>16.859748329939162</c:v>
                </c:pt>
                <c:pt idx="1323">
                  <c:v>16.872727830590406</c:v>
                </c:pt>
                <c:pt idx="1324">
                  <c:v>16.885499659231236</c:v>
                </c:pt>
                <c:pt idx="1325">
                  <c:v>16.898271487872062</c:v>
                </c:pt>
                <c:pt idx="1326">
                  <c:v>16.911043316512888</c:v>
                </c:pt>
                <c:pt idx="1327">
                  <c:v>16.923711309148505</c:v>
                </c:pt>
                <c:pt idx="1328">
                  <c:v>16.936483137789335</c:v>
                </c:pt>
                <c:pt idx="1329">
                  <c:v>16.949254966430161</c:v>
                </c:pt>
                <c:pt idx="1330">
                  <c:v>16.96202679507099</c:v>
                </c:pt>
                <c:pt idx="1331">
                  <c:v>16.974798623711816</c:v>
                </c:pt>
                <c:pt idx="1332">
                  <c:v>16.987362780342224</c:v>
                </c:pt>
                <c:pt idx="1333">
                  <c:v>17.000342280993468</c:v>
                </c:pt>
                <c:pt idx="1334">
                  <c:v>17.013114109634298</c:v>
                </c:pt>
                <c:pt idx="1335">
                  <c:v>17.025574430259496</c:v>
                </c:pt>
                <c:pt idx="1336">
                  <c:v>17.038657766915954</c:v>
                </c:pt>
                <c:pt idx="1337">
                  <c:v>17.051014251535939</c:v>
                </c:pt>
                <c:pt idx="1338">
                  <c:v>17.063786080176769</c:v>
                </c:pt>
                <c:pt idx="1339">
                  <c:v>17.076454072812382</c:v>
                </c:pt>
                <c:pt idx="1340">
                  <c:v>17.089329737458424</c:v>
                </c:pt>
                <c:pt idx="1341">
                  <c:v>17.102205402104463</c:v>
                </c:pt>
                <c:pt idx="1342">
                  <c:v>17.114977230745289</c:v>
                </c:pt>
                <c:pt idx="1343">
                  <c:v>17.12764522338091</c:v>
                </c:pt>
                <c:pt idx="1344">
                  <c:v>17.140520888026945</c:v>
                </c:pt>
                <c:pt idx="1345">
                  <c:v>17.153188880662562</c:v>
                </c:pt>
                <c:pt idx="1346">
                  <c:v>17.165856873298178</c:v>
                </c:pt>
                <c:pt idx="1347">
                  <c:v>17.178836373949423</c:v>
                </c:pt>
                <c:pt idx="1348">
                  <c:v>17.191608202590253</c:v>
                </c:pt>
                <c:pt idx="1349">
                  <c:v>17.204380031231082</c:v>
                </c:pt>
                <c:pt idx="1350">
                  <c:v>17.217048023866695</c:v>
                </c:pt>
                <c:pt idx="1351">
                  <c:v>17.229923688512734</c:v>
                </c:pt>
                <c:pt idx="1352">
                  <c:v>17.242487845143142</c:v>
                </c:pt>
                <c:pt idx="1353">
                  <c:v>17.255363509789177</c:v>
                </c:pt>
                <c:pt idx="1354">
                  <c:v>17.26813533843001</c:v>
                </c:pt>
                <c:pt idx="1355">
                  <c:v>17.280803331065627</c:v>
                </c:pt>
                <c:pt idx="1356">
                  <c:v>17.293678995711666</c:v>
                </c:pt>
                <c:pt idx="1357">
                  <c:v>17.30624315234207</c:v>
                </c:pt>
                <c:pt idx="1358">
                  <c:v>17.319118816988109</c:v>
                </c:pt>
                <c:pt idx="1359">
                  <c:v>17.331786809623726</c:v>
                </c:pt>
                <c:pt idx="1360">
                  <c:v>17.344558638264555</c:v>
                </c:pt>
                <c:pt idx="1361">
                  <c:v>17.357226630900172</c:v>
                </c:pt>
                <c:pt idx="1362">
                  <c:v>17.369998459540998</c:v>
                </c:pt>
                <c:pt idx="1363">
                  <c:v>17.382770288181824</c:v>
                </c:pt>
                <c:pt idx="1364">
                  <c:v>17.395542116822654</c:v>
                </c:pt>
                <c:pt idx="1365">
                  <c:v>17.40831394546348</c:v>
                </c:pt>
                <c:pt idx="1366">
                  <c:v>17.421085774104309</c:v>
                </c:pt>
                <c:pt idx="1367">
                  <c:v>17.433857602745135</c:v>
                </c:pt>
                <c:pt idx="1368">
                  <c:v>17.446629431385961</c:v>
                </c:pt>
                <c:pt idx="1369">
                  <c:v>17.45908975201116</c:v>
                </c:pt>
                <c:pt idx="1370">
                  <c:v>17.472173088667617</c:v>
                </c:pt>
                <c:pt idx="1371">
                  <c:v>17.484841081303234</c:v>
                </c:pt>
                <c:pt idx="1372">
                  <c:v>17.497612909944067</c:v>
                </c:pt>
                <c:pt idx="1373">
                  <c:v>17.510384738584893</c:v>
                </c:pt>
                <c:pt idx="1374">
                  <c:v>17.523156567225719</c:v>
                </c:pt>
                <c:pt idx="1375">
                  <c:v>17.535928395866545</c:v>
                </c:pt>
                <c:pt idx="1376">
                  <c:v>17.548700224507375</c:v>
                </c:pt>
                <c:pt idx="1377">
                  <c:v>17.561368217142991</c:v>
                </c:pt>
                <c:pt idx="1378">
                  <c:v>17.574243881789027</c:v>
                </c:pt>
                <c:pt idx="1379">
                  <c:v>17.586600366409016</c:v>
                </c:pt>
                <c:pt idx="1380">
                  <c:v>17.599683703065473</c:v>
                </c:pt>
                <c:pt idx="1381">
                  <c:v>17.612455531706299</c:v>
                </c:pt>
                <c:pt idx="1382">
                  <c:v>17.625331196352338</c:v>
                </c:pt>
                <c:pt idx="1383">
                  <c:v>17.638103024993164</c:v>
                </c:pt>
                <c:pt idx="1384">
                  <c:v>17.65087485363399</c:v>
                </c:pt>
                <c:pt idx="1385">
                  <c:v>17.663231338253979</c:v>
                </c:pt>
                <c:pt idx="1386">
                  <c:v>17.676107002900014</c:v>
                </c:pt>
                <c:pt idx="1387">
                  <c:v>17.688982667546053</c:v>
                </c:pt>
                <c:pt idx="1388">
                  <c:v>17.701442988171252</c:v>
                </c:pt>
                <c:pt idx="1389">
                  <c:v>17.7144224888225</c:v>
                </c:pt>
                <c:pt idx="1390">
                  <c:v>17.727194317463329</c:v>
                </c:pt>
                <c:pt idx="1391">
                  <c:v>17.739966146104155</c:v>
                </c:pt>
                <c:pt idx="1392">
                  <c:v>17.752737974744985</c:v>
                </c:pt>
                <c:pt idx="1393">
                  <c:v>17.765509803385811</c:v>
                </c:pt>
                <c:pt idx="1394">
                  <c:v>17.778281632026637</c:v>
                </c:pt>
                <c:pt idx="1395">
                  <c:v>17.790949624662254</c:v>
                </c:pt>
                <c:pt idx="1396">
                  <c:v>17.803721453303083</c:v>
                </c:pt>
                <c:pt idx="1397">
                  <c:v>17.816493281943909</c:v>
                </c:pt>
                <c:pt idx="1398">
                  <c:v>17.829265110584739</c:v>
                </c:pt>
                <c:pt idx="1399">
                  <c:v>17.842036939225565</c:v>
                </c:pt>
                <c:pt idx="1400">
                  <c:v>17.854808767866391</c:v>
                </c:pt>
                <c:pt idx="1401">
                  <c:v>17.867580596507217</c:v>
                </c:pt>
                <c:pt idx="1402">
                  <c:v>17.880352425148047</c:v>
                </c:pt>
                <c:pt idx="1403">
                  <c:v>17.893124253788873</c:v>
                </c:pt>
                <c:pt idx="1404">
                  <c:v>17.905896082429702</c:v>
                </c:pt>
                <c:pt idx="1405">
                  <c:v>17.918667911070532</c:v>
                </c:pt>
                <c:pt idx="1406">
                  <c:v>17.931335903706149</c:v>
                </c:pt>
                <c:pt idx="1407">
                  <c:v>17.944107732346975</c:v>
                </c:pt>
                <c:pt idx="1408">
                  <c:v>17.956879560987804</c:v>
                </c:pt>
                <c:pt idx="1409">
                  <c:v>17.96923604560779</c:v>
                </c:pt>
                <c:pt idx="1410">
                  <c:v>17.982215546259038</c:v>
                </c:pt>
                <c:pt idx="1411">
                  <c:v>17.994987374899864</c:v>
                </c:pt>
                <c:pt idx="1412">
                  <c:v>18.007551531530272</c:v>
                </c:pt>
                <c:pt idx="1413">
                  <c:v>18.020323360171101</c:v>
                </c:pt>
                <c:pt idx="1414">
                  <c:v>18.033095188811927</c:v>
                </c:pt>
                <c:pt idx="1415">
                  <c:v>18.046074689463172</c:v>
                </c:pt>
                <c:pt idx="1416">
                  <c:v>18.058950354109214</c:v>
                </c:pt>
                <c:pt idx="1417">
                  <c:v>18.071618346744827</c:v>
                </c:pt>
                <c:pt idx="1418">
                  <c:v>18.084390175385657</c:v>
                </c:pt>
                <c:pt idx="1419">
                  <c:v>18.096954332016065</c:v>
                </c:pt>
                <c:pt idx="1420">
                  <c:v>18.1098299966621</c:v>
                </c:pt>
                <c:pt idx="1421">
                  <c:v>18.122497989297717</c:v>
                </c:pt>
                <c:pt idx="1422">
                  <c:v>18.135373653943756</c:v>
                </c:pt>
                <c:pt idx="1423">
                  <c:v>18.148353154595007</c:v>
                </c:pt>
                <c:pt idx="1424">
                  <c:v>18.160813475220202</c:v>
                </c:pt>
                <c:pt idx="1425">
                  <c:v>18.173481467855819</c:v>
                </c:pt>
                <c:pt idx="1426">
                  <c:v>18.186460968507067</c:v>
                </c:pt>
                <c:pt idx="1427">
                  <c:v>18.199232797147896</c:v>
                </c:pt>
                <c:pt idx="1428">
                  <c:v>18.212004625788722</c:v>
                </c:pt>
                <c:pt idx="1429">
                  <c:v>18.224776454429552</c:v>
                </c:pt>
                <c:pt idx="1430">
                  <c:v>18.237548283070375</c:v>
                </c:pt>
                <c:pt idx="1431">
                  <c:v>18.250216275705995</c:v>
                </c:pt>
                <c:pt idx="1432">
                  <c:v>18.262988104346821</c:v>
                </c:pt>
                <c:pt idx="1433">
                  <c:v>18.275552260977229</c:v>
                </c:pt>
                <c:pt idx="1434">
                  <c:v>18.288531761628477</c:v>
                </c:pt>
                <c:pt idx="1435">
                  <c:v>18.301095918258884</c:v>
                </c:pt>
                <c:pt idx="1436">
                  <c:v>18.313660074889292</c:v>
                </c:pt>
                <c:pt idx="1437">
                  <c:v>18.326535739535331</c:v>
                </c:pt>
                <c:pt idx="1438">
                  <c:v>18.339411404181366</c:v>
                </c:pt>
                <c:pt idx="1439">
                  <c:v>18.352287068827401</c:v>
                </c:pt>
                <c:pt idx="1440">
                  <c:v>18.364747389452603</c:v>
                </c:pt>
                <c:pt idx="1441">
                  <c:v>18.377726890103851</c:v>
                </c:pt>
                <c:pt idx="1442">
                  <c:v>18.390394882739468</c:v>
                </c:pt>
                <c:pt idx="1443">
                  <c:v>18.402959039369872</c:v>
                </c:pt>
                <c:pt idx="1444">
                  <c:v>18.415938540021124</c:v>
                </c:pt>
                <c:pt idx="1445">
                  <c:v>18.42871036866195</c:v>
                </c:pt>
                <c:pt idx="1446">
                  <c:v>18.441378361297566</c:v>
                </c:pt>
                <c:pt idx="1447">
                  <c:v>18.454357861948814</c:v>
                </c:pt>
                <c:pt idx="1448">
                  <c:v>18.467129690589644</c:v>
                </c:pt>
                <c:pt idx="1449">
                  <c:v>18.479797683225257</c:v>
                </c:pt>
                <c:pt idx="1450">
                  <c:v>18.492361839855668</c:v>
                </c:pt>
                <c:pt idx="1451">
                  <c:v>18.505133668496494</c:v>
                </c:pt>
                <c:pt idx="1452">
                  <c:v>18.51800933314253</c:v>
                </c:pt>
                <c:pt idx="1453">
                  <c:v>18.530884997788569</c:v>
                </c:pt>
                <c:pt idx="1454">
                  <c:v>18.543449154418976</c:v>
                </c:pt>
                <c:pt idx="1455">
                  <c:v>18.556324819065011</c:v>
                </c:pt>
                <c:pt idx="1456">
                  <c:v>18.569304319716263</c:v>
                </c:pt>
                <c:pt idx="1457">
                  <c:v>18.581660804336249</c:v>
                </c:pt>
                <c:pt idx="1458">
                  <c:v>18.594017288956234</c:v>
                </c:pt>
                <c:pt idx="1459">
                  <c:v>18.607308297623113</c:v>
                </c:pt>
                <c:pt idx="1460">
                  <c:v>18.619768618248308</c:v>
                </c:pt>
                <c:pt idx="1461">
                  <c:v>18.632851954904769</c:v>
                </c:pt>
                <c:pt idx="1462">
                  <c:v>18.645519947540386</c:v>
                </c:pt>
                <c:pt idx="1463">
                  <c:v>18.658187940176006</c:v>
                </c:pt>
                <c:pt idx="1464">
                  <c:v>18.670959768816829</c:v>
                </c:pt>
                <c:pt idx="1465">
                  <c:v>18.683627761452449</c:v>
                </c:pt>
                <c:pt idx="1466">
                  <c:v>18.696295754088066</c:v>
                </c:pt>
                <c:pt idx="1467">
                  <c:v>18.709275254739314</c:v>
                </c:pt>
                <c:pt idx="1468">
                  <c:v>18.721839411369722</c:v>
                </c:pt>
                <c:pt idx="1469">
                  <c:v>18.734611240010548</c:v>
                </c:pt>
                <c:pt idx="1470">
                  <c:v>18.747590740661796</c:v>
                </c:pt>
                <c:pt idx="1471">
                  <c:v>18.760362569302622</c:v>
                </c:pt>
                <c:pt idx="1472">
                  <c:v>18.772926725933033</c:v>
                </c:pt>
                <c:pt idx="1473">
                  <c:v>18.786113898594699</c:v>
                </c:pt>
                <c:pt idx="1474">
                  <c:v>18.798470383214685</c:v>
                </c:pt>
                <c:pt idx="1475">
                  <c:v>18.811449883865937</c:v>
                </c:pt>
                <c:pt idx="1476">
                  <c:v>18.824117876501553</c:v>
                </c:pt>
                <c:pt idx="1477">
                  <c:v>18.837097377152801</c:v>
                </c:pt>
                <c:pt idx="1478">
                  <c:v>18.849661533783209</c:v>
                </c:pt>
                <c:pt idx="1479">
                  <c:v>18.862329526418826</c:v>
                </c:pt>
                <c:pt idx="1480">
                  <c:v>18.874997519054443</c:v>
                </c:pt>
                <c:pt idx="1481">
                  <c:v>18.88756167568485</c:v>
                </c:pt>
                <c:pt idx="1482">
                  <c:v>18.900541176336098</c:v>
                </c:pt>
                <c:pt idx="1483">
                  <c:v>18.913313004976924</c:v>
                </c:pt>
                <c:pt idx="1484">
                  <c:v>18.92608483361775</c:v>
                </c:pt>
                <c:pt idx="1485">
                  <c:v>18.938648990248158</c:v>
                </c:pt>
                <c:pt idx="1486">
                  <c:v>18.951732326904615</c:v>
                </c:pt>
                <c:pt idx="1487">
                  <c:v>18.964296483535023</c:v>
                </c:pt>
                <c:pt idx="1488">
                  <c:v>18.977275984186271</c:v>
                </c:pt>
                <c:pt idx="1489">
                  <c:v>18.989840140816678</c:v>
                </c:pt>
                <c:pt idx="1490">
                  <c:v>19.002611969457504</c:v>
                </c:pt>
                <c:pt idx="1491">
                  <c:v>19.015279962093121</c:v>
                </c:pt>
                <c:pt idx="1492">
                  <c:v>19.02815562673916</c:v>
                </c:pt>
                <c:pt idx="1493">
                  <c:v>19.040823619374777</c:v>
                </c:pt>
                <c:pt idx="1494">
                  <c:v>19.053283939999975</c:v>
                </c:pt>
                <c:pt idx="1495">
                  <c:v>19.066471112661645</c:v>
                </c:pt>
                <c:pt idx="1496">
                  <c:v>19.079242941302471</c:v>
                </c:pt>
                <c:pt idx="1497">
                  <c:v>19.091807097932879</c:v>
                </c:pt>
                <c:pt idx="1498">
                  <c:v>19.104475090568496</c:v>
                </c:pt>
                <c:pt idx="1499">
                  <c:v>19.117558427224953</c:v>
                </c:pt>
                <c:pt idx="1500">
                  <c:v>19.13022641986057</c:v>
                </c:pt>
                <c:pt idx="1501">
                  <c:v>19.142790576490977</c:v>
                </c:pt>
                <c:pt idx="1502">
                  <c:v>19.155770077142225</c:v>
                </c:pt>
                <c:pt idx="1503">
                  <c:v>19.168645741788261</c:v>
                </c:pt>
                <c:pt idx="1504">
                  <c:v>19.181313734423881</c:v>
                </c:pt>
                <c:pt idx="1505">
                  <c:v>19.193774055049079</c:v>
                </c:pt>
                <c:pt idx="1506">
                  <c:v>19.206442047684693</c:v>
                </c:pt>
                <c:pt idx="1507">
                  <c:v>19.219421548335941</c:v>
                </c:pt>
                <c:pt idx="1508">
                  <c:v>19.231985704966352</c:v>
                </c:pt>
                <c:pt idx="1509">
                  <c:v>19.244861369612387</c:v>
                </c:pt>
                <c:pt idx="1510">
                  <c:v>19.251195365930197</c:v>
                </c:pt>
              </c:numCache>
            </c:numRef>
          </c:xVal>
          <c:yVal>
            <c:numRef>
              <c:f>'INPUT YOUR TEST DATA HERE'!$T$3:$T$1498</c:f>
              <c:numCache>
                <c:formatCode>General</c:formatCode>
                <c:ptCount val="1496"/>
                <c:pt idx="0">
                  <c:v>0</c:v>
                </c:pt>
                <c:pt idx="1">
                  <c:v>4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  <c:pt idx="8">
                  <c:v>19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29</c:v>
                </c:pt>
                <c:pt idx="16">
                  <c:v>30</c:v>
                </c:pt>
                <c:pt idx="17">
                  <c:v>31</c:v>
                </c:pt>
                <c:pt idx="18">
                  <c:v>32</c:v>
                </c:pt>
                <c:pt idx="19">
                  <c:v>33</c:v>
                </c:pt>
                <c:pt idx="20">
                  <c:v>34</c:v>
                </c:pt>
                <c:pt idx="21">
                  <c:v>35</c:v>
                </c:pt>
                <c:pt idx="22">
                  <c:v>36</c:v>
                </c:pt>
                <c:pt idx="23">
                  <c:v>37</c:v>
                </c:pt>
                <c:pt idx="24">
                  <c:v>37</c:v>
                </c:pt>
                <c:pt idx="25">
                  <c:v>39</c:v>
                </c:pt>
                <c:pt idx="26">
                  <c:v>39</c:v>
                </c:pt>
                <c:pt idx="27">
                  <c:v>40</c:v>
                </c:pt>
                <c:pt idx="28">
                  <c:v>41</c:v>
                </c:pt>
                <c:pt idx="29">
                  <c:v>41</c:v>
                </c:pt>
                <c:pt idx="30">
                  <c:v>42</c:v>
                </c:pt>
                <c:pt idx="31">
                  <c:v>43</c:v>
                </c:pt>
                <c:pt idx="32">
                  <c:v>44</c:v>
                </c:pt>
                <c:pt idx="33">
                  <c:v>44</c:v>
                </c:pt>
                <c:pt idx="34">
                  <c:v>45</c:v>
                </c:pt>
                <c:pt idx="35">
                  <c:v>45</c:v>
                </c:pt>
                <c:pt idx="36">
                  <c:v>46</c:v>
                </c:pt>
                <c:pt idx="37">
                  <c:v>46</c:v>
                </c:pt>
                <c:pt idx="38">
                  <c:v>47</c:v>
                </c:pt>
                <c:pt idx="39">
                  <c:v>48</c:v>
                </c:pt>
                <c:pt idx="40">
                  <c:v>48</c:v>
                </c:pt>
                <c:pt idx="41">
                  <c:v>48</c:v>
                </c:pt>
                <c:pt idx="42">
                  <c:v>49</c:v>
                </c:pt>
                <c:pt idx="43">
                  <c:v>50</c:v>
                </c:pt>
                <c:pt idx="44">
                  <c:v>50</c:v>
                </c:pt>
                <c:pt idx="45">
                  <c:v>51</c:v>
                </c:pt>
                <c:pt idx="46">
                  <c:v>51</c:v>
                </c:pt>
                <c:pt idx="47">
                  <c:v>52</c:v>
                </c:pt>
                <c:pt idx="48">
                  <c:v>52</c:v>
                </c:pt>
                <c:pt idx="49">
                  <c:v>52</c:v>
                </c:pt>
                <c:pt idx="50">
                  <c:v>53</c:v>
                </c:pt>
                <c:pt idx="51">
                  <c:v>53</c:v>
                </c:pt>
                <c:pt idx="52">
                  <c:v>53</c:v>
                </c:pt>
                <c:pt idx="53">
                  <c:v>54</c:v>
                </c:pt>
                <c:pt idx="54">
                  <c:v>54</c:v>
                </c:pt>
                <c:pt idx="55">
                  <c:v>55</c:v>
                </c:pt>
                <c:pt idx="56">
                  <c:v>55</c:v>
                </c:pt>
                <c:pt idx="57">
                  <c:v>55</c:v>
                </c:pt>
                <c:pt idx="58">
                  <c:v>55</c:v>
                </c:pt>
                <c:pt idx="59">
                  <c:v>55</c:v>
                </c:pt>
                <c:pt idx="60">
                  <c:v>55</c:v>
                </c:pt>
                <c:pt idx="61">
                  <c:v>56</c:v>
                </c:pt>
                <c:pt idx="62">
                  <c:v>56</c:v>
                </c:pt>
                <c:pt idx="63">
                  <c:v>57</c:v>
                </c:pt>
                <c:pt idx="64">
                  <c:v>57</c:v>
                </c:pt>
                <c:pt idx="65">
                  <c:v>57</c:v>
                </c:pt>
                <c:pt idx="66">
                  <c:v>57</c:v>
                </c:pt>
                <c:pt idx="67">
                  <c:v>58</c:v>
                </c:pt>
                <c:pt idx="68">
                  <c:v>58</c:v>
                </c:pt>
                <c:pt idx="69">
                  <c:v>58</c:v>
                </c:pt>
                <c:pt idx="70">
                  <c:v>58</c:v>
                </c:pt>
                <c:pt idx="71">
                  <c:v>58</c:v>
                </c:pt>
                <c:pt idx="72">
                  <c:v>59</c:v>
                </c:pt>
                <c:pt idx="73">
                  <c:v>59</c:v>
                </c:pt>
                <c:pt idx="74">
                  <c:v>59</c:v>
                </c:pt>
                <c:pt idx="75">
                  <c:v>59</c:v>
                </c:pt>
                <c:pt idx="76">
                  <c:v>59</c:v>
                </c:pt>
                <c:pt idx="77">
                  <c:v>59</c:v>
                </c:pt>
                <c:pt idx="78">
                  <c:v>59</c:v>
                </c:pt>
                <c:pt idx="79">
                  <c:v>59</c:v>
                </c:pt>
                <c:pt idx="80">
                  <c:v>59</c:v>
                </c:pt>
                <c:pt idx="81">
                  <c:v>59</c:v>
                </c:pt>
                <c:pt idx="82">
                  <c:v>60</c:v>
                </c:pt>
                <c:pt idx="83">
                  <c:v>60</c:v>
                </c:pt>
                <c:pt idx="84">
                  <c:v>60</c:v>
                </c:pt>
                <c:pt idx="85">
                  <c:v>60</c:v>
                </c:pt>
                <c:pt idx="86">
                  <c:v>60</c:v>
                </c:pt>
                <c:pt idx="87">
                  <c:v>60</c:v>
                </c:pt>
                <c:pt idx="88">
                  <c:v>60</c:v>
                </c:pt>
                <c:pt idx="89">
                  <c:v>61</c:v>
                </c:pt>
                <c:pt idx="90">
                  <c:v>61</c:v>
                </c:pt>
                <c:pt idx="91">
                  <c:v>61</c:v>
                </c:pt>
                <c:pt idx="92">
                  <c:v>61</c:v>
                </c:pt>
                <c:pt idx="93">
                  <c:v>61</c:v>
                </c:pt>
                <c:pt idx="94">
                  <c:v>61</c:v>
                </c:pt>
                <c:pt idx="95">
                  <c:v>61</c:v>
                </c:pt>
                <c:pt idx="96">
                  <c:v>61</c:v>
                </c:pt>
                <c:pt idx="97">
                  <c:v>61</c:v>
                </c:pt>
                <c:pt idx="98">
                  <c:v>61</c:v>
                </c:pt>
                <c:pt idx="99">
                  <c:v>61</c:v>
                </c:pt>
                <c:pt idx="100">
                  <c:v>61</c:v>
                </c:pt>
                <c:pt idx="101">
                  <c:v>61</c:v>
                </c:pt>
                <c:pt idx="102">
                  <c:v>62</c:v>
                </c:pt>
                <c:pt idx="103">
                  <c:v>62</c:v>
                </c:pt>
                <c:pt idx="104">
                  <c:v>61</c:v>
                </c:pt>
                <c:pt idx="105">
                  <c:v>62</c:v>
                </c:pt>
                <c:pt idx="106">
                  <c:v>62</c:v>
                </c:pt>
                <c:pt idx="107">
                  <c:v>62</c:v>
                </c:pt>
                <c:pt idx="108">
                  <c:v>62</c:v>
                </c:pt>
                <c:pt idx="109">
                  <c:v>62</c:v>
                </c:pt>
                <c:pt idx="110">
                  <c:v>62</c:v>
                </c:pt>
                <c:pt idx="111">
                  <c:v>62</c:v>
                </c:pt>
                <c:pt idx="112">
                  <c:v>62</c:v>
                </c:pt>
                <c:pt idx="113">
                  <c:v>62</c:v>
                </c:pt>
                <c:pt idx="114">
                  <c:v>62</c:v>
                </c:pt>
                <c:pt idx="115">
                  <c:v>62</c:v>
                </c:pt>
                <c:pt idx="116">
                  <c:v>62</c:v>
                </c:pt>
                <c:pt idx="117">
                  <c:v>62</c:v>
                </c:pt>
                <c:pt idx="118">
                  <c:v>62</c:v>
                </c:pt>
                <c:pt idx="119">
                  <c:v>63</c:v>
                </c:pt>
                <c:pt idx="120">
                  <c:v>62</c:v>
                </c:pt>
                <c:pt idx="121">
                  <c:v>62</c:v>
                </c:pt>
                <c:pt idx="122">
                  <c:v>62</c:v>
                </c:pt>
                <c:pt idx="123">
                  <c:v>63</c:v>
                </c:pt>
                <c:pt idx="124">
                  <c:v>62</c:v>
                </c:pt>
                <c:pt idx="125">
                  <c:v>62</c:v>
                </c:pt>
                <c:pt idx="126">
                  <c:v>62</c:v>
                </c:pt>
                <c:pt idx="127">
                  <c:v>63</c:v>
                </c:pt>
                <c:pt idx="128">
                  <c:v>62</c:v>
                </c:pt>
                <c:pt idx="129">
                  <c:v>62</c:v>
                </c:pt>
                <c:pt idx="130">
                  <c:v>62</c:v>
                </c:pt>
                <c:pt idx="131">
                  <c:v>62</c:v>
                </c:pt>
                <c:pt idx="132">
                  <c:v>62</c:v>
                </c:pt>
                <c:pt idx="133">
                  <c:v>62</c:v>
                </c:pt>
                <c:pt idx="134">
                  <c:v>62</c:v>
                </c:pt>
                <c:pt idx="135">
                  <c:v>62</c:v>
                </c:pt>
                <c:pt idx="136">
                  <c:v>62</c:v>
                </c:pt>
                <c:pt idx="137">
                  <c:v>62</c:v>
                </c:pt>
                <c:pt idx="138">
                  <c:v>62</c:v>
                </c:pt>
                <c:pt idx="139">
                  <c:v>62</c:v>
                </c:pt>
                <c:pt idx="140">
                  <c:v>62</c:v>
                </c:pt>
                <c:pt idx="141">
                  <c:v>62</c:v>
                </c:pt>
                <c:pt idx="142">
                  <c:v>62</c:v>
                </c:pt>
                <c:pt idx="143">
                  <c:v>62</c:v>
                </c:pt>
                <c:pt idx="144">
                  <c:v>62</c:v>
                </c:pt>
                <c:pt idx="145">
                  <c:v>62</c:v>
                </c:pt>
                <c:pt idx="146">
                  <c:v>62</c:v>
                </c:pt>
                <c:pt idx="147">
                  <c:v>62</c:v>
                </c:pt>
                <c:pt idx="148">
                  <c:v>62</c:v>
                </c:pt>
                <c:pt idx="149">
                  <c:v>62</c:v>
                </c:pt>
                <c:pt idx="150">
                  <c:v>62</c:v>
                </c:pt>
                <c:pt idx="151">
                  <c:v>62</c:v>
                </c:pt>
                <c:pt idx="152">
                  <c:v>62</c:v>
                </c:pt>
                <c:pt idx="153">
                  <c:v>62</c:v>
                </c:pt>
                <c:pt idx="154">
                  <c:v>62</c:v>
                </c:pt>
                <c:pt idx="155">
                  <c:v>62</c:v>
                </c:pt>
                <c:pt idx="156">
                  <c:v>62</c:v>
                </c:pt>
                <c:pt idx="157">
                  <c:v>62</c:v>
                </c:pt>
                <c:pt idx="158">
                  <c:v>62</c:v>
                </c:pt>
                <c:pt idx="159">
                  <c:v>61</c:v>
                </c:pt>
                <c:pt idx="160">
                  <c:v>61</c:v>
                </c:pt>
                <c:pt idx="161">
                  <c:v>61</c:v>
                </c:pt>
                <c:pt idx="162">
                  <c:v>61</c:v>
                </c:pt>
                <c:pt idx="163">
                  <c:v>61</c:v>
                </c:pt>
                <c:pt idx="164">
                  <c:v>61</c:v>
                </c:pt>
                <c:pt idx="165">
                  <c:v>61</c:v>
                </c:pt>
                <c:pt idx="166">
                  <c:v>61</c:v>
                </c:pt>
                <c:pt idx="167">
                  <c:v>61</c:v>
                </c:pt>
                <c:pt idx="168">
                  <c:v>61</c:v>
                </c:pt>
                <c:pt idx="169">
                  <c:v>61</c:v>
                </c:pt>
                <c:pt idx="170">
                  <c:v>61</c:v>
                </c:pt>
                <c:pt idx="171">
                  <c:v>61</c:v>
                </c:pt>
                <c:pt idx="172">
                  <c:v>61</c:v>
                </c:pt>
                <c:pt idx="173">
                  <c:v>61</c:v>
                </c:pt>
                <c:pt idx="174">
                  <c:v>60</c:v>
                </c:pt>
                <c:pt idx="175">
                  <c:v>61</c:v>
                </c:pt>
                <c:pt idx="176">
                  <c:v>61</c:v>
                </c:pt>
                <c:pt idx="177">
                  <c:v>60</c:v>
                </c:pt>
                <c:pt idx="178">
                  <c:v>61</c:v>
                </c:pt>
                <c:pt idx="179">
                  <c:v>60</c:v>
                </c:pt>
                <c:pt idx="180">
                  <c:v>60</c:v>
                </c:pt>
                <c:pt idx="181">
                  <c:v>60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59</c:v>
                </c:pt>
                <c:pt idx="189">
                  <c:v>59</c:v>
                </c:pt>
                <c:pt idx="190">
                  <c:v>59</c:v>
                </c:pt>
                <c:pt idx="191">
                  <c:v>59</c:v>
                </c:pt>
                <c:pt idx="192">
                  <c:v>59</c:v>
                </c:pt>
                <c:pt idx="193">
                  <c:v>59</c:v>
                </c:pt>
                <c:pt idx="194">
                  <c:v>59</c:v>
                </c:pt>
                <c:pt idx="195">
                  <c:v>59</c:v>
                </c:pt>
                <c:pt idx="196">
                  <c:v>59</c:v>
                </c:pt>
                <c:pt idx="197">
                  <c:v>59</c:v>
                </c:pt>
                <c:pt idx="198">
                  <c:v>59</c:v>
                </c:pt>
                <c:pt idx="199">
                  <c:v>58</c:v>
                </c:pt>
                <c:pt idx="200">
                  <c:v>58</c:v>
                </c:pt>
                <c:pt idx="201">
                  <c:v>58</c:v>
                </c:pt>
                <c:pt idx="202">
                  <c:v>58</c:v>
                </c:pt>
                <c:pt idx="203">
                  <c:v>58</c:v>
                </c:pt>
                <c:pt idx="204">
                  <c:v>58</c:v>
                </c:pt>
                <c:pt idx="205">
                  <c:v>58</c:v>
                </c:pt>
                <c:pt idx="206">
                  <c:v>58</c:v>
                </c:pt>
                <c:pt idx="207">
                  <c:v>58</c:v>
                </c:pt>
                <c:pt idx="208">
                  <c:v>58</c:v>
                </c:pt>
                <c:pt idx="209">
                  <c:v>58</c:v>
                </c:pt>
                <c:pt idx="210">
                  <c:v>57</c:v>
                </c:pt>
                <c:pt idx="211">
                  <c:v>57</c:v>
                </c:pt>
                <c:pt idx="212">
                  <c:v>57</c:v>
                </c:pt>
                <c:pt idx="213">
                  <c:v>57</c:v>
                </c:pt>
                <c:pt idx="214">
                  <c:v>57</c:v>
                </c:pt>
                <c:pt idx="215">
                  <c:v>57</c:v>
                </c:pt>
                <c:pt idx="216">
                  <c:v>57</c:v>
                </c:pt>
                <c:pt idx="217">
                  <c:v>57</c:v>
                </c:pt>
                <c:pt idx="218">
                  <c:v>56</c:v>
                </c:pt>
                <c:pt idx="219">
                  <c:v>56</c:v>
                </c:pt>
                <c:pt idx="220">
                  <c:v>56</c:v>
                </c:pt>
                <c:pt idx="221">
                  <c:v>56</c:v>
                </c:pt>
                <c:pt idx="222">
                  <c:v>56</c:v>
                </c:pt>
                <c:pt idx="223">
                  <c:v>56</c:v>
                </c:pt>
                <c:pt idx="224">
                  <c:v>56</c:v>
                </c:pt>
                <c:pt idx="225">
                  <c:v>56</c:v>
                </c:pt>
                <c:pt idx="226">
                  <c:v>56</c:v>
                </c:pt>
                <c:pt idx="227">
                  <c:v>55</c:v>
                </c:pt>
                <c:pt idx="228">
                  <c:v>56</c:v>
                </c:pt>
                <c:pt idx="229">
                  <c:v>55</c:v>
                </c:pt>
                <c:pt idx="230">
                  <c:v>55</c:v>
                </c:pt>
                <c:pt idx="231">
                  <c:v>55</c:v>
                </c:pt>
                <c:pt idx="232">
                  <c:v>55</c:v>
                </c:pt>
                <c:pt idx="233">
                  <c:v>55</c:v>
                </c:pt>
                <c:pt idx="234">
                  <c:v>54</c:v>
                </c:pt>
                <c:pt idx="235">
                  <c:v>55</c:v>
                </c:pt>
                <c:pt idx="236">
                  <c:v>54</c:v>
                </c:pt>
                <c:pt idx="237">
                  <c:v>55</c:v>
                </c:pt>
                <c:pt idx="238">
                  <c:v>54</c:v>
                </c:pt>
                <c:pt idx="239">
                  <c:v>54</c:v>
                </c:pt>
                <c:pt idx="240">
                  <c:v>54</c:v>
                </c:pt>
                <c:pt idx="241">
                  <c:v>54</c:v>
                </c:pt>
                <c:pt idx="242">
                  <c:v>54</c:v>
                </c:pt>
                <c:pt idx="243">
                  <c:v>54</c:v>
                </c:pt>
                <c:pt idx="244">
                  <c:v>54</c:v>
                </c:pt>
                <c:pt idx="245">
                  <c:v>53</c:v>
                </c:pt>
                <c:pt idx="246">
                  <c:v>53</c:v>
                </c:pt>
                <c:pt idx="247">
                  <c:v>53</c:v>
                </c:pt>
                <c:pt idx="248">
                  <c:v>53</c:v>
                </c:pt>
                <c:pt idx="249">
                  <c:v>53</c:v>
                </c:pt>
                <c:pt idx="250">
                  <c:v>53</c:v>
                </c:pt>
                <c:pt idx="251">
                  <c:v>53</c:v>
                </c:pt>
                <c:pt idx="252">
                  <c:v>53</c:v>
                </c:pt>
                <c:pt idx="253">
                  <c:v>52</c:v>
                </c:pt>
                <c:pt idx="254">
                  <c:v>52</c:v>
                </c:pt>
                <c:pt idx="255">
                  <c:v>52</c:v>
                </c:pt>
                <c:pt idx="256">
                  <c:v>52</c:v>
                </c:pt>
                <c:pt idx="257">
                  <c:v>52</c:v>
                </c:pt>
                <c:pt idx="258">
                  <c:v>52</c:v>
                </c:pt>
                <c:pt idx="259">
                  <c:v>51</c:v>
                </c:pt>
                <c:pt idx="260">
                  <c:v>51</c:v>
                </c:pt>
                <c:pt idx="261">
                  <c:v>51</c:v>
                </c:pt>
                <c:pt idx="262">
                  <c:v>51</c:v>
                </c:pt>
                <c:pt idx="263">
                  <c:v>51</c:v>
                </c:pt>
                <c:pt idx="264">
                  <c:v>51</c:v>
                </c:pt>
                <c:pt idx="265">
                  <c:v>51</c:v>
                </c:pt>
                <c:pt idx="266">
                  <c:v>51</c:v>
                </c:pt>
                <c:pt idx="267">
                  <c:v>51</c:v>
                </c:pt>
                <c:pt idx="268">
                  <c:v>51</c:v>
                </c:pt>
                <c:pt idx="269">
                  <c:v>51</c:v>
                </c:pt>
                <c:pt idx="270">
                  <c:v>50</c:v>
                </c:pt>
                <c:pt idx="271">
                  <c:v>50</c:v>
                </c:pt>
                <c:pt idx="272">
                  <c:v>50</c:v>
                </c:pt>
                <c:pt idx="273">
                  <c:v>50</c:v>
                </c:pt>
                <c:pt idx="274">
                  <c:v>50</c:v>
                </c:pt>
                <c:pt idx="275">
                  <c:v>50</c:v>
                </c:pt>
                <c:pt idx="276">
                  <c:v>50</c:v>
                </c:pt>
                <c:pt idx="277">
                  <c:v>50</c:v>
                </c:pt>
                <c:pt idx="278">
                  <c:v>50</c:v>
                </c:pt>
                <c:pt idx="279">
                  <c:v>49</c:v>
                </c:pt>
                <c:pt idx="280">
                  <c:v>49</c:v>
                </c:pt>
                <c:pt idx="281">
                  <c:v>49</c:v>
                </c:pt>
                <c:pt idx="282">
                  <c:v>49</c:v>
                </c:pt>
                <c:pt idx="283">
                  <c:v>49</c:v>
                </c:pt>
                <c:pt idx="284">
                  <c:v>49</c:v>
                </c:pt>
                <c:pt idx="285">
                  <c:v>49</c:v>
                </c:pt>
                <c:pt idx="286">
                  <c:v>49</c:v>
                </c:pt>
                <c:pt idx="287">
                  <c:v>48</c:v>
                </c:pt>
                <c:pt idx="288">
                  <c:v>48</c:v>
                </c:pt>
                <c:pt idx="289">
                  <c:v>49</c:v>
                </c:pt>
                <c:pt idx="290">
                  <c:v>48</c:v>
                </c:pt>
                <c:pt idx="291">
                  <c:v>48</c:v>
                </c:pt>
                <c:pt idx="292">
                  <c:v>48</c:v>
                </c:pt>
                <c:pt idx="293">
                  <c:v>48</c:v>
                </c:pt>
                <c:pt idx="294">
                  <c:v>48</c:v>
                </c:pt>
                <c:pt idx="295">
                  <c:v>48</c:v>
                </c:pt>
                <c:pt idx="296">
                  <c:v>48</c:v>
                </c:pt>
                <c:pt idx="297">
                  <c:v>48</c:v>
                </c:pt>
                <c:pt idx="298">
                  <c:v>47</c:v>
                </c:pt>
                <c:pt idx="299">
                  <c:v>47</c:v>
                </c:pt>
                <c:pt idx="300">
                  <c:v>47</c:v>
                </c:pt>
                <c:pt idx="301">
                  <c:v>47</c:v>
                </c:pt>
                <c:pt idx="302">
                  <c:v>47</c:v>
                </c:pt>
                <c:pt idx="303">
                  <c:v>46</c:v>
                </c:pt>
                <c:pt idx="304">
                  <c:v>46</c:v>
                </c:pt>
                <c:pt idx="305">
                  <c:v>46</c:v>
                </c:pt>
                <c:pt idx="306">
                  <c:v>46</c:v>
                </c:pt>
                <c:pt idx="307">
                  <c:v>46</c:v>
                </c:pt>
                <c:pt idx="308">
                  <c:v>46</c:v>
                </c:pt>
                <c:pt idx="309">
                  <c:v>46</c:v>
                </c:pt>
                <c:pt idx="310">
                  <c:v>46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44</c:v>
                </c:pt>
                <c:pt idx="322">
                  <c:v>44</c:v>
                </c:pt>
                <c:pt idx="323">
                  <c:v>44</c:v>
                </c:pt>
                <c:pt idx="324">
                  <c:v>44</c:v>
                </c:pt>
                <c:pt idx="325">
                  <c:v>44</c:v>
                </c:pt>
                <c:pt idx="326">
                  <c:v>44</c:v>
                </c:pt>
                <c:pt idx="327">
                  <c:v>44</c:v>
                </c:pt>
                <c:pt idx="328">
                  <c:v>44</c:v>
                </c:pt>
                <c:pt idx="329">
                  <c:v>43</c:v>
                </c:pt>
                <c:pt idx="330">
                  <c:v>44</c:v>
                </c:pt>
                <c:pt idx="331">
                  <c:v>43</c:v>
                </c:pt>
                <c:pt idx="332">
                  <c:v>43</c:v>
                </c:pt>
                <c:pt idx="333">
                  <c:v>43</c:v>
                </c:pt>
                <c:pt idx="334">
                  <c:v>43</c:v>
                </c:pt>
                <c:pt idx="335">
                  <c:v>43</c:v>
                </c:pt>
                <c:pt idx="336">
                  <c:v>43</c:v>
                </c:pt>
                <c:pt idx="337">
                  <c:v>43</c:v>
                </c:pt>
                <c:pt idx="338">
                  <c:v>42</c:v>
                </c:pt>
                <c:pt idx="339">
                  <c:v>43</c:v>
                </c:pt>
                <c:pt idx="340">
                  <c:v>43</c:v>
                </c:pt>
                <c:pt idx="341">
                  <c:v>42</c:v>
                </c:pt>
                <c:pt idx="342">
                  <c:v>42</c:v>
                </c:pt>
                <c:pt idx="343">
                  <c:v>42</c:v>
                </c:pt>
                <c:pt idx="344">
                  <c:v>42</c:v>
                </c:pt>
                <c:pt idx="345">
                  <c:v>42</c:v>
                </c:pt>
                <c:pt idx="346">
                  <c:v>42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41</c:v>
                </c:pt>
                <c:pt idx="354">
                  <c:v>41</c:v>
                </c:pt>
                <c:pt idx="355">
                  <c:v>41</c:v>
                </c:pt>
                <c:pt idx="356">
                  <c:v>41</c:v>
                </c:pt>
                <c:pt idx="357">
                  <c:v>41</c:v>
                </c:pt>
                <c:pt idx="358">
                  <c:v>41</c:v>
                </c:pt>
                <c:pt idx="359">
                  <c:v>41</c:v>
                </c:pt>
                <c:pt idx="360">
                  <c:v>40</c:v>
                </c:pt>
                <c:pt idx="361">
                  <c:v>41</c:v>
                </c:pt>
                <c:pt idx="362">
                  <c:v>40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40</c:v>
                </c:pt>
                <c:pt idx="369">
                  <c:v>40</c:v>
                </c:pt>
                <c:pt idx="370">
                  <c:v>39</c:v>
                </c:pt>
                <c:pt idx="371">
                  <c:v>39</c:v>
                </c:pt>
                <c:pt idx="372">
                  <c:v>39</c:v>
                </c:pt>
                <c:pt idx="373">
                  <c:v>39</c:v>
                </c:pt>
                <c:pt idx="374">
                  <c:v>39</c:v>
                </c:pt>
                <c:pt idx="375">
                  <c:v>39</c:v>
                </c:pt>
                <c:pt idx="376">
                  <c:v>39</c:v>
                </c:pt>
                <c:pt idx="377">
                  <c:v>39</c:v>
                </c:pt>
                <c:pt idx="378">
                  <c:v>39</c:v>
                </c:pt>
                <c:pt idx="379">
                  <c:v>38</c:v>
                </c:pt>
                <c:pt idx="380">
                  <c:v>38</c:v>
                </c:pt>
                <c:pt idx="381">
                  <c:v>38</c:v>
                </c:pt>
                <c:pt idx="382">
                  <c:v>39</c:v>
                </c:pt>
                <c:pt idx="383">
                  <c:v>38</c:v>
                </c:pt>
                <c:pt idx="384">
                  <c:v>38</c:v>
                </c:pt>
                <c:pt idx="385">
                  <c:v>38</c:v>
                </c:pt>
                <c:pt idx="386">
                  <c:v>38</c:v>
                </c:pt>
                <c:pt idx="387">
                  <c:v>38</c:v>
                </c:pt>
                <c:pt idx="388">
                  <c:v>38</c:v>
                </c:pt>
                <c:pt idx="389">
                  <c:v>37</c:v>
                </c:pt>
                <c:pt idx="390">
                  <c:v>38</c:v>
                </c:pt>
                <c:pt idx="391">
                  <c:v>37</c:v>
                </c:pt>
                <c:pt idx="392">
                  <c:v>37</c:v>
                </c:pt>
                <c:pt idx="393">
                  <c:v>37</c:v>
                </c:pt>
                <c:pt idx="394">
                  <c:v>37</c:v>
                </c:pt>
                <c:pt idx="395">
                  <c:v>37</c:v>
                </c:pt>
                <c:pt idx="396">
                  <c:v>37</c:v>
                </c:pt>
                <c:pt idx="397">
                  <c:v>37</c:v>
                </c:pt>
                <c:pt idx="398">
                  <c:v>37</c:v>
                </c:pt>
                <c:pt idx="399">
                  <c:v>36</c:v>
                </c:pt>
                <c:pt idx="400">
                  <c:v>37</c:v>
                </c:pt>
                <c:pt idx="401">
                  <c:v>36</c:v>
                </c:pt>
                <c:pt idx="402">
                  <c:v>37</c:v>
                </c:pt>
                <c:pt idx="403">
                  <c:v>36</c:v>
                </c:pt>
                <c:pt idx="404">
                  <c:v>36</c:v>
                </c:pt>
                <c:pt idx="405">
                  <c:v>36</c:v>
                </c:pt>
                <c:pt idx="406">
                  <c:v>36</c:v>
                </c:pt>
                <c:pt idx="407">
                  <c:v>36</c:v>
                </c:pt>
                <c:pt idx="408">
                  <c:v>36</c:v>
                </c:pt>
                <c:pt idx="409">
                  <c:v>36</c:v>
                </c:pt>
                <c:pt idx="410">
                  <c:v>36</c:v>
                </c:pt>
                <c:pt idx="411">
                  <c:v>36</c:v>
                </c:pt>
                <c:pt idx="412">
                  <c:v>36</c:v>
                </c:pt>
                <c:pt idx="413">
                  <c:v>36</c:v>
                </c:pt>
                <c:pt idx="414">
                  <c:v>36</c:v>
                </c:pt>
                <c:pt idx="415">
                  <c:v>35</c:v>
                </c:pt>
                <c:pt idx="416">
                  <c:v>36</c:v>
                </c:pt>
                <c:pt idx="417">
                  <c:v>35</c:v>
                </c:pt>
                <c:pt idx="418">
                  <c:v>36</c:v>
                </c:pt>
                <c:pt idx="419">
                  <c:v>35</c:v>
                </c:pt>
                <c:pt idx="420">
                  <c:v>36</c:v>
                </c:pt>
                <c:pt idx="421">
                  <c:v>35</c:v>
                </c:pt>
                <c:pt idx="422">
                  <c:v>35</c:v>
                </c:pt>
                <c:pt idx="423">
                  <c:v>35</c:v>
                </c:pt>
                <c:pt idx="424">
                  <c:v>35</c:v>
                </c:pt>
                <c:pt idx="425">
                  <c:v>35</c:v>
                </c:pt>
                <c:pt idx="426">
                  <c:v>35</c:v>
                </c:pt>
                <c:pt idx="427">
                  <c:v>34</c:v>
                </c:pt>
                <c:pt idx="428">
                  <c:v>35</c:v>
                </c:pt>
                <c:pt idx="429">
                  <c:v>34</c:v>
                </c:pt>
                <c:pt idx="430">
                  <c:v>34</c:v>
                </c:pt>
                <c:pt idx="431">
                  <c:v>34</c:v>
                </c:pt>
                <c:pt idx="432">
                  <c:v>34</c:v>
                </c:pt>
                <c:pt idx="433">
                  <c:v>34</c:v>
                </c:pt>
                <c:pt idx="434">
                  <c:v>34</c:v>
                </c:pt>
                <c:pt idx="435">
                  <c:v>34</c:v>
                </c:pt>
                <c:pt idx="436">
                  <c:v>34</c:v>
                </c:pt>
                <c:pt idx="437">
                  <c:v>34</c:v>
                </c:pt>
                <c:pt idx="438">
                  <c:v>33</c:v>
                </c:pt>
                <c:pt idx="439">
                  <c:v>34</c:v>
                </c:pt>
                <c:pt idx="440">
                  <c:v>34</c:v>
                </c:pt>
                <c:pt idx="441">
                  <c:v>34</c:v>
                </c:pt>
                <c:pt idx="442">
                  <c:v>34</c:v>
                </c:pt>
                <c:pt idx="443">
                  <c:v>33</c:v>
                </c:pt>
                <c:pt idx="444">
                  <c:v>34</c:v>
                </c:pt>
                <c:pt idx="445">
                  <c:v>33</c:v>
                </c:pt>
                <c:pt idx="446">
                  <c:v>33</c:v>
                </c:pt>
                <c:pt idx="447">
                  <c:v>33</c:v>
                </c:pt>
                <c:pt idx="448">
                  <c:v>33</c:v>
                </c:pt>
                <c:pt idx="449">
                  <c:v>33</c:v>
                </c:pt>
                <c:pt idx="450">
                  <c:v>33</c:v>
                </c:pt>
                <c:pt idx="451">
                  <c:v>33</c:v>
                </c:pt>
                <c:pt idx="452">
                  <c:v>32</c:v>
                </c:pt>
                <c:pt idx="453">
                  <c:v>32</c:v>
                </c:pt>
                <c:pt idx="454">
                  <c:v>32</c:v>
                </c:pt>
                <c:pt idx="455">
                  <c:v>32</c:v>
                </c:pt>
                <c:pt idx="456">
                  <c:v>32</c:v>
                </c:pt>
                <c:pt idx="457">
                  <c:v>32</c:v>
                </c:pt>
                <c:pt idx="458">
                  <c:v>32</c:v>
                </c:pt>
                <c:pt idx="459">
                  <c:v>32</c:v>
                </c:pt>
                <c:pt idx="460">
                  <c:v>32</c:v>
                </c:pt>
                <c:pt idx="461">
                  <c:v>32</c:v>
                </c:pt>
                <c:pt idx="462">
                  <c:v>32</c:v>
                </c:pt>
                <c:pt idx="463">
                  <c:v>32</c:v>
                </c:pt>
                <c:pt idx="464">
                  <c:v>32</c:v>
                </c:pt>
                <c:pt idx="465">
                  <c:v>32</c:v>
                </c:pt>
                <c:pt idx="466">
                  <c:v>31</c:v>
                </c:pt>
                <c:pt idx="467">
                  <c:v>32</c:v>
                </c:pt>
                <c:pt idx="468">
                  <c:v>32</c:v>
                </c:pt>
                <c:pt idx="469">
                  <c:v>31</c:v>
                </c:pt>
                <c:pt idx="470">
                  <c:v>31</c:v>
                </c:pt>
                <c:pt idx="471">
                  <c:v>31</c:v>
                </c:pt>
                <c:pt idx="472">
                  <c:v>31</c:v>
                </c:pt>
                <c:pt idx="473">
                  <c:v>31</c:v>
                </c:pt>
                <c:pt idx="474">
                  <c:v>31</c:v>
                </c:pt>
                <c:pt idx="475">
                  <c:v>31</c:v>
                </c:pt>
                <c:pt idx="476">
                  <c:v>31</c:v>
                </c:pt>
                <c:pt idx="477">
                  <c:v>31</c:v>
                </c:pt>
                <c:pt idx="478">
                  <c:v>31</c:v>
                </c:pt>
                <c:pt idx="479">
                  <c:v>31</c:v>
                </c:pt>
                <c:pt idx="480">
                  <c:v>31</c:v>
                </c:pt>
                <c:pt idx="481">
                  <c:v>31</c:v>
                </c:pt>
                <c:pt idx="482">
                  <c:v>30</c:v>
                </c:pt>
                <c:pt idx="483">
                  <c:v>31</c:v>
                </c:pt>
                <c:pt idx="484">
                  <c:v>30</c:v>
                </c:pt>
                <c:pt idx="485">
                  <c:v>30</c:v>
                </c:pt>
                <c:pt idx="486">
                  <c:v>30</c:v>
                </c:pt>
                <c:pt idx="487">
                  <c:v>30</c:v>
                </c:pt>
                <c:pt idx="488">
                  <c:v>30</c:v>
                </c:pt>
                <c:pt idx="489">
                  <c:v>30</c:v>
                </c:pt>
                <c:pt idx="490">
                  <c:v>30</c:v>
                </c:pt>
                <c:pt idx="491">
                  <c:v>30</c:v>
                </c:pt>
                <c:pt idx="492">
                  <c:v>30</c:v>
                </c:pt>
                <c:pt idx="493">
                  <c:v>30</c:v>
                </c:pt>
                <c:pt idx="494">
                  <c:v>30</c:v>
                </c:pt>
                <c:pt idx="495">
                  <c:v>30</c:v>
                </c:pt>
                <c:pt idx="496">
                  <c:v>30</c:v>
                </c:pt>
                <c:pt idx="497">
                  <c:v>30</c:v>
                </c:pt>
                <c:pt idx="498">
                  <c:v>29</c:v>
                </c:pt>
                <c:pt idx="499">
                  <c:v>29</c:v>
                </c:pt>
                <c:pt idx="500">
                  <c:v>29</c:v>
                </c:pt>
                <c:pt idx="501">
                  <c:v>29</c:v>
                </c:pt>
                <c:pt idx="502">
                  <c:v>29</c:v>
                </c:pt>
                <c:pt idx="503">
                  <c:v>29</c:v>
                </c:pt>
                <c:pt idx="504">
                  <c:v>29</c:v>
                </c:pt>
                <c:pt idx="505">
                  <c:v>29</c:v>
                </c:pt>
                <c:pt idx="506">
                  <c:v>29</c:v>
                </c:pt>
                <c:pt idx="507">
                  <c:v>29</c:v>
                </c:pt>
                <c:pt idx="508">
                  <c:v>29</c:v>
                </c:pt>
                <c:pt idx="509">
                  <c:v>29</c:v>
                </c:pt>
                <c:pt idx="510">
                  <c:v>29</c:v>
                </c:pt>
                <c:pt idx="511">
                  <c:v>29</c:v>
                </c:pt>
                <c:pt idx="512">
                  <c:v>29</c:v>
                </c:pt>
                <c:pt idx="513">
                  <c:v>29</c:v>
                </c:pt>
                <c:pt idx="514">
                  <c:v>28</c:v>
                </c:pt>
                <c:pt idx="515">
                  <c:v>28</c:v>
                </c:pt>
                <c:pt idx="516">
                  <c:v>28</c:v>
                </c:pt>
                <c:pt idx="517">
                  <c:v>28</c:v>
                </c:pt>
                <c:pt idx="518">
                  <c:v>28</c:v>
                </c:pt>
                <c:pt idx="519">
                  <c:v>28</c:v>
                </c:pt>
                <c:pt idx="520">
                  <c:v>28</c:v>
                </c:pt>
                <c:pt idx="521">
                  <c:v>28</c:v>
                </c:pt>
                <c:pt idx="522">
                  <c:v>28</c:v>
                </c:pt>
                <c:pt idx="523">
                  <c:v>28</c:v>
                </c:pt>
                <c:pt idx="524">
                  <c:v>28</c:v>
                </c:pt>
                <c:pt idx="525">
                  <c:v>28</c:v>
                </c:pt>
                <c:pt idx="526">
                  <c:v>27</c:v>
                </c:pt>
                <c:pt idx="527">
                  <c:v>28</c:v>
                </c:pt>
                <c:pt idx="528">
                  <c:v>27</c:v>
                </c:pt>
                <c:pt idx="529">
                  <c:v>27</c:v>
                </c:pt>
                <c:pt idx="530">
                  <c:v>27</c:v>
                </c:pt>
                <c:pt idx="531">
                  <c:v>27</c:v>
                </c:pt>
                <c:pt idx="532">
                  <c:v>27</c:v>
                </c:pt>
                <c:pt idx="533">
                  <c:v>27</c:v>
                </c:pt>
                <c:pt idx="534">
                  <c:v>27</c:v>
                </c:pt>
                <c:pt idx="535">
                  <c:v>27</c:v>
                </c:pt>
                <c:pt idx="536">
                  <c:v>27</c:v>
                </c:pt>
                <c:pt idx="537">
                  <c:v>27</c:v>
                </c:pt>
                <c:pt idx="538">
                  <c:v>27</c:v>
                </c:pt>
                <c:pt idx="539">
                  <c:v>27</c:v>
                </c:pt>
                <c:pt idx="540">
                  <c:v>27</c:v>
                </c:pt>
                <c:pt idx="541">
                  <c:v>27</c:v>
                </c:pt>
                <c:pt idx="542">
                  <c:v>27</c:v>
                </c:pt>
                <c:pt idx="543">
                  <c:v>27</c:v>
                </c:pt>
                <c:pt idx="544">
                  <c:v>27</c:v>
                </c:pt>
                <c:pt idx="545">
                  <c:v>27</c:v>
                </c:pt>
                <c:pt idx="546">
                  <c:v>26</c:v>
                </c:pt>
                <c:pt idx="547">
                  <c:v>26</c:v>
                </c:pt>
                <c:pt idx="548">
                  <c:v>27</c:v>
                </c:pt>
                <c:pt idx="549">
                  <c:v>27</c:v>
                </c:pt>
                <c:pt idx="550">
                  <c:v>26</c:v>
                </c:pt>
                <c:pt idx="551">
                  <c:v>26</c:v>
                </c:pt>
                <c:pt idx="552">
                  <c:v>26</c:v>
                </c:pt>
                <c:pt idx="553">
                  <c:v>26</c:v>
                </c:pt>
                <c:pt idx="554">
                  <c:v>26</c:v>
                </c:pt>
                <c:pt idx="555">
                  <c:v>26</c:v>
                </c:pt>
                <c:pt idx="556">
                  <c:v>26</c:v>
                </c:pt>
                <c:pt idx="557">
                  <c:v>26</c:v>
                </c:pt>
                <c:pt idx="558">
                  <c:v>26</c:v>
                </c:pt>
                <c:pt idx="559">
                  <c:v>26</c:v>
                </c:pt>
                <c:pt idx="560">
                  <c:v>26</c:v>
                </c:pt>
                <c:pt idx="561">
                  <c:v>25</c:v>
                </c:pt>
                <c:pt idx="562">
                  <c:v>25</c:v>
                </c:pt>
                <c:pt idx="563">
                  <c:v>26</c:v>
                </c:pt>
                <c:pt idx="564">
                  <c:v>26</c:v>
                </c:pt>
                <c:pt idx="565">
                  <c:v>25</c:v>
                </c:pt>
                <c:pt idx="566">
                  <c:v>25</c:v>
                </c:pt>
                <c:pt idx="567">
                  <c:v>25</c:v>
                </c:pt>
                <c:pt idx="568">
                  <c:v>26</c:v>
                </c:pt>
                <c:pt idx="569">
                  <c:v>25</c:v>
                </c:pt>
                <c:pt idx="570">
                  <c:v>25</c:v>
                </c:pt>
                <c:pt idx="571">
                  <c:v>25</c:v>
                </c:pt>
                <c:pt idx="572">
                  <c:v>25</c:v>
                </c:pt>
                <c:pt idx="573">
                  <c:v>25</c:v>
                </c:pt>
                <c:pt idx="574">
                  <c:v>25</c:v>
                </c:pt>
                <c:pt idx="575">
                  <c:v>25</c:v>
                </c:pt>
                <c:pt idx="576">
                  <c:v>25</c:v>
                </c:pt>
                <c:pt idx="577">
                  <c:v>25</c:v>
                </c:pt>
                <c:pt idx="578">
                  <c:v>25</c:v>
                </c:pt>
                <c:pt idx="579">
                  <c:v>25</c:v>
                </c:pt>
                <c:pt idx="580">
                  <c:v>25</c:v>
                </c:pt>
                <c:pt idx="581">
                  <c:v>24</c:v>
                </c:pt>
                <c:pt idx="582">
                  <c:v>24</c:v>
                </c:pt>
                <c:pt idx="583">
                  <c:v>24</c:v>
                </c:pt>
                <c:pt idx="584">
                  <c:v>24</c:v>
                </c:pt>
                <c:pt idx="585">
                  <c:v>24</c:v>
                </c:pt>
                <c:pt idx="586">
                  <c:v>24</c:v>
                </c:pt>
                <c:pt idx="587">
                  <c:v>24</c:v>
                </c:pt>
                <c:pt idx="588">
                  <c:v>24</c:v>
                </c:pt>
                <c:pt idx="589">
                  <c:v>24</c:v>
                </c:pt>
                <c:pt idx="590">
                  <c:v>24</c:v>
                </c:pt>
                <c:pt idx="591">
                  <c:v>24</c:v>
                </c:pt>
                <c:pt idx="592">
                  <c:v>24</c:v>
                </c:pt>
                <c:pt idx="593">
                  <c:v>24</c:v>
                </c:pt>
                <c:pt idx="594">
                  <c:v>24</c:v>
                </c:pt>
                <c:pt idx="595">
                  <c:v>24</c:v>
                </c:pt>
                <c:pt idx="596">
                  <c:v>24</c:v>
                </c:pt>
                <c:pt idx="597">
                  <c:v>24</c:v>
                </c:pt>
                <c:pt idx="598">
                  <c:v>24</c:v>
                </c:pt>
                <c:pt idx="599">
                  <c:v>23</c:v>
                </c:pt>
                <c:pt idx="600">
                  <c:v>23</c:v>
                </c:pt>
                <c:pt idx="601">
                  <c:v>23</c:v>
                </c:pt>
                <c:pt idx="602">
                  <c:v>24</c:v>
                </c:pt>
                <c:pt idx="603">
                  <c:v>24</c:v>
                </c:pt>
                <c:pt idx="604">
                  <c:v>23</c:v>
                </c:pt>
                <c:pt idx="605">
                  <c:v>23</c:v>
                </c:pt>
                <c:pt idx="606">
                  <c:v>23</c:v>
                </c:pt>
                <c:pt idx="607">
                  <c:v>23</c:v>
                </c:pt>
                <c:pt idx="608">
                  <c:v>23</c:v>
                </c:pt>
                <c:pt idx="609">
                  <c:v>23</c:v>
                </c:pt>
                <c:pt idx="610">
                  <c:v>23</c:v>
                </c:pt>
                <c:pt idx="611">
                  <c:v>23</c:v>
                </c:pt>
                <c:pt idx="612">
                  <c:v>23</c:v>
                </c:pt>
                <c:pt idx="613">
                  <c:v>23</c:v>
                </c:pt>
                <c:pt idx="614">
                  <c:v>23</c:v>
                </c:pt>
                <c:pt idx="615">
                  <c:v>23</c:v>
                </c:pt>
                <c:pt idx="616">
                  <c:v>23</c:v>
                </c:pt>
                <c:pt idx="617">
                  <c:v>23</c:v>
                </c:pt>
                <c:pt idx="618">
                  <c:v>23</c:v>
                </c:pt>
                <c:pt idx="619">
                  <c:v>23</c:v>
                </c:pt>
                <c:pt idx="620">
                  <c:v>22</c:v>
                </c:pt>
                <c:pt idx="621">
                  <c:v>23</c:v>
                </c:pt>
                <c:pt idx="622">
                  <c:v>23</c:v>
                </c:pt>
                <c:pt idx="623">
                  <c:v>23</c:v>
                </c:pt>
                <c:pt idx="624">
                  <c:v>23</c:v>
                </c:pt>
                <c:pt idx="625">
                  <c:v>22</c:v>
                </c:pt>
                <c:pt idx="626">
                  <c:v>23</c:v>
                </c:pt>
                <c:pt idx="627">
                  <c:v>22</c:v>
                </c:pt>
                <c:pt idx="628">
                  <c:v>22</c:v>
                </c:pt>
                <c:pt idx="629">
                  <c:v>22</c:v>
                </c:pt>
                <c:pt idx="630">
                  <c:v>22</c:v>
                </c:pt>
                <c:pt idx="631">
                  <c:v>22</c:v>
                </c:pt>
                <c:pt idx="632">
                  <c:v>22</c:v>
                </c:pt>
                <c:pt idx="633">
                  <c:v>22</c:v>
                </c:pt>
                <c:pt idx="634">
                  <c:v>22</c:v>
                </c:pt>
                <c:pt idx="635">
                  <c:v>22</c:v>
                </c:pt>
                <c:pt idx="636">
                  <c:v>22</c:v>
                </c:pt>
                <c:pt idx="637">
                  <c:v>22</c:v>
                </c:pt>
                <c:pt idx="638">
                  <c:v>22</c:v>
                </c:pt>
                <c:pt idx="639">
                  <c:v>22</c:v>
                </c:pt>
                <c:pt idx="640">
                  <c:v>22</c:v>
                </c:pt>
                <c:pt idx="641">
                  <c:v>22</c:v>
                </c:pt>
                <c:pt idx="642">
                  <c:v>22</c:v>
                </c:pt>
                <c:pt idx="643">
                  <c:v>22</c:v>
                </c:pt>
                <c:pt idx="644">
                  <c:v>22</c:v>
                </c:pt>
                <c:pt idx="645">
                  <c:v>21</c:v>
                </c:pt>
                <c:pt idx="646">
                  <c:v>21</c:v>
                </c:pt>
                <c:pt idx="647">
                  <c:v>21</c:v>
                </c:pt>
                <c:pt idx="648">
                  <c:v>22</c:v>
                </c:pt>
                <c:pt idx="649">
                  <c:v>22</c:v>
                </c:pt>
                <c:pt idx="650">
                  <c:v>21</c:v>
                </c:pt>
                <c:pt idx="651">
                  <c:v>21</c:v>
                </c:pt>
                <c:pt idx="652">
                  <c:v>21</c:v>
                </c:pt>
                <c:pt idx="653">
                  <c:v>21</c:v>
                </c:pt>
                <c:pt idx="654">
                  <c:v>21</c:v>
                </c:pt>
                <c:pt idx="655">
                  <c:v>21</c:v>
                </c:pt>
                <c:pt idx="656">
                  <c:v>21</c:v>
                </c:pt>
                <c:pt idx="657">
                  <c:v>21</c:v>
                </c:pt>
                <c:pt idx="658">
                  <c:v>21</c:v>
                </c:pt>
                <c:pt idx="659">
                  <c:v>20</c:v>
                </c:pt>
                <c:pt idx="660">
                  <c:v>21</c:v>
                </c:pt>
                <c:pt idx="661">
                  <c:v>20</c:v>
                </c:pt>
                <c:pt idx="662">
                  <c:v>21</c:v>
                </c:pt>
                <c:pt idx="663">
                  <c:v>21</c:v>
                </c:pt>
                <c:pt idx="664">
                  <c:v>20</c:v>
                </c:pt>
                <c:pt idx="665">
                  <c:v>20</c:v>
                </c:pt>
                <c:pt idx="666">
                  <c:v>20</c:v>
                </c:pt>
                <c:pt idx="667">
                  <c:v>20</c:v>
                </c:pt>
                <c:pt idx="668">
                  <c:v>21</c:v>
                </c:pt>
                <c:pt idx="669">
                  <c:v>21</c:v>
                </c:pt>
                <c:pt idx="670">
                  <c:v>20</c:v>
                </c:pt>
                <c:pt idx="671">
                  <c:v>20</c:v>
                </c:pt>
                <c:pt idx="672">
                  <c:v>20</c:v>
                </c:pt>
                <c:pt idx="673">
                  <c:v>20</c:v>
                </c:pt>
                <c:pt idx="674">
                  <c:v>19</c:v>
                </c:pt>
                <c:pt idx="675">
                  <c:v>20</c:v>
                </c:pt>
                <c:pt idx="676">
                  <c:v>20</c:v>
                </c:pt>
                <c:pt idx="677">
                  <c:v>20</c:v>
                </c:pt>
                <c:pt idx="678">
                  <c:v>19</c:v>
                </c:pt>
                <c:pt idx="679">
                  <c:v>20</c:v>
                </c:pt>
                <c:pt idx="680">
                  <c:v>20</c:v>
                </c:pt>
                <c:pt idx="681">
                  <c:v>19</c:v>
                </c:pt>
                <c:pt idx="682">
                  <c:v>19</c:v>
                </c:pt>
                <c:pt idx="683">
                  <c:v>19</c:v>
                </c:pt>
                <c:pt idx="684">
                  <c:v>19</c:v>
                </c:pt>
                <c:pt idx="685">
                  <c:v>19</c:v>
                </c:pt>
                <c:pt idx="686">
                  <c:v>19</c:v>
                </c:pt>
                <c:pt idx="687">
                  <c:v>19</c:v>
                </c:pt>
                <c:pt idx="688">
                  <c:v>19</c:v>
                </c:pt>
                <c:pt idx="689">
                  <c:v>19</c:v>
                </c:pt>
                <c:pt idx="690">
                  <c:v>19</c:v>
                </c:pt>
                <c:pt idx="691">
                  <c:v>20</c:v>
                </c:pt>
                <c:pt idx="692">
                  <c:v>19</c:v>
                </c:pt>
                <c:pt idx="693">
                  <c:v>19</c:v>
                </c:pt>
                <c:pt idx="694">
                  <c:v>19</c:v>
                </c:pt>
                <c:pt idx="695">
                  <c:v>19</c:v>
                </c:pt>
                <c:pt idx="696">
                  <c:v>19</c:v>
                </c:pt>
                <c:pt idx="697">
                  <c:v>19</c:v>
                </c:pt>
                <c:pt idx="698">
                  <c:v>19</c:v>
                </c:pt>
                <c:pt idx="699">
                  <c:v>19</c:v>
                </c:pt>
                <c:pt idx="700">
                  <c:v>19</c:v>
                </c:pt>
                <c:pt idx="701">
                  <c:v>18</c:v>
                </c:pt>
                <c:pt idx="702">
                  <c:v>18</c:v>
                </c:pt>
                <c:pt idx="703">
                  <c:v>18</c:v>
                </c:pt>
                <c:pt idx="704">
                  <c:v>19</c:v>
                </c:pt>
                <c:pt idx="705">
                  <c:v>18</c:v>
                </c:pt>
                <c:pt idx="706">
                  <c:v>18</c:v>
                </c:pt>
                <c:pt idx="707">
                  <c:v>19</c:v>
                </c:pt>
                <c:pt idx="708">
                  <c:v>18</c:v>
                </c:pt>
                <c:pt idx="709">
                  <c:v>18</c:v>
                </c:pt>
                <c:pt idx="710">
                  <c:v>18</c:v>
                </c:pt>
                <c:pt idx="711">
                  <c:v>18</c:v>
                </c:pt>
                <c:pt idx="712">
                  <c:v>18</c:v>
                </c:pt>
                <c:pt idx="713">
                  <c:v>18</c:v>
                </c:pt>
                <c:pt idx="714">
                  <c:v>18</c:v>
                </c:pt>
                <c:pt idx="715">
                  <c:v>18</c:v>
                </c:pt>
                <c:pt idx="716">
                  <c:v>18</c:v>
                </c:pt>
                <c:pt idx="717">
                  <c:v>18</c:v>
                </c:pt>
                <c:pt idx="718">
                  <c:v>18</c:v>
                </c:pt>
                <c:pt idx="719">
                  <c:v>18</c:v>
                </c:pt>
                <c:pt idx="720">
                  <c:v>17</c:v>
                </c:pt>
                <c:pt idx="721">
                  <c:v>18</c:v>
                </c:pt>
                <c:pt idx="722">
                  <c:v>18</c:v>
                </c:pt>
                <c:pt idx="723">
                  <c:v>18</c:v>
                </c:pt>
                <c:pt idx="724">
                  <c:v>18</c:v>
                </c:pt>
                <c:pt idx="725">
                  <c:v>17</c:v>
                </c:pt>
                <c:pt idx="726">
                  <c:v>18</c:v>
                </c:pt>
                <c:pt idx="727">
                  <c:v>18</c:v>
                </c:pt>
                <c:pt idx="728">
                  <c:v>18</c:v>
                </c:pt>
                <c:pt idx="729">
                  <c:v>17</c:v>
                </c:pt>
                <c:pt idx="730">
                  <c:v>18</c:v>
                </c:pt>
                <c:pt idx="731">
                  <c:v>17</c:v>
                </c:pt>
                <c:pt idx="732">
                  <c:v>17</c:v>
                </c:pt>
                <c:pt idx="733">
                  <c:v>17</c:v>
                </c:pt>
                <c:pt idx="734">
                  <c:v>17</c:v>
                </c:pt>
                <c:pt idx="735">
                  <c:v>17</c:v>
                </c:pt>
                <c:pt idx="736">
                  <c:v>17</c:v>
                </c:pt>
                <c:pt idx="737">
                  <c:v>17</c:v>
                </c:pt>
                <c:pt idx="738">
                  <c:v>17</c:v>
                </c:pt>
                <c:pt idx="739">
                  <c:v>17</c:v>
                </c:pt>
                <c:pt idx="740">
                  <c:v>17</c:v>
                </c:pt>
                <c:pt idx="741">
                  <c:v>17</c:v>
                </c:pt>
                <c:pt idx="742">
                  <c:v>17</c:v>
                </c:pt>
                <c:pt idx="743">
                  <c:v>17</c:v>
                </c:pt>
                <c:pt idx="744">
                  <c:v>17</c:v>
                </c:pt>
                <c:pt idx="745">
                  <c:v>17</c:v>
                </c:pt>
                <c:pt idx="746">
                  <c:v>17</c:v>
                </c:pt>
                <c:pt idx="747">
                  <c:v>17</c:v>
                </c:pt>
                <c:pt idx="748">
                  <c:v>17</c:v>
                </c:pt>
                <c:pt idx="749">
                  <c:v>17</c:v>
                </c:pt>
                <c:pt idx="750">
                  <c:v>16</c:v>
                </c:pt>
                <c:pt idx="751">
                  <c:v>17</c:v>
                </c:pt>
                <c:pt idx="752">
                  <c:v>17</c:v>
                </c:pt>
                <c:pt idx="753">
                  <c:v>17</c:v>
                </c:pt>
                <c:pt idx="754">
                  <c:v>17</c:v>
                </c:pt>
                <c:pt idx="755">
                  <c:v>16</c:v>
                </c:pt>
                <c:pt idx="756">
                  <c:v>16</c:v>
                </c:pt>
                <c:pt idx="757">
                  <c:v>16</c:v>
                </c:pt>
                <c:pt idx="758">
                  <c:v>16</c:v>
                </c:pt>
                <c:pt idx="759">
                  <c:v>16</c:v>
                </c:pt>
                <c:pt idx="760">
                  <c:v>16</c:v>
                </c:pt>
                <c:pt idx="761">
                  <c:v>16</c:v>
                </c:pt>
                <c:pt idx="762">
                  <c:v>16</c:v>
                </c:pt>
                <c:pt idx="763">
                  <c:v>16</c:v>
                </c:pt>
                <c:pt idx="764">
                  <c:v>16</c:v>
                </c:pt>
                <c:pt idx="765">
                  <c:v>16</c:v>
                </c:pt>
                <c:pt idx="766">
                  <c:v>16</c:v>
                </c:pt>
                <c:pt idx="767">
                  <c:v>16</c:v>
                </c:pt>
                <c:pt idx="768">
                  <c:v>16</c:v>
                </c:pt>
                <c:pt idx="769">
                  <c:v>16</c:v>
                </c:pt>
                <c:pt idx="770">
                  <c:v>16</c:v>
                </c:pt>
                <c:pt idx="771">
                  <c:v>16</c:v>
                </c:pt>
                <c:pt idx="772">
                  <c:v>16</c:v>
                </c:pt>
                <c:pt idx="773">
                  <c:v>16</c:v>
                </c:pt>
                <c:pt idx="774">
                  <c:v>16</c:v>
                </c:pt>
                <c:pt idx="775">
                  <c:v>16</c:v>
                </c:pt>
                <c:pt idx="776">
                  <c:v>16</c:v>
                </c:pt>
                <c:pt idx="777">
                  <c:v>16</c:v>
                </c:pt>
                <c:pt idx="778">
                  <c:v>16</c:v>
                </c:pt>
                <c:pt idx="779">
                  <c:v>16</c:v>
                </c:pt>
                <c:pt idx="780">
                  <c:v>16</c:v>
                </c:pt>
                <c:pt idx="781">
                  <c:v>15</c:v>
                </c:pt>
                <c:pt idx="782">
                  <c:v>15</c:v>
                </c:pt>
                <c:pt idx="783">
                  <c:v>16</c:v>
                </c:pt>
                <c:pt idx="784">
                  <c:v>15</c:v>
                </c:pt>
                <c:pt idx="785">
                  <c:v>15</c:v>
                </c:pt>
                <c:pt idx="786">
                  <c:v>15</c:v>
                </c:pt>
                <c:pt idx="787">
                  <c:v>15</c:v>
                </c:pt>
                <c:pt idx="788">
                  <c:v>15</c:v>
                </c:pt>
                <c:pt idx="789">
                  <c:v>15</c:v>
                </c:pt>
                <c:pt idx="790">
                  <c:v>15</c:v>
                </c:pt>
                <c:pt idx="791">
                  <c:v>15</c:v>
                </c:pt>
                <c:pt idx="792">
                  <c:v>15</c:v>
                </c:pt>
                <c:pt idx="793">
                  <c:v>15</c:v>
                </c:pt>
                <c:pt idx="794">
                  <c:v>15</c:v>
                </c:pt>
                <c:pt idx="795">
                  <c:v>15</c:v>
                </c:pt>
                <c:pt idx="796">
                  <c:v>15</c:v>
                </c:pt>
                <c:pt idx="797">
                  <c:v>15</c:v>
                </c:pt>
                <c:pt idx="798">
                  <c:v>15</c:v>
                </c:pt>
                <c:pt idx="799">
                  <c:v>15</c:v>
                </c:pt>
                <c:pt idx="800">
                  <c:v>15</c:v>
                </c:pt>
                <c:pt idx="801">
                  <c:v>15</c:v>
                </c:pt>
                <c:pt idx="802">
                  <c:v>14</c:v>
                </c:pt>
                <c:pt idx="803">
                  <c:v>15</c:v>
                </c:pt>
                <c:pt idx="804">
                  <c:v>15</c:v>
                </c:pt>
                <c:pt idx="805">
                  <c:v>14</c:v>
                </c:pt>
                <c:pt idx="806">
                  <c:v>14</c:v>
                </c:pt>
                <c:pt idx="807">
                  <c:v>14</c:v>
                </c:pt>
                <c:pt idx="808">
                  <c:v>15</c:v>
                </c:pt>
                <c:pt idx="809">
                  <c:v>14</c:v>
                </c:pt>
                <c:pt idx="810">
                  <c:v>15</c:v>
                </c:pt>
                <c:pt idx="811">
                  <c:v>15</c:v>
                </c:pt>
                <c:pt idx="812">
                  <c:v>15</c:v>
                </c:pt>
                <c:pt idx="813">
                  <c:v>14</c:v>
                </c:pt>
                <c:pt idx="814">
                  <c:v>14</c:v>
                </c:pt>
                <c:pt idx="815">
                  <c:v>14</c:v>
                </c:pt>
                <c:pt idx="816">
                  <c:v>14</c:v>
                </c:pt>
                <c:pt idx="817">
                  <c:v>14</c:v>
                </c:pt>
                <c:pt idx="818">
                  <c:v>14</c:v>
                </c:pt>
                <c:pt idx="819">
                  <c:v>14</c:v>
                </c:pt>
                <c:pt idx="820">
                  <c:v>14</c:v>
                </c:pt>
                <c:pt idx="821">
                  <c:v>14</c:v>
                </c:pt>
                <c:pt idx="822">
                  <c:v>14</c:v>
                </c:pt>
                <c:pt idx="823">
                  <c:v>14</c:v>
                </c:pt>
                <c:pt idx="824">
                  <c:v>14</c:v>
                </c:pt>
                <c:pt idx="825">
                  <c:v>14</c:v>
                </c:pt>
                <c:pt idx="826">
                  <c:v>14</c:v>
                </c:pt>
                <c:pt idx="827">
                  <c:v>14</c:v>
                </c:pt>
                <c:pt idx="828">
                  <c:v>14</c:v>
                </c:pt>
                <c:pt idx="829">
                  <c:v>14</c:v>
                </c:pt>
                <c:pt idx="830">
                  <c:v>14</c:v>
                </c:pt>
                <c:pt idx="831">
                  <c:v>14</c:v>
                </c:pt>
                <c:pt idx="832">
                  <c:v>14</c:v>
                </c:pt>
                <c:pt idx="833">
                  <c:v>14</c:v>
                </c:pt>
                <c:pt idx="834">
                  <c:v>14</c:v>
                </c:pt>
                <c:pt idx="835">
                  <c:v>13</c:v>
                </c:pt>
                <c:pt idx="836">
                  <c:v>13</c:v>
                </c:pt>
                <c:pt idx="837">
                  <c:v>14</c:v>
                </c:pt>
                <c:pt idx="838">
                  <c:v>14</c:v>
                </c:pt>
                <c:pt idx="839">
                  <c:v>14</c:v>
                </c:pt>
                <c:pt idx="840">
                  <c:v>14</c:v>
                </c:pt>
                <c:pt idx="841">
                  <c:v>13</c:v>
                </c:pt>
                <c:pt idx="842">
                  <c:v>13</c:v>
                </c:pt>
                <c:pt idx="843">
                  <c:v>13</c:v>
                </c:pt>
                <c:pt idx="844">
                  <c:v>13</c:v>
                </c:pt>
                <c:pt idx="845">
                  <c:v>13</c:v>
                </c:pt>
                <c:pt idx="846">
                  <c:v>13</c:v>
                </c:pt>
                <c:pt idx="847">
                  <c:v>13</c:v>
                </c:pt>
                <c:pt idx="848">
                  <c:v>13</c:v>
                </c:pt>
                <c:pt idx="849">
                  <c:v>13</c:v>
                </c:pt>
                <c:pt idx="850">
                  <c:v>13</c:v>
                </c:pt>
                <c:pt idx="851">
                  <c:v>13</c:v>
                </c:pt>
                <c:pt idx="852">
                  <c:v>13</c:v>
                </c:pt>
                <c:pt idx="853">
                  <c:v>13</c:v>
                </c:pt>
                <c:pt idx="854">
                  <c:v>13</c:v>
                </c:pt>
                <c:pt idx="855">
                  <c:v>13</c:v>
                </c:pt>
                <c:pt idx="856">
                  <c:v>13</c:v>
                </c:pt>
                <c:pt idx="857">
                  <c:v>13</c:v>
                </c:pt>
                <c:pt idx="858">
                  <c:v>13</c:v>
                </c:pt>
                <c:pt idx="859">
                  <c:v>13</c:v>
                </c:pt>
                <c:pt idx="860">
                  <c:v>13</c:v>
                </c:pt>
                <c:pt idx="861">
                  <c:v>13</c:v>
                </c:pt>
                <c:pt idx="862">
                  <c:v>12</c:v>
                </c:pt>
                <c:pt idx="863">
                  <c:v>12</c:v>
                </c:pt>
                <c:pt idx="864">
                  <c:v>12</c:v>
                </c:pt>
                <c:pt idx="865">
                  <c:v>12</c:v>
                </c:pt>
                <c:pt idx="866">
                  <c:v>12</c:v>
                </c:pt>
                <c:pt idx="867">
                  <c:v>13</c:v>
                </c:pt>
                <c:pt idx="868">
                  <c:v>12</c:v>
                </c:pt>
                <c:pt idx="869">
                  <c:v>12</c:v>
                </c:pt>
                <c:pt idx="870">
                  <c:v>12</c:v>
                </c:pt>
                <c:pt idx="871">
                  <c:v>12</c:v>
                </c:pt>
                <c:pt idx="872">
                  <c:v>12</c:v>
                </c:pt>
                <c:pt idx="873">
                  <c:v>12</c:v>
                </c:pt>
                <c:pt idx="874">
                  <c:v>12</c:v>
                </c:pt>
                <c:pt idx="875">
                  <c:v>12</c:v>
                </c:pt>
                <c:pt idx="876">
                  <c:v>12</c:v>
                </c:pt>
                <c:pt idx="877">
                  <c:v>12</c:v>
                </c:pt>
                <c:pt idx="878">
                  <c:v>12</c:v>
                </c:pt>
                <c:pt idx="879">
                  <c:v>12</c:v>
                </c:pt>
                <c:pt idx="880">
                  <c:v>12</c:v>
                </c:pt>
                <c:pt idx="881">
                  <c:v>12</c:v>
                </c:pt>
                <c:pt idx="882">
                  <c:v>12</c:v>
                </c:pt>
                <c:pt idx="883">
                  <c:v>12</c:v>
                </c:pt>
                <c:pt idx="884">
                  <c:v>12</c:v>
                </c:pt>
                <c:pt idx="885">
                  <c:v>12</c:v>
                </c:pt>
                <c:pt idx="886">
                  <c:v>12</c:v>
                </c:pt>
                <c:pt idx="887">
                  <c:v>12</c:v>
                </c:pt>
                <c:pt idx="888">
                  <c:v>12</c:v>
                </c:pt>
                <c:pt idx="889">
                  <c:v>11</c:v>
                </c:pt>
                <c:pt idx="890">
                  <c:v>12</c:v>
                </c:pt>
                <c:pt idx="891">
                  <c:v>11</c:v>
                </c:pt>
                <c:pt idx="892">
                  <c:v>12</c:v>
                </c:pt>
                <c:pt idx="893">
                  <c:v>12</c:v>
                </c:pt>
                <c:pt idx="894">
                  <c:v>11</c:v>
                </c:pt>
                <c:pt idx="895">
                  <c:v>11</c:v>
                </c:pt>
                <c:pt idx="896">
                  <c:v>11</c:v>
                </c:pt>
                <c:pt idx="897">
                  <c:v>11</c:v>
                </c:pt>
                <c:pt idx="898">
                  <c:v>12</c:v>
                </c:pt>
                <c:pt idx="899">
                  <c:v>11</c:v>
                </c:pt>
                <c:pt idx="900">
                  <c:v>12</c:v>
                </c:pt>
                <c:pt idx="901">
                  <c:v>11</c:v>
                </c:pt>
                <c:pt idx="902">
                  <c:v>11</c:v>
                </c:pt>
                <c:pt idx="903">
                  <c:v>11</c:v>
                </c:pt>
                <c:pt idx="904">
                  <c:v>11</c:v>
                </c:pt>
                <c:pt idx="905">
                  <c:v>11</c:v>
                </c:pt>
                <c:pt idx="906">
                  <c:v>11</c:v>
                </c:pt>
                <c:pt idx="907">
                  <c:v>11</c:v>
                </c:pt>
                <c:pt idx="908">
                  <c:v>11</c:v>
                </c:pt>
                <c:pt idx="909">
                  <c:v>11</c:v>
                </c:pt>
                <c:pt idx="910">
                  <c:v>11</c:v>
                </c:pt>
                <c:pt idx="911">
                  <c:v>11</c:v>
                </c:pt>
                <c:pt idx="912">
                  <c:v>11</c:v>
                </c:pt>
                <c:pt idx="913">
                  <c:v>11</c:v>
                </c:pt>
                <c:pt idx="914">
                  <c:v>11</c:v>
                </c:pt>
                <c:pt idx="915">
                  <c:v>11</c:v>
                </c:pt>
                <c:pt idx="916">
                  <c:v>11</c:v>
                </c:pt>
                <c:pt idx="917">
                  <c:v>11</c:v>
                </c:pt>
                <c:pt idx="918">
                  <c:v>10</c:v>
                </c:pt>
                <c:pt idx="919">
                  <c:v>10</c:v>
                </c:pt>
                <c:pt idx="920">
                  <c:v>10</c:v>
                </c:pt>
                <c:pt idx="921">
                  <c:v>10</c:v>
                </c:pt>
                <c:pt idx="922">
                  <c:v>10</c:v>
                </c:pt>
                <c:pt idx="923">
                  <c:v>10</c:v>
                </c:pt>
                <c:pt idx="924">
                  <c:v>11</c:v>
                </c:pt>
                <c:pt idx="925">
                  <c:v>10</c:v>
                </c:pt>
                <c:pt idx="926">
                  <c:v>10</c:v>
                </c:pt>
                <c:pt idx="927">
                  <c:v>10</c:v>
                </c:pt>
                <c:pt idx="928">
                  <c:v>11</c:v>
                </c:pt>
                <c:pt idx="929">
                  <c:v>10</c:v>
                </c:pt>
                <c:pt idx="930">
                  <c:v>10</c:v>
                </c:pt>
                <c:pt idx="931">
                  <c:v>10</c:v>
                </c:pt>
                <c:pt idx="932">
                  <c:v>10</c:v>
                </c:pt>
                <c:pt idx="933">
                  <c:v>10</c:v>
                </c:pt>
                <c:pt idx="934">
                  <c:v>10</c:v>
                </c:pt>
                <c:pt idx="935">
                  <c:v>10</c:v>
                </c:pt>
                <c:pt idx="936">
                  <c:v>10</c:v>
                </c:pt>
                <c:pt idx="937">
                  <c:v>10</c:v>
                </c:pt>
                <c:pt idx="938">
                  <c:v>10</c:v>
                </c:pt>
                <c:pt idx="939">
                  <c:v>10</c:v>
                </c:pt>
                <c:pt idx="940">
                  <c:v>10</c:v>
                </c:pt>
                <c:pt idx="941">
                  <c:v>9</c:v>
                </c:pt>
                <c:pt idx="942">
                  <c:v>9</c:v>
                </c:pt>
                <c:pt idx="943">
                  <c:v>10</c:v>
                </c:pt>
                <c:pt idx="944">
                  <c:v>10</c:v>
                </c:pt>
                <c:pt idx="945">
                  <c:v>10</c:v>
                </c:pt>
                <c:pt idx="946">
                  <c:v>10</c:v>
                </c:pt>
                <c:pt idx="947">
                  <c:v>10</c:v>
                </c:pt>
                <c:pt idx="948">
                  <c:v>10</c:v>
                </c:pt>
                <c:pt idx="949">
                  <c:v>9</c:v>
                </c:pt>
                <c:pt idx="950">
                  <c:v>9</c:v>
                </c:pt>
                <c:pt idx="951">
                  <c:v>9</c:v>
                </c:pt>
                <c:pt idx="952">
                  <c:v>9</c:v>
                </c:pt>
                <c:pt idx="953">
                  <c:v>9</c:v>
                </c:pt>
                <c:pt idx="954">
                  <c:v>9</c:v>
                </c:pt>
                <c:pt idx="955">
                  <c:v>9</c:v>
                </c:pt>
                <c:pt idx="956">
                  <c:v>9</c:v>
                </c:pt>
                <c:pt idx="957">
                  <c:v>9</c:v>
                </c:pt>
                <c:pt idx="958">
                  <c:v>9</c:v>
                </c:pt>
                <c:pt idx="959">
                  <c:v>9</c:v>
                </c:pt>
                <c:pt idx="960">
                  <c:v>9</c:v>
                </c:pt>
                <c:pt idx="961">
                  <c:v>9</c:v>
                </c:pt>
                <c:pt idx="962">
                  <c:v>9</c:v>
                </c:pt>
                <c:pt idx="963">
                  <c:v>9</c:v>
                </c:pt>
                <c:pt idx="964">
                  <c:v>9</c:v>
                </c:pt>
                <c:pt idx="965">
                  <c:v>9</c:v>
                </c:pt>
                <c:pt idx="966">
                  <c:v>9</c:v>
                </c:pt>
                <c:pt idx="967">
                  <c:v>9</c:v>
                </c:pt>
                <c:pt idx="968">
                  <c:v>9</c:v>
                </c:pt>
                <c:pt idx="969">
                  <c:v>9</c:v>
                </c:pt>
                <c:pt idx="970">
                  <c:v>8</c:v>
                </c:pt>
                <c:pt idx="971">
                  <c:v>8</c:v>
                </c:pt>
                <c:pt idx="972">
                  <c:v>9</c:v>
                </c:pt>
                <c:pt idx="973">
                  <c:v>8</c:v>
                </c:pt>
                <c:pt idx="974">
                  <c:v>8</c:v>
                </c:pt>
                <c:pt idx="975">
                  <c:v>8</c:v>
                </c:pt>
                <c:pt idx="976">
                  <c:v>8</c:v>
                </c:pt>
                <c:pt idx="977">
                  <c:v>8</c:v>
                </c:pt>
                <c:pt idx="978">
                  <c:v>8</c:v>
                </c:pt>
                <c:pt idx="979">
                  <c:v>8</c:v>
                </c:pt>
                <c:pt idx="980">
                  <c:v>8</c:v>
                </c:pt>
                <c:pt idx="981">
                  <c:v>8</c:v>
                </c:pt>
                <c:pt idx="982">
                  <c:v>8</c:v>
                </c:pt>
                <c:pt idx="983">
                  <c:v>8</c:v>
                </c:pt>
                <c:pt idx="984">
                  <c:v>8</c:v>
                </c:pt>
                <c:pt idx="985">
                  <c:v>8</c:v>
                </c:pt>
                <c:pt idx="986">
                  <c:v>8</c:v>
                </c:pt>
                <c:pt idx="987">
                  <c:v>8</c:v>
                </c:pt>
                <c:pt idx="988">
                  <c:v>8</c:v>
                </c:pt>
                <c:pt idx="989">
                  <c:v>8</c:v>
                </c:pt>
                <c:pt idx="990">
                  <c:v>8</c:v>
                </c:pt>
                <c:pt idx="991">
                  <c:v>8</c:v>
                </c:pt>
                <c:pt idx="992">
                  <c:v>8</c:v>
                </c:pt>
                <c:pt idx="993">
                  <c:v>8</c:v>
                </c:pt>
                <c:pt idx="994">
                  <c:v>8</c:v>
                </c:pt>
                <c:pt idx="995">
                  <c:v>8</c:v>
                </c:pt>
                <c:pt idx="996">
                  <c:v>8</c:v>
                </c:pt>
                <c:pt idx="997">
                  <c:v>8</c:v>
                </c:pt>
                <c:pt idx="998">
                  <c:v>8</c:v>
                </c:pt>
                <c:pt idx="999">
                  <c:v>8</c:v>
                </c:pt>
                <c:pt idx="1000">
                  <c:v>8</c:v>
                </c:pt>
                <c:pt idx="1001">
                  <c:v>8</c:v>
                </c:pt>
                <c:pt idx="1002">
                  <c:v>8</c:v>
                </c:pt>
                <c:pt idx="1003">
                  <c:v>8</c:v>
                </c:pt>
                <c:pt idx="1004">
                  <c:v>8</c:v>
                </c:pt>
                <c:pt idx="1005">
                  <c:v>8</c:v>
                </c:pt>
                <c:pt idx="1006">
                  <c:v>8</c:v>
                </c:pt>
                <c:pt idx="1007">
                  <c:v>7</c:v>
                </c:pt>
                <c:pt idx="1008">
                  <c:v>8</c:v>
                </c:pt>
                <c:pt idx="1009">
                  <c:v>7</c:v>
                </c:pt>
                <c:pt idx="1010">
                  <c:v>7</c:v>
                </c:pt>
                <c:pt idx="1011">
                  <c:v>7</c:v>
                </c:pt>
                <c:pt idx="1012">
                  <c:v>7</c:v>
                </c:pt>
                <c:pt idx="1013">
                  <c:v>7</c:v>
                </c:pt>
                <c:pt idx="1014">
                  <c:v>7</c:v>
                </c:pt>
                <c:pt idx="1015">
                  <c:v>7</c:v>
                </c:pt>
                <c:pt idx="1016">
                  <c:v>7</c:v>
                </c:pt>
                <c:pt idx="1017">
                  <c:v>7</c:v>
                </c:pt>
                <c:pt idx="1018">
                  <c:v>7</c:v>
                </c:pt>
                <c:pt idx="1019">
                  <c:v>7</c:v>
                </c:pt>
                <c:pt idx="1020">
                  <c:v>7</c:v>
                </c:pt>
                <c:pt idx="1021">
                  <c:v>7</c:v>
                </c:pt>
                <c:pt idx="1022">
                  <c:v>7</c:v>
                </c:pt>
                <c:pt idx="1023">
                  <c:v>7</c:v>
                </c:pt>
                <c:pt idx="1024">
                  <c:v>7</c:v>
                </c:pt>
                <c:pt idx="1025">
                  <c:v>7</c:v>
                </c:pt>
                <c:pt idx="1026">
                  <c:v>7</c:v>
                </c:pt>
                <c:pt idx="1027">
                  <c:v>7</c:v>
                </c:pt>
                <c:pt idx="1028">
                  <c:v>6</c:v>
                </c:pt>
                <c:pt idx="1029">
                  <c:v>7</c:v>
                </c:pt>
                <c:pt idx="1030">
                  <c:v>7</c:v>
                </c:pt>
                <c:pt idx="1031">
                  <c:v>7</c:v>
                </c:pt>
                <c:pt idx="1032">
                  <c:v>7</c:v>
                </c:pt>
                <c:pt idx="1033">
                  <c:v>7</c:v>
                </c:pt>
                <c:pt idx="1034">
                  <c:v>7</c:v>
                </c:pt>
                <c:pt idx="1035">
                  <c:v>6</c:v>
                </c:pt>
                <c:pt idx="1036">
                  <c:v>7</c:v>
                </c:pt>
                <c:pt idx="1037">
                  <c:v>7</c:v>
                </c:pt>
                <c:pt idx="1038">
                  <c:v>6</c:v>
                </c:pt>
                <c:pt idx="1039">
                  <c:v>6</c:v>
                </c:pt>
                <c:pt idx="1040">
                  <c:v>6</c:v>
                </c:pt>
                <c:pt idx="1041">
                  <c:v>6</c:v>
                </c:pt>
                <c:pt idx="1042">
                  <c:v>6</c:v>
                </c:pt>
                <c:pt idx="1043">
                  <c:v>6</c:v>
                </c:pt>
                <c:pt idx="1044">
                  <c:v>6</c:v>
                </c:pt>
                <c:pt idx="1045">
                  <c:v>6</c:v>
                </c:pt>
                <c:pt idx="1046">
                  <c:v>6</c:v>
                </c:pt>
                <c:pt idx="1047">
                  <c:v>6</c:v>
                </c:pt>
                <c:pt idx="1048">
                  <c:v>6</c:v>
                </c:pt>
                <c:pt idx="1049">
                  <c:v>6</c:v>
                </c:pt>
                <c:pt idx="1050">
                  <c:v>6</c:v>
                </c:pt>
                <c:pt idx="1051">
                  <c:v>6</c:v>
                </c:pt>
                <c:pt idx="1052">
                  <c:v>6</c:v>
                </c:pt>
                <c:pt idx="1053">
                  <c:v>6</c:v>
                </c:pt>
                <c:pt idx="1054">
                  <c:v>6</c:v>
                </c:pt>
                <c:pt idx="1055">
                  <c:v>6</c:v>
                </c:pt>
                <c:pt idx="1056">
                  <c:v>6</c:v>
                </c:pt>
                <c:pt idx="1057">
                  <c:v>6</c:v>
                </c:pt>
                <c:pt idx="1058">
                  <c:v>5</c:v>
                </c:pt>
                <c:pt idx="1059">
                  <c:v>6</c:v>
                </c:pt>
                <c:pt idx="1060">
                  <c:v>6</c:v>
                </c:pt>
                <c:pt idx="1061">
                  <c:v>6</c:v>
                </c:pt>
                <c:pt idx="1062">
                  <c:v>5</c:v>
                </c:pt>
                <c:pt idx="1063">
                  <c:v>6</c:v>
                </c:pt>
                <c:pt idx="1064">
                  <c:v>5</c:v>
                </c:pt>
                <c:pt idx="1065">
                  <c:v>5</c:v>
                </c:pt>
                <c:pt idx="1066">
                  <c:v>5</c:v>
                </c:pt>
                <c:pt idx="1067">
                  <c:v>6</c:v>
                </c:pt>
                <c:pt idx="1068">
                  <c:v>5</c:v>
                </c:pt>
                <c:pt idx="1069">
                  <c:v>6</c:v>
                </c:pt>
                <c:pt idx="1070">
                  <c:v>5</c:v>
                </c:pt>
                <c:pt idx="1071">
                  <c:v>5</c:v>
                </c:pt>
                <c:pt idx="1072">
                  <c:v>5</c:v>
                </c:pt>
                <c:pt idx="1073">
                  <c:v>5</c:v>
                </c:pt>
                <c:pt idx="1074">
                  <c:v>5</c:v>
                </c:pt>
                <c:pt idx="1075">
                  <c:v>5</c:v>
                </c:pt>
                <c:pt idx="1076">
                  <c:v>5</c:v>
                </c:pt>
                <c:pt idx="1077">
                  <c:v>6</c:v>
                </c:pt>
                <c:pt idx="1078">
                  <c:v>6</c:v>
                </c:pt>
                <c:pt idx="1079">
                  <c:v>5</c:v>
                </c:pt>
                <c:pt idx="1080">
                  <c:v>5</c:v>
                </c:pt>
                <c:pt idx="1081">
                  <c:v>5</c:v>
                </c:pt>
                <c:pt idx="1082">
                  <c:v>5</c:v>
                </c:pt>
                <c:pt idx="1083">
                  <c:v>5</c:v>
                </c:pt>
                <c:pt idx="1084">
                  <c:v>5</c:v>
                </c:pt>
                <c:pt idx="1085">
                  <c:v>5</c:v>
                </c:pt>
                <c:pt idx="1086">
                  <c:v>5</c:v>
                </c:pt>
                <c:pt idx="1087">
                  <c:v>5</c:v>
                </c:pt>
                <c:pt idx="1088">
                  <c:v>5</c:v>
                </c:pt>
                <c:pt idx="1089">
                  <c:v>5</c:v>
                </c:pt>
                <c:pt idx="1090">
                  <c:v>5</c:v>
                </c:pt>
                <c:pt idx="1091">
                  <c:v>5</c:v>
                </c:pt>
                <c:pt idx="1092">
                  <c:v>5</c:v>
                </c:pt>
                <c:pt idx="1093">
                  <c:v>5</c:v>
                </c:pt>
                <c:pt idx="1094">
                  <c:v>5</c:v>
                </c:pt>
                <c:pt idx="1095">
                  <c:v>4</c:v>
                </c:pt>
                <c:pt idx="1096">
                  <c:v>5</c:v>
                </c:pt>
                <c:pt idx="1097">
                  <c:v>5</c:v>
                </c:pt>
                <c:pt idx="1098">
                  <c:v>5</c:v>
                </c:pt>
                <c:pt idx="1099">
                  <c:v>4</c:v>
                </c:pt>
                <c:pt idx="1100">
                  <c:v>5</c:v>
                </c:pt>
                <c:pt idx="1101">
                  <c:v>4</c:v>
                </c:pt>
                <c:pt idx="1102">
                  <c:v>4</c:v>
                </c:pt>
                <c:pt idx="1103">
                  <c:v>4</c:v>
                </c:pt>
                <c:pt idx="1104">
                  <c:v>4</c:v>
                </c:pt>
                <c:pt idx="1105">
                  <c:v>4</c:v>
                </c:pt>
                <c:pt idx="1106">
                  <c:v>4</c:v>
                </c:pt>
                <c:pt idx="1107">
                  <c:v>4</c:v>
                </c:pt>
                <c:pt idx="1108">
                  <c:v>4</c:v>
                </c:pt>
                <c:pt idx="1109">
                  <c:v>4</c:v>
                </c:pt>
                <c:pt idx="1110">
                  <c:v>4</c:v>
                </c:pt>
                <c:pt idx="1111">
                  <c:v>4</c:v>
                </c:pt>
                <c:pt idx="1112">
                  <c:v>4</c:v>
                </c:pt>
                <c:pt idx="1113">
                  <c:v>4</c:v>
                </c:pt>
                <c:pt idx="1114">
                  <c:v>4</c:v>
                </c:pt>
                <c:pt idx="1115">
                  <c:v>4</c:v>
                </c:pt>
                <c:pt idx="1116">
                  <c:v>4</c:v>
                </c:pt>
                <c:pt idx="1117">
                  <c:v>4</c:v>
                </c:pt>
                <c:pt idx="1118">
                  <c:v>4</c:v>
                </c:pt>
                <c:pt idx="1119">
                  <c:v>4</c:v>
                </c:pt>
                <c:pt idx="1120">
                  <c:v>4</c:v>
                </c:pt>
                <c:pt idx="1121">
                  <c:v>4</c:v>
                </c:pt>
                <c:pt idx="1122">
                  <c:v>4</c:v>
                </c:pt>
                <c:pt idx="1123">
                  <c:v>4</c:v>
                </c:pt>
                <c:pt idx="1124">
                  <c:v>4</c:v>
                </c:pt>
                <c:pt idx="1125">
                  <c:v>4</c:v>
                </c:pt>
                <c:pt idx="1126">
                  <c:v>4</c:v>
                </c:pt>
                <c:pt idx="1127">
                  <c:v>4</c:v>
                </c:pt>
                <c:pt idx="1128">
                  <c:v>4</c:v>
                </c:pt>
                <c:pt idx="1129">
                  <c:v>4</c:v>
                </c:pt>
                <c:pt idx="1130">
                  <c:v>4</c:v>
                </c:pt>
                <c:pt idx="1131">
                  <c:v>4</c:v>
                </c:pt>
                <c:pt idx="1132">
                  <c:v>4</c:v>
                </c:pt>
                <c:pt idx="1133">
                  <c:v>4</c:v>
                </c:pt>
                <c:pt idx="1134">
                  <c:v>4</c:v>
                </c:pt>
                <c:pt idx="1135">
                  <c:v>4</c:v>
                </c:pt>
                <c:pt idx="1136">
                  <c:v>4</c:v>
                </c:pt>
                <c:pt idx="1137">
                  <c:v>4</c:v>
                </c:pt>
                <c:pt idx="1138">
                  <c:v>3</c:v>
                </c:pt>
                <c:pt idx="1139">
                  <c:v>4</c:v>
                </c:pt>
                <c:pt idx="1140">
                  <c:v>3</c:v>
                </c:pt>
                <c:pt idx="1141">
                  <c:v>3</c:v>
                </c:pt>
                <c:pt idx="1142">
                  <c:v>3</c:v>
                </c:pt>
                <c:pt idx="1143">
                  <c:v>4</c:v>
                </c:pt>
                <c:pt idx="1144">
                  <c:v>4</c:v>
                </c:pt>
                <c:pt idx="1145">
                  <c:v>3</c:v>
                </c:pt>
                <c:pt idx="1146">
                  <c:v>3</c:v>
                </c:pt>
                <c:pt idx="1147">
                  <c:v>3</c:v>
                </c:pt>
                <c:pt idx="1148">
                  <c:v>3</c:v>
                </c:pt>
                <c:pt idx="1149">
                  <c:v>3</c:v>
                </c:pt>
                <c:pt idx="1150">
                  <c:v>3</c:v>
                </c:pt>
                <c:pt idx="1151">
                  <c:v>3</c:v>
                </c:pt>
                <c:pt idx="1152">
                  <c:v>3</c:v>
                </c:pt>
                <c:pt idx="1153">
                  <c:v>3</c:v>
                </c:pt>
                <c:pt idx="1154">
                  <c:v>3</c:v>
                </c:pt>
                <c:pt idx="1155">
                  <c:v>3</c:v>
                </c:pt>
                <c:pt idx="1156">
                  <c:v>3</c:v>
                </c:pt>
                <c:pt idx="1157">
                  <c:v>3</c:v>
                </c:pt>
                <c:pt idx="1158">
                  <c:v>3</c:v>
                </c:pt>
                <c:pt idx="1159">
                  <c:v>3</c:v>
                </c:pt>
                <c:pt idx="1160">
                  <c:v>3</c:v>
                </c:pt>
                <c:pt idx="1161">
                  <c:v>3</c:v>
                </c:pt>
                <c:pt idx="1162">
                  <c:v>3</c:v>
                </c:pt>
                <c:pt idx="1163">
                  <c:v>3</c:v>
                </c:pt>
                <c:pt idx="1164">
                  <c:v>3</c:v>
                </c:pt>
                <c:pt idx="1165">
                  <c:v>2</c:v>
                </c:pt>
                <c:pt idx="1166">
                  <c:v>3</c:v>
                </c:pt>
                <c:pt idx="1167">
                  <c:v>3</c:v>
                </c:pt>
                <c:pt idx="1168">
                  <c:v>3</c:v>
                </c:pt>
                <c:pt idx="1169">
                  <c:v>3</c:v>
                </c:pt>
                <c:pt idx="1170">
                  <c:v>3</c:v>
                </c:pt>
                <c:pt idx="1171">
                  <c:v>3</c:v>
                </c:pt>
                <c:pt idx="1172">
                  <c:v>2</c:v>
                </c:pt>
                <c:pt idx="1173">
                  <c:v>3</c:v>
                </c:pt>
                <c:pt idx="1174">
                  <c:v>3</c:v>
                </c:pt>
                <c:pt idx="1175">
                  <c:v>2</c:v>
                </c:pt>
                <c:pt idx="1176">
                  <c:v>2</c:v>
                </c:pt>
                <c:pt idx="1177">
                  <c:v>2</c:v>
                </c:pt>
                <c:pt idx="1178">
                  <c:v>2</c:v>
                </c:pt>
                <c:pt idx="1179">
                  <c:v>2</c:v>
                </c:pt>
                <c:pt idx="1180">
                  <c:v>2</c:v>
                </c:pt>
                <c:pt idx="1181">
                  <c:v>2</c:v>
                </c:pt>
                <c:pt idx="1182">
                  <c:v>2</c:v>
                </c:pt>
                <c:pt idx="1183">
                  <c:v>2</c:v>
                </c:pt>
                <c:pt idx="1184">
                  <c:v>2</c:v>
                </c:pt>
                <c:pt idx="1185">
                  <c:v>2</c:v>
                </c:pt>
                <c:pt idx="1186">
                  <c:v>2</c:v>
                </c:pt>
                <c:pt idx="1187">
                  <c:v>2</c:v>
                </c:pt>
                <c:pt idx="1188">
                  <c:v>2</c:v>
                </c:pt>
                <c:pt idx="1189">
                  <c:v>2</c:v>
                </c:pt>
                <c:pt idx="1190">
                  <c:v>2</c:v>
                </c:pt>
                <c:pt idx="1191">
                  <c:v>1</c:v>
                </c:pt>
                <c:pt idx="1192">
                  <c:v>1</c:v>
                </c:pt>
                <c:pt idx="1193">
                  <c:v>2</c:v>
                </c:pt>
                <c:pt idx="1194">
                  <c:v>1</c:v>
                </c:pt>
                <c:pt idx="1195">
                  <c:v>1</c:v>
                </c:pt>
                <c:pt idx="1196">
                  <c:v>1</c:v>
                </c:pt>
                <c:pt idx="1197">
                  <c:v>1</c:v>
                </c:pt>
                <c:pt idx="1198">
                  <c:v>1</c:v>
                </c:pt>
                <c:pt idx="1199">
                  <c:v>1</c:v>
                </c:pt>
                <c:pt idx="1200">
                  <c:v>1</c:v>
                </c:pt>
                <c:pt idx="1201">
                  <c:v>1</c:v>
                </c:pt>
                <c:pt idx="1202">
                  <c:v>1</c:v>
                </c:pt>
                <c:pt idx="1203">
                  <c:v>1</c:v>
                </c:pt>
                <c:pt idx="1204">
                  <c:v>1</c:v>
                </c:pt>
                <c:pt idx="1205">
                  <c:v>1</c:v>
                </c:pt>
                <c:pt idx="1206">
                  <c:v>1</c:v>
                </c:pt>
                <c:pt idx="1207">
                  <c:v>1</c:v>
                </c:pt>
                <c:pt idx="1208">
                  <c:v>1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0</c:v>
                </c:pt>
                <c:pt idx="1218">
                  <c:v>1</c:v>
                </c:pt>
                <c:pt idx="1219">
                  <c:v>1</c:v>
                </c:pt>
                <c:pt idx="1220">
                  <c:v>0</c:v>
                </c:pt>
                <c:pt idx="1221">
                  <c:v>0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0</c:v>
                </c:pt>
                <c:pt idx="1226">
                  <c:v>0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1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-1</c:v>
                </c:pt>
                <c:pt idx="1268">
                  <c:v>-1</c:v>
                </c:pt>
                <c:pt idx="1269">
                  <c:v>0</c:v>
                </c:pt>
                <c:pt idx="1270">
                  <c:v>0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0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-2</c:v>
                </c:pt>
                <c:pt idx="1296">
                  <c:v>-2</c:v>
                </c:pt>
                <c:pt idx="1297">
                  <c:v>-2</c:v>
                </c:pt>
                <c:pt idx="1298">
                  <c:v>-2</c:v>
                </c:pt>
                <c:pt idx="1299">
                  <c:v>-2</c:v>
                </c:pt>
                <c:pt idx="1300">
                  <c:v>-2</c:v>
                </c:pt>
                <c:pt idx="1301">
                  <c:v>-2</c:v>
                </c:pt>
                <c:pt idx="1302">
                  <c:v>-2</c:v>
                </c:pt>
                <c:pt idx="1303">
                  <c:v>-2</c:v>
                </c:pt>
                <c:pt idx="1304">
                  <c:v>-2</c:v>
                </c:pt>
                <c:pt idx="1305">
                  <c:v>-2</c:v>
                </c:pt>
                <c:pt idx="1306">
                  <c:v>-2</c:v>
                </c:pt>
                <c:pt idx="1307">
                  <c:v>-1</c:v>
                </c:pt>
                <c:pt idx="1308">
                  <c:v>-2</c:v>
                </c:pt>
                <c:pt idx="1309">
                  <c:v>-2</c:v>
                </c:pt>
                <c:pt idx="1310">
                  <c:v>-2</c:v>
                </c:pt>
                <c:pt idx="1311">
                  <c:v>-2</c:v>
                </c:pt>
                <c:pt idx="1312">
                  <c:v>-2</c:v>
                </c:pt>
                <c:pt idx="1313">
                  <c:v>-2</c:v>
                </c:pt>
                <c:pt idx="1314">
                  <c:v>-2</c:v>
                </c:pt>
                <c:pt idx="1315">
                  <c:v>-2</c:v>
                </c:pt>
                <c:pt idx="1316">
                  <c:v>-2</c:v>
                </c:pt>
                <c:pt idx="1317">
                  <c:v>-2</c:v>
                </c:pt>
                <c:pt idx="1318">
                  <c:v>-2</c:v>
                </c:pt>
                <c:pt idx="1319">
                  <c:v>-3</c:v>
                </c:pt>
                <c:pt idx="1320">
                  <c:v>-2</c:v>
                </c:pt>
                <c:pt idx="1321">
                  <c:v>-2</c:v>
                </c:pt>
                <c:pt idx="1322">
                  <c:v>-2</c:v>
                </c:pt>
                <c:pt idx="1323">
                  <c:v>-2</c:v>
                </c:pt>
                <c:pt idx="1324">
                  <c:v>-3</c:v>
                </c:pt>
                <c:pt idx="1325">
                  <c:v>-3</c:v>
                </c:pt>
                <c:pt idx="1326">
                  <c:v>-3</c:v>
                </c:pt>
                <c:pt idx="1327">
                  <c:v>-2</c:v>
                </c:pt>
                <c:pt idx="1328">
                  <c:v>-3</c:v>
                </c:pt>
                <c:pt idx="1329">
                  <c:v>-2</c:v>
                </c:pt>
                <c:pt idx="1330">
                  <c:v>-2</c:v>
                </c:pt>
                <c:pt idx="1331">
                  <c:v>-2</c:v>
                </c:pt>
                <c:pt idx="1332">
                  <c:v>-2</c:v>
                </c:pt>
                <c:pt idx="1333">
                  <c:v>-2</c:v>
                </c:pt>
                <c:pt idx="1334">
                  <c:v>-3</c:v>
                </c:pt>
                <c:pt idx="1335">
                  <c:v>-3</c:v>
                </c:pt>
                <c:pt idx="1336">
                  <c:v>-3</c:v>
                </c:pt>
                <c:pt idx="1337">
                  <c:v>-3</c:v>
                </c:pt>
                <c:pt idx="1338">
                  <c:v>-3</c:v>
                </c:pt>
                <c:pt idx="1339">
                  <c:v>-3</c:v>
                </c:pt>
                <c:pt idx="1340">
                  <c:v>-3</c:v>
                </c:pt>
                <c:pt idx="1341">
                  <c:v>-3</c:v>
                </c:pt>
                <c:pt idx="1342">
                  <c:v>-3</c:v>
                </c:pt>
                <c:pt idx="1343">
                  <c:v>-3</c:v>
                </c:pt>
                <c:pt idx="1344">
                  <c:v>-3</c:v>
                </c:pt>
                <c:pt idx="1345">
                  <c:v>-3</c:v>
                </c:pt>
                <c:pt idx="1346">
                  <c:v>-3</c:v>
                </c:pt>
                <c:pt idx="1347">
                  <c:v>-3</c:v>
                </c:pt>
                <c:pt idx="1348">
                  <c:v>-3</c:v>
                </c:pt>
                <c:pt idx="1349">
                  <c:v>-3</c:v>
                </c:pt>
                <c:pt idx="1350">
                  <c:v>-3</c:v>
                </c:pt>
                <c:pt idx="1351">
                  <c:v>-3</c:v>
                </c:pt>
                <c:pt idx="1352">
                  <c:v>-3</c:v>
                </c:pt>
                <c:pt idx="1353">
                  <c:v>-3</c:v>
                </c:pt>
                <c:pt idx="1354">
                  <c:v>-4</c:v>
                </c:pt>
                <c:pt idx="1355">
                  <c:v>-3</c:v>
                </c:pt>
                <c:pt idx="1356">
                  <c:v>-3</c:v>
                </c:pt>
                <c:pt idx="1357">
                  <c:v>-3</c:v>
                </c:pt>
                <c:pt idx="1358">
                  <c:v>-3</c:v>
                </c:pt>
                <c:pt idx="1359">
                  <c:v>-4</c:v>
                </c:pt>
                <c:pt idx="1360">
                  <c:v>-4</c:v>
                </c:pt>
                <c:pt idx="1361">
                  <c:v>-4</c:v>
                </c:pt>
                <c:pt idx="1362">
                  <c:v>-3</c:v>
                </c:pt>
                <c:pt idx="1363">
                  <c:v>-4</c:v>
                </c:pt>
                <c:pt idx="1364">
                  <c:v>-4</c:v>
                </c:pt>
                <c:pt idx="1365">
                  <c:v>-4</c:v>
                </c:pt>
                <c:pt idx="1366">
                  <c:v>-3</c:v>
                </c:pt>
                <c:pt idx="1367">
                  <c:v>-3</c:v>
                </c:pt>
                <c:pt idx="1368">
                  <c:v>-3</c:v>
                </c:pt>
                <c:pt idx="1369">
                  <c:v>-3</c:v>
                </c:pt>
                <c:pt idx="1370">
                  <c:v>-4</c:v>
                </c:pt>
                <c:pt idx="1371">
                  <c:v>-4</c:v>
                </c:pt>
                <c:pt idx="1372">
                  <c:v>-4</c:v>
                </c:pt>
                <c:pt idx="1373">
                  <c:v>-4</c:v>
                </c:pt>
                <c:pt idx="1374">
                  <c:v>-4</c:v>
                </c:pt>
                <c:pt idx="1375">
                  <c:v>-4</c:v>
                </c:pt>
                <c:pt idx="1376">
                  <c:v>-4</c:v>
                </c:pt>
                <c:pt idx="1377">
                  <c:v>-3</c:v>
                </c:pt>
                <c:pt idx="1378">
                  <c:v>-4</c:v>
                </c:pt>
                <c:pt idx="1379">
                  <c:v>-4</c:v>
                </c:pt>
                <c:pt idx="1380">
                  <c:v>-4</c:v>
                </c:pt>
                <c:pt idx="1381">
                  <c:v>-4</c:v>
                </c:pt>
                <c:pt idx="1382">
                  <c:v>-4</c:v>
                </c:pt>
                <c:pt idx="1383">
                  <c:v>-4</c:v>
                </c:pt>
                <c:pt idx="1384">
                  <c:v>-4</c:v>
                </c:pt>
                <c:pt idx="1385">
                  <c:v>-4</c:v>
                </c:pt>
                <c:pt idx="1386">
                  <c:v>-4</c:v>
                </c:pt>
                <c:pt idx="1387">
                  <c:v>-4</c:v>
                </c:pt>
                <c:pt idx="1388">
                  <c:v>-4</c:v>
                </c:pt>
                <c:pt idx="1389">
                  <c:v>-4</c:v>
                </c:pt>
                <c:pt idx="1390">
                  <c:v>-4</c:v>
                </c:pt>
                <c:pt idx="1391">
                  <c:v>-4</c:v>
                </c:pt>
                <c:pt idx="1392">
                  <c:v>-4</c:v>
                </c:pt>
                <c:pt idx="1393">
                  <c:v>-4</c:v>
                </c:pt>
                <c:pt idx="1394">
                  <c:v>-4</c:v>
                </c:pt>
                <c:pt idx="1395">
                  <c:v>-4</c:v>
                </c:pt>
                <c:pt idx="1396">
                  <c:v>-4</c:v>
                </c:pt>
                <c:pt idx="1397">
                  <c:v>-4</c:v>
                </c:pt>
                <c:pt idx="1398">
                  <c:v>-5</c:v>
                </c:pt>
                <c:pt idx="1399">
                  <c:v>-5</c:v>
                </c:pt>
                <c:pt idx="1400">
                  <c:v>-4</c:v>
                </c:pt>
                <c:pt idx="1401">
                  <c:v>-4</c:v>
                </c:pt>
                <c:pt idx="1402">
                  <c:v>-5</c:v>
                </c:pt>
                <c:pt idx="1403">
                  <c:v>-5</c:v>
                </c:pt>
                <c:pt idx="1404">
                  <c:v>-4</c:v>
                </c:pt>
                <c:pt idx="1405">
                  <c:v>-4</c:v>
                </c:pt>
                <c:pt idx="1406">
                  <c:v>-4</c:v>
                </c:pt>
                <c:pt idx="1407">
                  <c:v>-5</c:v>
                </c:pt>
                <c:pt idx="1408">
                  <c:v>-5</c:v>
                </c:pt>
                <c:pt idx="1409">
                  <c:v>-4</c:v>
                </c:pt>
                <c:pt idx="1410">
                  <c:v>-5</c:v>
                </c:pt>
                <c:pt idx="1411">
                  <c:v>-5</c:v>
                </c:pt>
                <c:pt idx="1412">
                  <c:v>-4</c:v>
                </c:pt>
                <c:pt idx="1413">
                  <c:v>-4</c:v>
                </c:pt>
                <c:pt idx="1414">
                  <c:v>-5</c:v>
                </c:pt>
                <c:pt idx="1415">
                  <c:v>-5</c:v>
                </c:pt>
                <c:pt idx="1416">
                  <c:v>-5</c:v>
                </c:pt>
                <c:pt idx="1417">
                  <c:v>-5</c:v>
                </c:pt>
                <c:pt idx="1418">
                  <c:v>-5</c:v>
                </c:pt>
                <c:pt idx="1419">
                  <c:v>-5</c:v>
                </c:pt>
                <c:pt idx="1420">
                  <c:v>-5</c:v>
                </c:pt>
                <c:pt idx="1421">
                  <c:v>-5</c:v>
                </c:pt>
                <c:pt idx="1422">
                  <c:v>-5</c:v>
                </c:pt>
                <c:pt idx="1423">
                  <c:v>-5</c:v>
                </c:pt>
                <c:pt idx="1424">
                  <c:v>-5</c:v>
                </c:pt>
                <c:pt idx="1425">
                  <c:v>-5</c:v>
                </c:pt>
                <c:pt idx="1426">
                  <c:v>-5</c:v>
                </c:pt>
                <c:pt idx="1427">
                  <c:v>-5</c:v>
                </c:pt>
                <c:pt idx="1428">
                  <c:v>-5</c:v>
                </c:pt>
                <c:pt idx="1429">
                  <c:v>-5</c:v>
                </c:pt>
                <c:pt idx="1430">
                  <c:v>-6</c:v>
                </c:pt>
                <c:pt idx="1431">
                  <c:v>-6</c:v>
                </c:pt>
                <c:pt idx="1432">
                  <c:v>-5</c:v>
                </c:pt>
                <c:pt idx="1433">
                  <c:v>-5</c:v>
                </c:pt>
                <c:pt idx="1434">
                  <c:v>-5</c:v>
                </c:pt>
                <c:pt idx="1435">
                  <c:v>-5</c:v>
                </c:pt>
                <c:pt idx="1436">
                  <c:v>-5</c:v>
                </c:pt>
                <c:pt idx="1437">
                  <c:v>-5</c:v>
                </c:pt>
                <c:pt idx="1438">
                  <c:v>-5</c:v>
                </c:pt>
                <c:pt idx="1439">
                  <c:v>-5</c:v>
                </c:pt>
                <c:pt idx="1440">
                  <c:v>-5</c:v>
                </c:pt>
                <c:pt idx="1441">
                  <c:v>-5</c:v>
                </c:pt>
                <c:pt idx="1442">
                  <c:v>-5</c:v>
                </c:pt>
                <c:pt idx="1443">
                  <c:v>-5</c:v>
                </c:pt>
                <c:pt idx="1444">
                  <c:v>-5</c:v>
                </c:pt>
                <c:pt idx="1445">
                  <c:v>-5</c:v>
                </c:pt>
                <c:pt idx="1446">
                  <c:v>-5</c:v>
                </c:pt>
                <c:pt idx="1447">
                  <c:v>-5</c:v>
                </c:pt>
                <c:pt idx="1448">
                  <c:v>-5</c:v>
                </c:pt>
                <c:pt idx="1449">
                  <c:v>-5</c:v>
                </c:pt>
                <c:pt idx="1450">
                  <c:v>-6</c:v>
                </c:pt>
                <c:pt idx="1451">
                  <c:v>-5</c:v>
                </c:pt>
                <c:pt idx="1452">
                  <c:v>-5</c:v>
                </c:pt>
                <c:pt idx="1453">
                  <c:v>-5</c:v>
                </c:pt>
                <c:pt idx="1454">
                  <c:v>-5</c:v>
                </c:pt>
                <c:pt idx="1455">
                  <c:v>-5</c:v>
                </c:pt>
                <c:pt idx="1456">
                  <c:v>-5</c:v>
                </c:pt>
                <c:pt idx="1457">
                  <c:v>-5</c:v>
                </c:pt>
                <c:pt idx="1458">
                  <c:v>-5</c:v>
                </c:pt>
                <c:pt idx="1459">
                  <c:v>-5</c:v>
                </c:pt>
                <c:pt idx="1460">
                  <c:v>-5</c:v>
                </c:pt>
                <c:pt idx="1461">
                  <c:v>-5</c:v>
                </c:pt>
                <c:pt idx="1462">
                  <c:v>-5</c:v>
                </c:pt>
                <c:pt idx="1463">
                  <c:v>-5</c:v>
                </c:pt>
                <c:pt idx="1464">
                  <c:v>-6</c:v>
                </c:pt>
                <c:pt idx="1465">
                  <c:v>-5</c:v>
                </c:pt>
                <c:pt idx="1466">
                  <c:v>-6</c:v>
                </c:pt>
                <c:pt idx="1467">
                  <c:v>-6</c:v>
                </c:pt>
                <c:pt idx="1468">
                  <c:v>-6</c:v>
                </c:pt>
                <c:pt idx="1469">
                  <c:v>-5</c:v>
                </c:pt>
                <c:pt idx="1470">
                  <c:v>-5</c:v>
                </c:pt>
                <c:pt idx="1471">
                  <c:v>-5</c:v>
                </c:pt>
                <c:pt idx="1472">
                  <c:v>-6</c:v>
                </c:pt>
                <c:pt idx="1473">
                  <c:v>-6</c:v>
                </c:pt>
                <c:pt idx="1474">
                  <c:v>-6</c:v>
                </c:pt>
                <c:pt idx="1475">
                  <c:v>-6</c:v>
                </c:pt>
                <c:pt idx="1476">
                  <c:v>-6</c:v>
                </c:pt>
                <c:pt idx="1477">
                  <c:v>-6</c:v>
                </c:pt>
                <c:pt idx="1478">
                  <c:v>-6</c:v>
                </c:pt>
                <c:pt idx="1479">
                  <c:v>-6</c:v>
                </c:pt>
                <c:pt idx="1480">
                  <c:v>-6</c:v>
                </c:pt>
                <c:pt idx="1481">
                  <c:v>-6</c:v>
                </c:pt>
                <c:pt idx="1482">
                  <c:v>-6</c:v>
                </c:pt>
                <c:pt idx="1483">
                  <c:v>-6</c:v>
                </c:pt>
                <c:pt idx="1484">
                  <c:v>-6</c:v>
                </c:pt>
                <c:pt idx="1485">
                  <c:v>-6</c:v>
                </c:pt>
                <c:pt idx="1486">
                  <c:v>-6</c:v>
                </c:pt>
                <c:pt idx="1487">
                  <c:v>-7</c:v>
                </c:pt>
                <c:pt idx="1488">
                  <c:v>-6</c:v>
                </c:pt>
                <c:pt idx="1489">
                  <c:v>-6</c:v>
                </c:pt>
                <c:pt idx="1490">
                  <c:v>-6</c:v>
                </c:pt>
                <c:pt idx="1491">
                  <c:v>-7</c:v>
                </c:pt>
                <c:pt idx="1492">
                  <c:v>-7</c:v>
                </c:pt>
                <c:pt idx="1493">
                  <c:v>-7</c:v>
                </c:pt>
                <c:pt idx="1494">
                  <c:v>-6</c:v>
                </c:pt>
                <c:pt idx="1495">
                  <c:v>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52-45D6-9A78-6828AB7058BF}"/>
            </c:ext>
          </c:extLst>
        </c:ser>
        <c:ser>
          <c:idx val="1"/>
          <c:order val="1"/>
          <c:tx>
            <c:v>HCR3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'INPUT YOUR TEST DATA HERE'!$V$3:$V$1498</c:f>
              <c:numCache>
                <c:formatCode>General</c:formatCode>
                <c:ptCount val="1496"/>
                <c:pt idx="0">
                  <c:v>0</c:v>
                </c:pt>
                <c:pt idx="1">
                  <c:v>1.1816847986918632E-2</c:v>
                </c:pt>
                <c:pt idx="2">
                  <c:v>2.4610294981020624E-2</c:v>
                </c:pt>
                <c:pt idx="3">
                  <c:v>3.7599061776559285E-2</c:v>
                </c:pt>
                <c:pt idx="4">
                  <c:v>5.0490168671379614E-2</c:v>
                </c:pt>
                <c:pt idx="5">
                  <c:v>6.3088295864044935E-2</c:v>
                </c:pt>
                <c:pt idx="6">
                  <c:v>7.597940275886525E-2</c:v>
                </c:pt>
                <c:pt idx="7">
                  <c:v>8.8772849752967231E-2</c:v>
                </c:pt>
                <c:pt idx="8">
                  <c:v>0.10156629674706924</c:v>
                </c:pt>
                <c:pt idx="9">
                  <c:v>0.11435974374117122</c:v>
                </c:pt>
                <c:pt idx="10">
                  <c:v>0.12715319073527323</c:v>
                </c:pt>
                <c:pt idx="11">
                  <c:v>0.13975131792793855</c:v>
                </c:pt>
                <c:pt idx="12">
                  <c:v>0.15293540452491386</c:v>
                </c:pt>
                <c:pt idx="13">
                  <c:v>0.16563119161829754</c:v>
                </c:pt>
                <c:pt idx="14">
                  <c:v>0.17861995841383618</c:v>
                </c:pt>
                <c:pt idx="15">
                  <c:v>0.1912180856065015</c:v>
                </c:pt>
                <c:pt idx="16">
                  <c:v>0.20410919250132181</c:v>
                </c:pt>
                <c:pt idx="17">
                  <c:v>0.21690263949542382</c:v>
                </c:pt>
                <c:pt idx="18">
                  <c:v>0.22930544688665247</c:v>
                </c:pt>
                <c:pt idx="19">
                  <c:v>0.24229421368219109</c:v>
                </c:pt>
                <c:pt idx="20">
                  <c:v>0.25508766067629313</c:v>
                </c:pt>
                <c:pt idx="21">
                  <c:v>0.2680764274718318</c:v>
                </c:pt>
                <c:pt idx="22">
                  <c:v>0.28067455466449709</c:v>
                </c:pt>
                <c:pt idx="23">
                  <c:v>0.29346800165859904</c:v>
                </c:pt>
                <c:pt idx="24">
                  <c:v>0.30645676845413777</c:v>
                </c:pt>
                <c:pt idx="25">
                  <c:v>0.31944553524967639</c:v>
                </c:pt>
                <c:pt idx="26">
                  <c:v>0.33204366244234174</c:v>
                </c:pt>
                <c:pt idx="27">
                  <c:v>0.34464178963500702</c:v>
                </c:pt>
                <c:pt idx="28">
                  <c:v>0.35743523662910903</c:v>
                </c:pt>
                <c:pt idx="29">
                  <c:v>0.37052166332536601</c:v>
                </c:pt>
                <c:pt idx="30">
                  <c:v>0.3831197905180313</c:v>
                </c:pt>
                <c:pt idx="31">
                  <c:v>0.39610855731356998</c:v>
                </c:pt>
                <c:pt idx="32">
                  <c:v>0.40890200430767204</c:v>
                </c:pt>
                <c:pt idx="33">
                  <c:v>0.42159779140105563</c:v>
                </c:pt>
                <c:pt idx="34">
                  <c:v>0.43439123839515764</c:v>
                </c:pt>
                <c:pt idx="35">
                  <c:v>0.44747766509141462</c:v>
                </c:pt>
                <c:pt idx="36">
                  <c:v>0.46027111208551669</c:v>
                </c:pt>
                <c:pt idx="37">
                  <c:v>0.47286923927818197</c:v>
                </c:pt>
                <c:pt idx="38">
                  <c:v>0.48566268627228393</c:v>
                </c:pt>
                <c:pt idx="39">
                  <c:v>0.49884677286925933</c:v>
                </c:pt>
                <c:pt idx="40">
                  <c:v>0.51144490006192467</c:v>
                </c:pt>
                <c:pt idx="41">
                  <c:v>0.52423834705602668</c:v>
                </c:pt>
                <c:pt idx="42">
                  <c:v>0.53693413414941016</c:v>
                </c:pt>
                <c:pt idx="43">
                  <c:v>0.55011822074638561</c:v>
                </c:pt>
                <c:pt idx="44">
                  <c:v>0.56261868803833248</c:v>
                </c:pt>
                <c:pt idx="45">
                  <c:v>0.57541213503243449</c:v>
                </c:pt>
                <c:pt idx="46">
                  <c:v>0.58801026222509978</c:v>
                </c:pt>
                <c:pt idx="47">
                  <c:v>0.60099902902063851</c:v>
                </c:pt>
                <c:pt idx="48">
                  <c:v>0.6136948161140221</c:v>
                </c:pt>
                <c:pt idx="49">
                  <c:v>0.62648826310812411</c:v>
                </c:pt>
                <c:pt idx="50">
                  <c:v>0.63928171010222612</c:v>
                </c:pt>
                <c:pt idx="51">
                  <c:v>0.65227047689776485</c:v>
                </c:pt>
                <c:pt idx="52">
                  <c:v>0.66506392389186686</c:v>
                </c:pt>
                <c:pt idx="53">
                  <c:v>0.67805269068740548</c:v>
                </c:pt>
                <c:pt idx="54">
                  <c:v>0.69074847778078918</c:v>
                </c:pt>
                <c:pt idx="55">
                  <c:v>0.70334660497345436</c:v>
                </c:pt>
                <c:pt idx="56">
                  <c:v>0.7162377118682749</c:v>
                </c:pt>
                <c:pt idx="57">
                  <c:v>0.7292264786638134</c:v>
                </c:pt>
                <c:pt idx="58">
                  <c:v>0.7418246058564788</c:v>
                </c:pt>
                <c:pt idx="59">
                  <c:v>0.75481337265201742</c:v>
                </c:pt>
                <c:pt idx="60">
                  <c:v>0.76760681964611943</c:v>
                </c:pt>
                <c:pt idx="61">
                  <c:v>0.78040026664022144</c:v>
                </c:pt>
                <c:pt idx="62">
                  <c:v>0.79309605373360514</c:v>
                </c:pt>
                <c:pt idx="63">
                  <c:v>0.80608482052914376</c:v>
                </c:pt>
                <c:pt idx="64">
                  <c:v>0.81897592742396408</c:v>
                </c:pt>
                <c:pt idx="65">
                  <c:v>0.83176937441806609</c:v>
                </c:pt>
                <c:pt idx="66">
                  <c:v>0.84446516151144968</c:v>
                </c:pt>
                <c:pt idx="67">
                  <c:v>0.85735626840626999</c:v>
                </c:pt>
                <c:pt idx="68">
                  <c:v>0.87005205549965359</c:v>
                </c:pt>
                <c:pt idx="69">
                  <c:v>0.88304082229519243</c:v>
                </c:pt>
                <c:pt idx="70">
                  <c:v>0.89563894948785761</c:v>
                </c:pt>
                <c:pt idx="71">
                  <c:v>0.90843239648195973</c:v>
                </c:pt>
                <c:pt idx="72">
                  <c:v>0.92122584347606173</c:v>
                </c:pt>
                <c:pt idx="73">
                  <c:v>0.93411695037088194</c:v>
                </c:pt>
                <c:pt idx="74">
                  <c:v>0.94691039736498395</c:v>
                </c:pt>
                <c:pt idx="75">
                  <c:v>0.95970384435908584</c:v>
                </c:pt>
                <c:pt idx="76">
                  <c:v>0.97230197155175124</c:v>
                </c:pt>
                <c:pt idx="77">
                  <c:v>0.98499775864513484</c:v>
                </c:pt>
                <c:pt idx="78">
                  <c:v>0.99808418534139198</c:v>
                </c:pt>
                <c:pt idx="79">
                  <c:v>1.0108776323354938</c:v>
                </c:pt>
                <c:pt idx="80">
                  <c:v>1.0235734194288777</c:v>
                </c:pt>
                <c:pt idx="81">
                  <c:v>1.0366598461251346</c:v>
                </c:pt>
                <c:pt idx="82">
                  <c:v>1.0494532931192366</c:v>
                </c:pt>
                <c:pt idx="83">
                  <c:v>1.0622467401133384</c:v>
                </c:pt>
                <c:pt idx="84">
                  <c:v>1.0749425272067223</c:v>
                </c:pt>
                <c:pt idx="85">
                  <c:v>1.087931294002261</c:v>
                </c:pt>
                <c:pt idx="86">
                  <c:v>1.1007247409963627</c:v>
                </c:pt>
                <c:pt idx="87">
                  <c:v>1.113518187990465</c:v>
                </c:pt>
                <c:pt idx="88">
                  <c:v>1.1263116349845668</c:v>
                </c:pt>
                <c:pt idx="89">
                  <c:v>1.1390074220779505</c:v>
                </c:pt>
                <c:pt idx="90">
                  <c:v>1.1518008690720525</c:v>
                </c:pt>
                <c:pt idx="91">
                  <c:v>1.164691975966873</c:v>
                </c:pt>
                <c:pt idx="92">
                  <c:v>1.1771924432588197</c:v>
                </c:pt>
                <c:pt idx="93">
                  <c:v>1.19008355015364</c:v>
                </c:pt>
                <c:pt idx="94">
                  <c:v>1.2033652966513337</c:v>
                </c:pt>
                <c:pt idx="95">
                  <c:v>1.2159634238439994</c:v>
                </c:pt>
                <c:pt idx="96">
                  <c:v>1.2286592109373826</c:v>
                </c:pt>
                <c:pt idx="97">
                  <c:v>1.2415503178322032</c:v>
                </c:pt>
                <c:pt idx="98">
                  <c:v>1.2543437648263049</c:v>
                </c:pt>
                <c:pt idx="99">
                  <c:v>1.2671372118204072</c:v>
                </c:pt>
                <c:pt idx="100">
                  <c:v>1.279930658814509</c:v>
                </c:pt>
                <c:pt idx="101">
                  <c:v>1.2928217657093295</c:v>
                </c:pt>
                <c:pt idx="102">
                  <c:v>1.3056152127034313</c:v>
                </c:pt>
                <c:pt idx="103">
                  <c:v>1.3186039794989701</c:v>
                </c:pt>
                <c:pt idx="104">
                  <c:v>1.3313974264930719</c:v>
                </c:pt>
                <c:pt idx="105">
                  <c:v>1.3440932135864556</c:v>
                </c:pt>
                <c:pt idx="106">
                  <c:v>1.3568866605805576</c:v>
                </c:pt>
                <c:pt idx="107">
                  <c:v>1.369484787773223</c:v>
                </c:pt>
                <c:pt idx="108">
                  <c:v>1.3824735545687616</c:v>
                </c:pt>
                <c:pt idx="109">
                  <c:v>1.3952670015628637</c:v>
                </c:pt>
                <c:pt idx="110">
                  <c:v>1.4082557683584023</c:v>
                </c:pt>
                <c:pt idx="111">
                  <c:v>1.420951555451786</c:v>
                </c:pt>
                <c:pt idx="112">
                  <c:v>1.4335496826444514</c:v>
                </c:pt>
                <c:pt idx="113">
                  <c:v>1.4466361093407083</c:v>
                </c:pt>
                <c:pt idx="114">
                  <c:v>1.4594295563348103</c:v>
                </c:pt>
                <c:pt idx="115">
                  <c:v>1.4720276835274757</c:v>
                </c:pt>
                <c:pt idx="116">
                  <c:v>1.4850164503230143</c:v>
                </c:pt>
                <c:pt idx="117">
                  <c:v>1.497712237416398</c:v>
                </c:pt>
                <c:pt idx="118">
                  <c:v>1.5106033443112181</c:v>
                </c:pt>
                <c:pt idx="119">
                  <c:v>1.523592111106757</c:v>
                </c:pt>
                <c:pt idx="120">
                  <c:v>1.5364832180015771</c:v>
                </c:pt>
                <c:pt idx="121">
                  <c:v>1.5490813451942425</c:v>
                </c:pt>
                <c:pt idx="122">
                  <c:v>1.5619724520890628</c:v>
                </c:pt>
                <c:pt idx="123">
                  <c:v>1.5743752594802916</c:v>
                </c:pt>
                <c:pt idx="124">
                  <c:v>1.5875593460772668</c:v>
                </c:pt>
                <c:pt idx="125">
                  <c:v>1.6001574732699322</c:v>
                </c:pt>
                <c:pt idx="126">
                  <c:v>1.6130485801647523</c:v>
                </c:pt>
                <c:pt idx="127">
                  <c:v>1.6258420271588545</c:v>
                </c:pt>
                <c:pt idx="128">
                  <c:v>1.6386354741529565</c:v>
                </c:pt>
                <c:pt idx="129">
                  <c:v>1.6514289211470585</c:v>
                </c:pt>
                <c:pt idx="130">
                  <c:v>1.6644176879425969</c:v>
                </c:pt>
                <c:pt idx="131">
                  <c:v>1.6773087948374172</c:v>
                </c:pt>
                <c:pt idx="132">
                  <c:v>1.6899069220300826</c:v>
                </c:pt>
                <c:pt idx="133">
                  <c:v>1.7026027091234666</c:v>
                </c:pt>
                <c:pt idx="134">
                  <c:v>1.7152008363161317</c:v>
                </c:pt>
                <c:pt idx="135">
                  <c:v>1.7283849229131072</c:v>
                </c:pt>
                <c:pt idx="136">
                  <c:v>1.7411783699072088</c:v>
                </c:pt>
                <c:pt idx="137">
                  <c:v>1.7540694768020295</c:v>
                </c:pt>
                <c:pt idx="138">
                  <c:v>1.7666676039946947</c:v>
                </c:pt>
                <c:pt idx="139">
                  <c:v>1.7796563707902335</c:v>
                </c:pt>
                <c:pt idx="140">
                  <c:v>1.7925474776850536</c:v>
                </c:pt>
                <c:pt idx="141">
                  <c:v>1.8054385845798739</c:v>
                </c:pt>
                <c:pt idx="142">
                  <c:v>1.817939051871821</c:v>
                </c:pt>
                <c:pt idx="143">
                  <c:v>1.8309278186673594</c:v>
                </c:pt>
                <c:pt idx="144">
                  <c:v>1.8436236057607431</c:v>
                </c:pt>
                <c:pt idx="145">
                  <c:v>1.8565147126555639</c:v>
                </c:pt>
                <c:pt idx="146">
                  <c:v>1.8692104997489472</c:v>
                </c:pt>
                <c:pt idx="147">
                  <c:v>1.8821016066437677</c:v>
                </c:pt>
                <c:pt idx="148">
                  <c:v>1.8949927135385878</c:v>
                </c:pt>
                <c:pt idx="149">
                  <c:v>1.9076885006319717</c:v>
                </c:pt>
                <c:pt idx="150">
                  <c:v>1.9201889679239186</c:v>
                </c:pt>
                <c:pt idx="151">
                  <c:v>1.9332753946201757</c:v>
                </c:pt>
                <c:pt idx="152">
                  <c:v>1.9460688416142773</c:v>
                </c:pt>
                <c:pt idx="153">
                  <c:v>1.9588622886083793</c:v>
                </c:pt>
                <c:pt idx="154">
                  <c:v>1.9717533955032001</c:v>
                </c:pt>
                <c:pt idx="155">
                  <c:v>1.9845468424973016</c:v>
                </c:pt>
                <c:pt idx="156">
                  <c:v>1.9973402894914036</c:v>
                </c:pt>
                <c:pt idx="157">
                  <c:v>2.0103290562869423</c:v>
                </c:pt>
                <c:pt idx="158">
                  <c:v>2.0229271834796081</c:v>
                </c:pt>
                <c:pt idx="159">
                  <c:v>2.0358182903744284</c:v>
                </c:pt>
                <c:pt idx="160">
                  <c:v>2.048807057169967</c:v>
                </c:pt>
                <c:pt idx="161">
                  <c:v>2.0613075244619141</c:v>
                </c:pt>
                <c:pt idx="162">
                  <c:v>2.0739056516545795</c:v>
                </c:pt>
                <c:pt idx="163">
                  <c:v>2.0871873981522726</c:v>
                </c:pt>
                <c:pt idx="164">
                  <c:v>2.0996878654442197</c:v>
                </c:pt>
                <c:pt idx="165">
                  <c:v>2.1128719520411949</c:v>
                </c:pt>
                <c:pt idx="166">
                  <c:v>2.1255677391345786</c:v>
                </c:pt>
                <c:pt idx="167">
                  <c:v>2.138165866327244</c:v>
                </c:pt>
                <c:pt idx="168">
                  <c:v>2.150959313321346</c:v>
                </c:pt>
                <c:pt idx="169">
                  <c:v>2.1636551004147297</c:v>
                </c:pt>
                <c:pt idx="170">
                  <c:v>2.1767415271109867</c:v>
                </c:pt>
                <c:pt idx="171">
                  <c:v>2.1896326340058074</c:v>
                </c:pt>
                <c:pt idx="172">
                  <c:v>2.202426080999909</c:v>
                </c:pt>
                <c:pt idx="173">
                  <c:v>2.2153171878947298</c:v>
                </c:pt>
                <c:pt idx="174">
                  <c:v>2.2282082947895496</c:v>
                </c:pt>
                <c:pt idx="175">
                  <c:v>2.240611102180778</c:v>
                </c:pt>
                <c:pt idx="176">
                  <c:v>2.2535022090755987</c:v>
                </c:pt>
                <c:pt idx="177">
                  <c:v>2.2662956560697007</c:v>
                </c:pt>
                <c:pt idx="178">
                  <c:v>2.2790891030638023</c:v>
                </c:pt>
                <c:pt idx="179">
                  <c:v>2.2920778698593414</c:v>
                </c:pt>
                <c:pt idx="180">
                  <c:v>2.3045783371512885</c:v>
                </c:pt>
                <c:pt idx="181">
                  <c:v>2.3175671039468271</c:v>
                </c:pt>
                <c:pt idx="182">
                  <c:v>2.3301652311394925</c:v>
                </c:pt>
                <c:pt idx="183">
                  <c:v>2.343251657835749</c:v>
                </c:pt>
                <c:pt idx="184">
                  <c:v>2.3559474449291327</c:v>
                </c:pt>
                <c:pt idx="185">
                  <c:v>2.3688385518239534</c:v>
                </c:pt>
                <c:pt idx="186">
                  <c:v>2.381631998818055</c:v>
                </c:pt>
                <c:pt idx="187">
                  <c:v>2.3945231057128757</c:v>
                </c:pt>
                <c:pt idx="188">
                  <c:v>2.4069259131041041</c:v>
                </c:pt>
                <c:pt idx="189">
                  <c:v>2.4203053195025159</c:v>
                </c:pt>
                <c:pt idx="190">
                  <c:v>2.4330987664966179</c:v>
                </c:pt>
                <c:pt idx="191">
                  <c:v>2.4455992337885655</c:v>
                </c:pt>
                <c:pt idx="192">
                  <c:v>2.4585880005841041</c:v>
                </c:pt>
                <c:pt idx="193">
                  <c:v>2.471479107478924</c:v>
                </c:pt>
                <c:pt idx="194">
                  <c:v>2.4842725544730264</c:v>
                </c:pt>
                <c:pt idx="195">
                  <c:v>2.4970660014671284</c:v>
                </c:pt>
                <c:pt idx="196">
                  <c:v>2.50985944846123</c:v>
                </c:pt>
                <c:pt idx="197">
                  <c:v>2.522652895455332</c:v>
                </c:pt>
                <c:pt idx="198">
                  <c:v>2.5353486825487157</c:v>
                </c:pt>
                <c:pt idx="199">
                  <c:v>2.5481421295428177</c:v>
                </c:pt>
                <c:pt idx="200">
                  <c:v>2.5611308963383568</c:v>
                </c:pt>
                <c:pt idx="201">
                  <c:v>2.5737290235310217</c:v>
                </c:pt>
                <c:pt idx="202">
                  <c:v>2.5864248106244054</c:v>
                </c:pt>
                <c:pt idx="203">
                  <c:v>2.5992182576185074</c:v>
                </c:pt>
                <c:pt idx="204">
                  <c:v>2.6123046843147648</c:v>
                </c:pt>
                <c:pt idx="205">
                  <c:v>2.6250004714081481</c:v>
                </c:pt>
                <c:pt idx="206">
                  <c:v>2.6377939184022501</c:v>
                </c:pt>
                <c:pt idx="207">
                  <c:v>2.6505873653963521</c:v>
                </c:pt>
                <c:pt idx="208">
                  <c:v>2.6632831524897358</c:v>
                </c:pt>
                <c:pt idx="209">
                  <c:v>2.6763695791859927</c:v>
                </c:pt>
                <c:pt idx="210">
                  <c:v>2.689065366279376</c:v>
                </c:pt>
                <c:pt idx="211">
                  <c:v>2.7017611533727601</c:v>
                </c:pt>
                <c:pt idx="212">
                  <c:v>2.7145546003668617</c:v>
                </c:pt>
                <c:pt idx="213">
                  <c:v>2.7277386869638374</c:v>
                </c:pt>
                <c:pt idx="214">
                  <c:v>2.740239154255784</c:v>
                </c:pt>
                <c:pt idx="215">
                  <c:v>2.7532279210513226</c:v>
                </c:pt>
                <c:pt idx="216">
                  <c:v>2.7660213680454251</c:v>
                </c:pt>
                <c:pt idx="217">
                  <c:v>2.7788148150395271</c:v>
                </c:pt>
                <c:pt idx="218">
                  <c:v>2.7916082620336287</c:v>
                </c:pt>
                <c:pt idx="219">
                  <c:v>2.8044017090277307</c:v>
                </c:pt>
                <c:pt idx="220">
                  <c:v>2.817488135723988</c:v>
                </c:pt>
                <c:pt idx="221">
                  <c:v>2.8301839228173717</c:v>
                </c:pt>
                <c:pt idx="222">
                  <c:v>2.8428797099107554</c:v>
                </c:pt>
                <c:pt idx="223">
                  <c:v>2.8557708168055753</c:v>
                </c:pt>
                <c:pt idx="224">
                  <c:v>2.8683689439982412</c:v>
                </c:pt>
                <c:pt idx="225">
                  <c:v>2.8815530305952164</c:v>
                </c:pt>
                <c:pt idx="226">
                  <c:v>2.8941511577878813</c:v>
                </c:pt>
                <c:pt idx="227">
                  <c:v>2.9068469448812655</c:v>
                </c:pt>
                <c:pt idx="228">
                  <c:v>2.9196403918753671</c:v>
                </c:pt>
                <c:pt idx="229">
                  <c:v>2.9324338388694691</c:v>
                </c:pt>
                <c:pt idx="230">
                  <c:v>2.9451296259628523</c:v>
                </c:pt>
                <c:pt idx="231">
                  <c:v>2.9582160526591101</c:v>
                </c:pt>
                <c:pt idx="232">
                  <c:v>2.9708141798517751</c:v>
                </c:pt>
                <c:pt idx="233">
                  <c:v>2.9837052867465954</c:v>
                </c:pt>
                <c:pt idx="234">
                  <c:v>2.9963034139392604</c:v>
                </c:pt>
                <c:pt idx="235">
                  <c:v>3.0090968609333628</c:v>
                </c:pt>
                <c:pt idx="236">
                  <c:v>3.0217926480267465</c:v>
                </c:pt>
                <c:pt idx="237">
                  <c:v>3.0349767346237218</c:v>
                </c:pt>
                <c:pt idx="238">
                  <c:v>3.0477701816178238</c:v>
                </c:pt>
                <c:pt idx="239">
                  <c:v>3.0606612885126441</c:v>
                </c:pt>
                <c:pt idx="240">
                  <c:v>3.0734547355067461</c:v>
                </c:pt>
                <c:pt idx="241">
                  <c:v>3.0862481825008481</c:v>
                </c:pt>
                <c:pt idx="242">
                  <c:v>3.0989439695942318</c:v>
                </c:pt>
                <c:pt idx="243">
                  <c:v>3.1118350764890517</c:v>
                </c:pt>
                <c:pt idx="244">
                  <c:v>3.1247261833838724</c:v>
                </c:pt>
                <c:pt idx="245">
                  <c:v>3.1377149501794106</c:v>
                </c:pt>
                <c:pt idx="246">
                  <c:v>3.1503130773720764</c:v>
                </c:pt>
                <c:pt idx="247">
                  <c:v>3.1631065243661785</c:v>
                </c:pt>
                <c:pt idx="248">
                  <c:v>3.1758999713602796</c:v>
                </c:pt>
                <c:pt idx="249">
                  <c:v>3.1886934183543825</c:v>
                </c:pt>
                <c:pt idx="250">
                  <c:v>3.2015845252492028</c:v>
                </c:pt>
                <c:pt idx="251">
                  <c:v>3.2144756321440231</c:v>
                </c:pt>
                <c:pt idx="252">
                  <c:v>3.2272690791381251</c:v>
                </c:pt>
                <c:pt idx="253">
                  <c:v>3.2399648662315088</c:v>
                </c:pt>
                <c:pt idx="254">
                  <c:v>3.2525629934241742</c:v>
                </c:pt>
                <c:pt idx="255">
                  <c:v>3.2652587805175575</c:v>
                </c:pt>
                <c:pt idx="256">
                  <c:v>3.2783452072138148</c:v>
                </c:pt>
                <c:pt idx="257">
                  <c:v>3.2911386542079168</c:v>
                </c:pt>
                <c:pt idx="258">
                  <c:v>3.3041274210034555</c:v>
                </c:pt>
                <c:pt idx="259">
                  <c:v>3.3167255481961209</c:v>
                </c:pt>
                <c:pt idx="260">
                  <c:v>3.3296166550909412</c:v>
                </c:pt>
                <c:pt idx="261">
                  <c:v>3.3422147822836061</c:v>
                </c:pt>
                <c:pt idx="262">
                  <c:v>3.3552035490791452</c:v>
                </c:pt>
                <c:pt idx="263">
                  <c:v>3.3681923158746838</c:v>
                </c:pt>
                <c:pt idx="264">
                  <c:v>3.3806927831666305</c:v>
                </c:pt>
                <c:pt idx="265">
                  <c:v>3.3932909103592959</c:v>
                </c:pt>
                <c:pt idx="266">
                  <c:v>3.4064749969562715</c:v>
                </c:pt>
                <c:pt idx="267">
                  <c:v>3.4192684439503731</c:v>
                </c:pt>
                <c:pt idx="268">
                  <c:v>3.4322572107459122</c:v>
                </c:pt>
                <c:pt idx="269">
                  <c:v>3.4450506577400142</c:v>
                </c:pt>
                <c:pt idx="270">
                  <c:v>3.4579417646348345</c:v>
                </c:pt>
                <c:pt idx="271">
                  <c:v>3.4707352116289365</c:v>
                </c:pt>
                <c:pt idx="272">
                  <c:v>3.4834309987223202</c:v>
                </c:pt>
                <c:pt idx="273">
                  <c:v>3.4960291259149852</c:v>
                </c:pt>
                <c:pt idx="274">
                  <c:v>3.5088225729090872</c:v>
                </c:pt>
                <c:pt idx="275">
                  <c:v>3.5218113397046258</c:v>
                </c:pt>
                <c:pt idx="276">
                  <c:v>3.5347024465994461</c:v>
                </c:pt>
                <c:pt idx="277">
                  <c:v>3.5473982336928298</c:v>
                </c:pt>
                <c:pt idx="278">
                  <c:v>3.5602893405876501</c:v>
                </c:pt>
                <c:pt idx="279">
                  <c:v>3.5728874677803155</c:v>
                </c:pt>
                <c:pt idx="280">
                  <c:v>3.5855832548736992</c:v>
                </c:pt>
                <c:pt idx="281">
                  <c:v>3.5986696815699561</c:v>
                </c:pt>
                <c:pt idx="282">
                  <c:v>3.6113654686633399</c:v>
                </c:pt>
                <c:pt idx="283">
                  <c:v>3.6242565755581602</c:v>
                </c:pt>
                <c:pt idx="284">
                  <c:v>3.6370500225522622</c:v>
                </c:pt>
                <c:pt idx="285">
                  <c:v>3.6497458096456459</c:v>
                </c:pt>
                <c:pt idx="286">
                  <c:v>3.6626369165404662</c:v>
                </c:pt>
                <c:pt idx="287">
                  <c:v>3.6752350437331311</c:v>
                </c:pt>
                <c:pt idx="288">
                  <c:v>3.6882238105286702</c:v>
                </c:pt>
                <c:pt idx="289">
                  <c:v>3.7009195976220535</c:v>
                </c:pt>
                <c:pt idx="290">
                  <c:v>3.7139083644175925</c:v>
                </c:pt>
                <c:pt idx="291">
                  <c:v>3.7267994713124128</c:v>
                </c:pt>
                <c:pt idx="292">
                  <c:v>3.7395929183065149</c:v>
                </c:pt>
                <c:pt idx="293">
                  <c:v>3.7523863653006169</c:v>
                </c:pt>
                <c:pt idx="294">
                  <c:v>3.7650821523940001</c:v>
                </c:pt>
                <c:pt idx="295">
                  <c:v>3.7780709191895383</c:v>
                </c:pt>
                <c:pt idx="296">
                  <c:v>3.7908643661836412</c:v>
                </c:pt>
                <c:pt idx="297">
                  <c:v>3.8034624933763062</c:v>
                </c:pt>
                <c:pt idx="298">
                  <c:v>3.8164512601718452</c:v>
                </c:pt>
                <c:pt idx="299">
                  <c:v>3.8290493873645102</c:v>
                </c:pt>
                <c:pt idx="300">
                  <c:v>3.8421358140607675</c:v>
                </c:pt>
                <c:pt idx="301">
                  <c:v>3.8547339412534325</c:v>
                </c:pt>
                <c:pt idx="302">
                  <c:v>3.8678203679496899</c:v>
                </c:pt>
                <c:pt idx="303">
                  <c:v>3.8805161550430736</c:v>
                </c:pt>
                <c:pt idx="304">
                  <c:v>3.8934072619378939</c:v>
                </c:pt>
                <c:pt idx="305">
                  <c:v>3.9060053891305588</c:v>
                </c:pt>
                <c:pt idx="306">
                  <c:v>3.9187988361246604</c:v>
                </c:pt>
                <c:pt idx="307">
                  <c:v>3.9315922831187629</c:v>
                </c:pt>
                <c:pt idx="308">
                  <c:v>3.9444833900135827</c:v>
                </c:pt>
                <c:pt idx="309">
                  <c:v>3.9572768370076852</c:v>
                </c:pt>
                <c:pt idx="310">
                  <c:v>3.9700702840017872</c:v>
                </c:pt>
                <c:pt idx="311">
                  <c:v>3.9830590507973258</c:v>
                </c:pt>
                <c:pt idx="312">
                  <c:v>3.9957548378907095</c:v>
                </c:pt>
                <c:pt idx="313">
                  <c:v>4.0085482848848111</c:v>
                </c:pt>
                <c:pt idx="314">
                  <c:v>4.0212440719781952</c:v>
                </c:pt>
                <c:pt idx="315">
                  <c:v>4.0341351788730151</c:v>
                </c:pt>
                <c:pt idx="316">
                  <c:v>4.0471239456685542</c:v>
                </c:pt>
                <c:pt idx="317">
                  <c:v>4.0597220728612191</c:v>
                </c:pt>
                <c:pt idx="318">
                  <c:v>4.0724178599546033</c:v>
                </c:pt>
                <c:pt idx="319">
                  <c:v>4.0854066267501414</c:v>
                </c:pt>
                <c:pt idx="320">
                  <c:v>4.0980047539428073</c:v>
                </c:pt>
                <c:pt idx="321">
                  <c:v>4.1110911806390638</c:v>
                </c:pt>
                <c:pt idx="322">
                  <c:v>4.1240799474346028</c:v>
                </c:pt>
                <c:pt idx="323">
                  <c:v>4.1364827548258312</c:v>
                </c:pt>
                <c:pt idx="324">
                  <c:v>4.1494715216213702</c:v>
                </c:pt>
                <c:pt idx="325">
                  <c:v>4.1623626285161901</c:v>
                </c:pt>
                <c:pt idx="326">
                  <c:v>4.1750584156095742</c:v>
                </c:pt>
                <c:pt idx="327">
                  <c:v>4.1879495225043941</c:v>
                </c:pt>
                <c:pt idx="328">
                  <c:v>4.2006453095977783</c:v>
                </c:pt>
                <c:pt idx="329">
                  <c:v>4.2136340763933164</c:v>
                </c:pt>
                <c:pt idx="330">
                  <c:v>4.226134543685264</c:v>
                </c:pt>
                <c:pt idx="331">
                  <c:v>4.2390256505800838</c:v>
                </c:pt>
                <c:pt idx="332">
                  <c:v>4.2519167574749037</c:v>
                </c:pt>
                <c:pt idx="333">
                  <c:v>4.2647102044690062</c:v>
                </c:pt>
                <c:pt idx="334">
                  <c:v>4.2774059915623903</c:v>
                </c:pt>
                <c:pt idx="335">
                  <c:v>4.2902970984572093</c:v>
                </c:pt>
                <c:pt idx="336">
                  <c:v>4.3028952256498751</c:v>
                </c:pt>
                <c:pt idx="337">
                  <c:v>4.3160793122468508</c:v>
                </c:pt>
                <c:pt idx="338">
                  <c:v>4.328775099340235</c:v>
                </c:pt>
                <c:pt idx="339">
                  <c:v>4.3413732265328999</c:v>
                </c:pt>
                <c:pt idx="340">
                  <c:v>4.3544596532291573</c:v>
                </c:pt>
                <c:pt idx="341">
                  <c:v>4.3671554403225405</c:v>
                </c:pt>
                <c:pt idx="342">
                  <c:v>4.3798512274159238</c:v>
                </c:pt>
                <c:pt idx="343">
                  <c:v>4.3928399942114629</c:v>
                </c:pt>
                <c:pt idx="344">
                  <c:v>4.4058287610070019</c:v>
                </c:pt>
                <c:pt idx="345">
                  <c:v>4.4185245481003852</c:v>
                </c:pt>
                <c:pt idx="346">
                  <c:v>4.4311226752930502</c:v>
                </c:pt>
                <c:pt idx="347">
                  <c:v>4.4441114420885892</c:v>
                </c:pt>
                <c:pt idx="348">
                  <c:v>4.4570025489834091</c:v>
                </c:pt>
                <c:pt idx="349">
                  <c:v>4.4696006761760749</c:v>
                </c:pt>
                <c:pt idx="350">
                  <c:v>4.4824917830708948</c:v>
                </c:pt>
                <c:pt idx="351">
                  <c:v>4.4953828899657156</c:v>
                </c:pt>
                <c:pt idx="352">
                  <c:v>4.5081763369598171</c:v>
                </c:pt>
                <c:pt idx="353">
                  <c:v>4.5210674438546379</c:v>
                </c:pt>
                <c:pt idx="354">
                  <c:v>4.5336655710473028</c:v>
                </c:pt>
                <c:pt idx="355">
                  <c:v>4.5468496576442785</c:v>
                </c:pt>
                <c:pt idx="356">
                  <c:v>4.5594477848369435</c:v>
                </c:pt>
                <c:pt idx="357">
                  <c:v>4.5720459120296102</c:v>
                </c:pt>
                <c:pt idx="358">
                  <c:v>4.5849370189244292</c:v>
                </c:pt>
                <c:pt idx="359">
                  <c:v>4.5977304659185316</c:v>
                </c:pt>
                <c:pt idx="360">
                  <c:v>4.6105239129126332</c:v>
                </c:pt>
                <c:pt idx="361">
                  <c:v>4.6233173599067356</c:v>
                </c:pt>
                <c:pt idx="362">
                  <c:v>4.636013147000118</c:v>
                </c:pt>
                <c:pt idx="363">
                  <c:v>4.6490019137956571</c:v>
                </c:pt>
                <c:pt idx="364">
                  <c:v>4.6617953607897595</c:v>
                </c:pt>
                <c:pt idx="365">
                  <c:v>4.6744911478831437</c:v>
                </c:pt>
                <c:pt idx="366">
                  <c:v>4.6874799146786819</c:v>
                </c:pt>
                <c:pt idx="367">
                  <c:v>4.7002733616727843</c:v>
                </c:pt>
                <c:pt idx="368">
                  <c:v>4.713066808666885</c:v>
                </c:pt>
                <c:pt idx="369">
                  <c:v>4.7259579155617066</c:v>
                </c:pt>
                <c:pt idx="370">
                  <c:v>4.7388490224565265</c:v>
                </c:pt>
                <c:pt idx="371">
                  <c:v>4.7515448095499107</c:v>
                </c:pt>
                <c:pt idx="372">
                  <c:v>4.7643382565440122</c:v>
                </c:pt>
                <c:pt idx="373">
                  <c:v>4.7773270233395513</c:v>
                </c:pt>
                <c:pt idx="374">
                  <c:v>4.7898274906314979</c:v>
                </c:pt>
                <c:pt idx="375">
                  <c:v>4.802816257427037</c:v>
                </c:pt>
                <c:pt idx="376">
                  <c:v>4.8156097044211386</c:v>
                </c:pt>
                <c:pt idx="377">
                  <c:v>4.8285008113159593</c:v>
                </c:pt>
                <c:pt idx="378">
                  <c:v>4.8409036187071877</c:v>
                </c:pt>
                <c:pt idx="379">
                  <c:v>4.8540877053041624</c:v>
                </c:pt>
                <c:pt idx="380">
                  <c:v>4.8668811522982649</c:v>
                </c:pt>
                <c:pt idx="381">
                  <c:v>4.8797722591930848</c:v>
                </c:pt>
                <c:pt idx="382">
                  <c:v>4.8923703863857506</c:v>
                </c:pt>
                <c:pt idx="383">
                  <c:v>4.9052614932805705</c:v>
                </c:pt>
                <c:pt idx="384">
                  <c:v>4.917761960572518</c:v>
                </c:pt>
                <c:pt idx="385">
                  <c:v>4.9307507273680562</c:v>
                </c:pt>
                <c:pt idx="386">
                  <c:v>4.943641834262877</c:v>
                </c:pt>
                <c:pt idx="387">
                  <c:v>4.9564352812569785</c:v>
                </c:pt>
                <c:pt idx="388">
                  <c:v>4.9694240480525167</c:v>
                </c:pt>
                <c:pt idx="389">
                  <c:v>4.9821198351459008</c:v>
                </c:pt>
                <c:pt idx="390">
                  <c:v>4.9947179623385667</c:v>
                </c:pt>
                <c:pt idx="391">
                  <c:v>5.0076090692333866</c:v>
                </c:pt>
                <c:pt idx="392">
                  <c:v>5.020402516227489</c:v>
                </c:pt>
                <c:pt idx="393">
                  <c:v>5.0334889429237455</c:v>
                </c:pt>
                <c:pt idx="394">
                  <c:v>5.0461847300171288</c:v>
                </c:pt>
                <c:pt idx="395">
                  <c:v>5.0591734968126678</c:v>
                </c:pt>
                <c:pt idx="396">
                  <c:v>5.0717716240053337</c:v>
                </c:pt>
                <c:pt idx="397">
                  <c:v>5.0848580507015901</c:v>
                </c:pt>
                <c:pt idx="398">
                  <c:v>5.0974561778942551</c:v>
                </c:pt>
                <c:pt idx="399">
                  <c:v>5.1102496248883575</c:v>
                </c:pt>
                <c:pt idx="400">
                  <c:v>5.12304307188246</c:v>
                </c:pt>
                <c:pt idx="401">
                  <c:v>5.1358365188765607</c:v>
                </c:pt>
                <c:pt idx="402">
                  <c:v>5.1487276257713823</c:v>
                </c:pt>
                <c:pt idx="403">
                  <c:v>5.1616187326662022</c:v>
                </c:pt>
                <c:pt idx="404">
                  <c:v>5.1743145197595863</c:v>
                </c:pt>
                <c:pt idx="405">
                  <c:v>5.1869126469522513</c:v>
                </c:pt>
                <c:pt idx="406">
                  <c:v>5.1999014137477895</c:v>
                </c:pt>
                <c:pt idx="407">
                  <c:v>5.2128901805433276</c:v>
                </c:pt>
                <c:pt idx="408">
                  <c:v>5.2257812874381493</c:v>
                </c:pt>
                <c:pt idx="409">
                  <c:v>5.2381840948293767</c:v>
                </c:pt>
                <c:pt idx="410">
                  <c:v>5.2507822220220426</c:v>
                </c:pt>
                <c:pt idx="411">
                  <c:v>5.263575669016145</c:v>
                </c:pt>
                <c:pt idx="412">
                  <c:v>5.2767597556131207</c:v>
                </c:pt>
                <c:pt idx="413">
                  <c:v>5.2893578828057857</c:v>
                </c:pt>
                <c:pt idx="414">
                  <c:v>5.302444309502043</c:v>
                </c:pt>
                <c:pt idx="415">
                  <c:v>5.315042436694708</c:v>
                </c:pt>
                <c:pt idx="416">
                  <c:v>5.3281288633909654</c:v>
                </c:pt>
                <c:pt idx="417">
                  <c:v>5.3407269905836303</c:v>
                </c:pt>
                <c:pt idx="418">
                  <c:v>5.353227457875577</c:v>
                </c:pt>
                <c:pt idx="419">
                  <c:v>5.366216224671116</c:v>
                </c:pt>
                <c:pt idx="420">
                  <c:v>5.3792049914666542</c:v>
                </c:pt>
                <c:pt idx="421">
                  <c:v>5.3921937582621924</c:v>
                </c:pt>
                <c:pt idx="422">
                  <c:v>5.405084865157014</c:v>
                </c:pt>
                <c:pt idx="423">
                  <c:v>5.4175853324489598</c:v>
                </c:pt>
                <c:pt idx="424">
                  <c:v>5.4305740992444989</c:v>
                </c:pt>
                <c:pt idx="425">
                  <c:v>5.4432698863378821</c:v>
                </c:pt>
                <c:pt idx="426">
                  <c:v>5.4562586531334212</c:v>
                </c:pt>
                <c:pt idx="427">
                  <c:v>5.4687591204253687</c:v>
                </c:pt>
                <c:pt idx="428">
                  <c:v>5.4813572476180337</c:v>
                </c:pt>
                <c:pt idx="429">
                  <c:v>5.4942483545128535</c:v>
                </c:pt>
                <c:pt idx="430">
                  <c:v>5.5071394614076743</c:v>
                </c:pt>
                <c:pt idx="431">
                  <c:v>5.5201282282032134</c:v>
                </c:pt>
                <c:pt idx="432">
                  <c:v>5.5327263553958783</c:v>
                </c:pt>
                <c:pt idx="433">
                  <c:v>5.5459104419928531</c:v>
                </c:pt>
                <c:pt idx="434">
                  <c:v>5.5585085691855189</c:v>
                </c:pt>
                <c:pt idx="435">
                  <c:v>5.5713020161796205</c:v>
                </c:pt>
                <c:pt idx="436">
                  <c:v>5.5839978032730055</c:v>
                </c:pt>
                <c:pt idx="437">
                  <c:v>5.5967912502671062</c:v>
                </c:pt>
                <c:pt idx="438">
                  <c:v>5.6094870373604904</c:v>
                </c:pt>
                <c:pt idx="439">
                  <c:v>5.6223781442553102</c:v>
                </c:pt>
                <c:pt idx="440">
                  <c:v>5.6353669110508493</c:v>
                </c:pt>
                <c:pt idx="441">
                  <c:v>5.6479650382435143</c:v>
                </c:pt>
                <c:pt idx="442">
                  <c:v>5.6610514649397716</c:v>
                </c:pt>
                <c:pt idx="443">
                  <c:v>5.6737472520331549</c:v>
                </c:pt>
                <c:pt idx="444">
                  <c:v>5.6865406990272573</c:v>
                </c:pt>
                <c:pt idx="445">
                  <c:v>5.6995294658227964</c:v>
                </c:pt>
                <c:pt idx="446">
                  <c:v>5.7123229128168971</c:v>
                </c:pt>
                <c:pt idx="447">
                  <c:v>5.7250186999102812</c:v>
                </c:pt>
                <c:pt idx="448">
                  <c:v>5.7380074667058194</c:v>
                </c:pt>
                <c:pt idx="449">
                  <c:v>5.7506055938984852</c:v>
                </c:pt>
                <c:pt idx="450">
                  <c:v>5.7636920205947417</c:v>
                </c:pt>
                <c:pt idx="451">
                  <c:v>5.7762901477874076</c:v>
                </c:pt>
                <c:pt idx="452">
                  <c:v>5.7891812546822283</c:v>
                </c:pt>
                <c:pt idx="453">
                  <c:v>5.8019747016763299</c:v>
                </c:pt>
                <c:pt idx="454">
                  <c:v>5.8148658085711507</c:v>
                </c:pt>
                <c:pt idx="455">
                  <c:v>5.8276592555652522</c:v>
                </c:pt>
                <c:pt idx="456">
                  <c:v>5.8404527025593547</c:v>
                </c:pt>
                <c:pt idx="457">
                  <c:v>5.8532461495534562</c:v>
                </c:pt>
                <c:pt idx="458">
                  <c:v>5.866137256448277</c:v>
                </c:pt>
                <c:pt idx="459">
                  <c:v>5.8785400638395053</c:v>
                </c:pt>
                <c:pt idx="460">
                  <c:v>5.8915288306350444</c:v>
                </c:pt>
                <c:pt idx="461">
                  <c:v>5.9045175974305826</c:v>
                </c:pt>
                <c:pt idx="462">
                  <c:v>5.9169204048218109</c:v>
                </c:pt>
                <c:pt idx="463">
                  <c:v>5.92990917161735</c:v>
                </c:pt>
                <c:pt idx="464">
                  <c:v>5.9426049587107332</c:v>
                </c:pt>
                <c:pt idx="465">
                  <c:v>5.9553007458041174</c:v>
                </c:pt>
                <c:pt idx="466">
                  <c:v>5.9685824923018114</c:v>
                </c:pt>
                <c:pt idx="467">
                  <c:v>5.9812782793951946</c:v>
                </c:pt>
                <c:pt idx="468">
                  <c:v>5.9940717263892962</c:v>
                </c:pt>
                <c:pt idx="469">
                  <c:v>6.006962833284117</c:v>
                </c:pt>
                <c:pt idx="470">
                  <c:v>6.0198539401789377</c:v>
                </c:pt>
                <c:pt idx="471">
                  <c:v>6.032549727272321</c:v>
                </c:pt>
                <c:pt idx="472">
                  <c:v>6.0453431742664234</c:v>
                </c:pt>
                <c:pt idx="473">
                  <c:v>6.0581366212605241</c:v>
                </c:pt>
                <c:pt idx="474">
                  <c:v>6.0707347484531899</c:v>
                </c:pt>
                <c:pt idx="475">
                  <c:v>6.083723515248729</c:v>
                </c:pt>
                <c:pt idx="476">
                  <c:v>6.0966146221435498</c:v>
                </c:pt>
                <c:pt idx="477">
                  <c:v>6.1092127493362147</c:v>
                </c:pt>
                <c:pt idx="478">
                  <c:v>6.1222991760324721</c:v>
                </c:pt>
                <c:pt idx="479">
                  <c:v>6.1350926230265728</c:v>
                </c:pt>
                <c:pt idx="480">
                  <c:v>6.1475930903185203</c:v>
                </c:pt>
                <c:pt idx="481">
                  <c:v>6.1608748368162143</c:v>
                </c:pt>
                <c:pt idx="482">
                  <c:v>6.1731799843067252</c:v>
                </c:pt>
                <c:pt idx="483">
                  <c:v>6.1862664110029817</c:v>
                </c:pt>
                <c:pt idx="484">
                  <c:v>6.1991575178978016</c:v>
                </c:pt>
                <c:pt idx="485">
                  <c:v>6.2117556450904674</c:v>
                </c:pt>
                <c:pt idx="486">
                  <c:v>6.2246467519852873</c:v>
                </c:pt>
                <c:pt idx="487">
                  <c:v>6.2376355187808263</c:v>
                </c:pt>
                <c:pt idx="488">
                  <c:v>6.250135986072773</c:v>
                </c:pt>
                <c:pt idx="489">
                  <c:v>6.2630270929675937</c:v>
                </c:pt>
                <c:pt idx="490">
                  <c:v>6.2758205399616944</c:v>
                </c:pt>
                <c:pt idx="491">
                  <c:v>6.2887116468565152</c:v>
                </c:pt>
                <c:pt idx="492">
                  <c:v>6.3015050938506176</c:v>
                </c:pt>
                <c:pt idx="493">
                  <c:v>6.3143962007454384</c:v>
                </c:pt>
                <c:pt idx="494">
                  <c:v>6.3270919878388217</c:v>
                </c:pt>
                <c:pt idx="495">
                  <c:v>6.3400807546343598</c:v>
                </c:pt>
                <c:pt idx="496">
                  <c:v>6.3527765417277431</c:v>
                </c:pt>
                <c:pt idx="497">
                  <c:v>6.3653746689204098</c:v>
                </c:pt>
                <c:pt idx="498">
                  <c:v>6.3783634357159471</c:v>
                </c:pt>
                <c:pt idx="499">
                  <c:v>6.3911568827100504</c:v>
                </c:pt>
                <c:pt idx="500">
                  <c:v>6.4041456495055886</c:v>
                </c:pt>
                <c:pt idx="501">
                  <c:v>6.4170367564004085</c:v>
                </c:pt>
                <c:pt idx="502">
                  <c:v>6.4297325434937918</c:v>
                </c:pt>
                <c:pt idx="503">
                  <c:v>6.4426236503886143</c:v>
                </c:pt>
                <c:pt idx="504">
                  <c:v>6.4551241176805592</c:v>
                </c:pt>
                <c:pt idx="505">
                  <c:v>6.4682105443768165</c:v>
                </c:pt>
                <c:pt idx="506">
                  <c:v>6.481003991370919</c:v>
                </c:pt>
                <c:pt idx="507">
                  <c:v>6.4937974383650205</c:v>
                </c:pt>
                <c:pt idx="508">
                  <c:v>6.5063955655576864</c:v>
                </c:pt>
                <c:pt idx="509">
                  <c:v>6.5194819922539438</c:v>
                </c:pt>
                <c:pt idx="510">
                  <c:v>6.532177779347327</c:v>
                </c:pt>
                <c:pt idx="511">
                  <c:v>6.5449712263414295</c:v>
                </c:pt>
                <c:pt idx="512">
                  <c:v>6.5578623332362485</c:v>
                </c:pt>
                <c:pt idx="513">
                  <c:v>6.5704604604289143</c:v>
                </c:pt>
                <c:pt idx="514">
                  <c:v>6.5832539074230159</c:v>
                </c:pt>
                <c:pt idx="515">
                  <c:v>6.5959496945163991</c:v>
                </c:pt>
                <c:pt idx="516">
                  <c:v>6.608547821709065</c:v>
                </c:pt>
                <c:pt idx="517">
                  <c:v>6.6217319083060415</c:v>
                </c:pt>
                <c:pt idx="518">
                  <c:v>6.6347206751015797</c:v>
                </c:pt>
                <c:pt idx="519">
                  <c:v>6.6475141220956813</c:v>
                </c:pt>
                <c:pt idx="520">
                  <c:v>6.6602099091890645</c:v>
                </c:pt>
                <c:pt idx="521">
                  <c:v>6.673003356183167</c:v>
                </c:pt>
                <c:pt idx="522">
                  <c:v>6.6857968031772685</c:v>
                </c:pt>
                <c:pt idx="523">
                  <c:v>6.6984925902706518</c:v>
                </c:pt>
                <c:pt idx="524">
                  <c:v>6.7112860372647551</c:v>
                </c:pt>
                <c:pt idx="525">
                  <c:v>6.7242748040602933</c:v>
                </c:pt>
                <c:pt idx="526">
                  <c:v>6.7369705911536766</c:v>
                </c:pt>
                <c:pt idx="527">
                  <c:v>6.7500570178499348</c:v>
                </c:pt>
                <c:pt idx="528">
                  <c:v>6.7624598252411623</c:v>
                </c:pt>
                <c:pt idx="529">
                  <c:v>6.7755462519374197</c:v>
                </c:pt>
                <c:pt idx="530">
                  <c:v>6.7882420390308038</c:v>
                </c:pt>
                <c:pt idx="531">
                  <c:v>6.8011331459256237</c:v>
                </c:pt>
                <c:pt idx="532">
                  <c:v>6.814219572621881</c:v>
                </c:pt>
                <c:pt idx="533">
                  <c:v>6.8266223800131085</c:v>
                </c:pt>
                <c:pt idx="534">
                  <c:v>6.8395134869079293</c:v>
                </c:pt>
                <c:pt idx="535">
                  <c:v>6.8523069339020317</c:v>
                </c:pt>
                <c:pt idx="536">
                  <c:v>6.8654910204990065</c:v>
                </c:pt>
                <c:pt idx="537">
                  <c:v>6.8781868075923907</c:v>
                </c:pt>
                <c:pt idx="538">
                  <c:v>6.8908825946857739</c:v>
                </c:pt>
                <c:pt idx="539">
                  <c:v>6.9036760416798764</c:v>
                </c:pt>
                <c:pt idx="540">
                  <c:v>6.916176508971823</c:v>
                </c:pt>
                <c:pt idx="541">
                  <c:v>6.929165275767363</c:v>
                </c:pt>
                <c:pt idx="542">
                  <c:v>6.9419587227614636</c:v>
                </c:pt>
                <c:pt idx="543">
                  <c:v>6.9545568499541304</c:v>
                </c:pt>
                <c:pt idx="544">
                  <c:v>6.967643276650386</c:v>
                </c:pt>
                <c:pt idx="545">
                  <c:v>6.9804367236444884</c:v>
                </c:pt>
                <c:pt idx="546">
                  <c:v>6.9930348508371525</c:v>
                </c:pt>
                <c:pt idx="547">
                  <c:v>7.0059259577319732</c:v>
                </c:pt>
                <c:pt idx="548">
                  <c:v>7.0187194047260757</c:v>
                </c:pt>
                <c:pt idx="549">
                  <c:v>7.0317081715216139</c:v>
                </c:pt>
                <c:pt idx="550">
                  <c:v>7.044403958614998</c:v>
                </c:pt>
                <c:pt idx="551">
                  <c:v>7.0570020858076639</c:v>
                </c:pt>
                <c:pt idx="552">
                  <c:v>7.0700885125039203</c:v>
                </c:pt>
                <c:pt idx="553">
                  <c:v>7.0828819594980237</c:v>
                </c:pt>
                <c:pt idx="554">
                  <c:v>7.0959683861942793</c:v>
                </c:pt>
                <c:pt idx="555">
                  <c:v>7.1085665133869451</c:v>
                </c:pt>
                <c:pt idx="556">
                  <c:v>7.1213599603810458</c:v>
                </c:pt>
                <c:pt idx="557">
                  <c:v>7.1343487271765857</c:v>
                </c:pt>
                <c:pt idx="558">
                  <c:v>7.1471421741706873</c:v>
                </c:pt>
                <c:pt idx="559">
                  <c:v>7.1597403013633532</c:v>
                </c:pt>
                <c:pt idx="560">
                  <c:v>7.1727290681588913</c:v>
                </c:pt>
                <c:pt idx="561">
                  <c:v>7.1856201750537112</c:v>
                </c:pt>
                <c:pt idx="562">
                  <c:v>7.1985112819485328</c:v>
                </c:pt>
                <c:pt idx="563">
                  <c:v>7.211207069041917</c:v>
                </c:pt>
                <c:pt idx="564">
                  <c:v>7.2238051962345811</c:v>
                </c:pt>
                <c:pt idx="565">
                  <c:v>7.2365986432286835</c:v>
                </c:pt>
                <c:pt idx="566">
                  <c:v>7.2491967704213485</c:v>
                </c:pt>
                <c:pt idx="567">
                  <c:v>7.2622831971176058</c:v>
                </c:pt>
                <c:pt idx="568">
                  <c:v>7.2750766441117065</c:v>
                </c:pt>
                <c:pt idx="569">
                  <c:v>7.2876747713043724</c:v>
                </c:pt>
                <c:pt idx="570">
                  <c:v>7.3006635380999105</c:v>
                </c:pt>
                <c:pt idx="571">
                  <c:v>7.3133593251932947</c:v>
                </c:pt>
                <c:pt idx="572">
                  <c:v>7.3261527721873971</c:v>
                </c:pt>
                <c:pt idx="573">
                  <c:v>7.3391415389829353</c:v>
                </c:pt>
                <c:pt idx="574">
                  <c:v>7.3520326458777552</c:v>
                </c:pt>
                <c:pt idx="575">
                  <c:v>7.3649237527725768</c:v>
                </c:pt>
                <c:pt idx="576">
                  <c:v>7.3774242200645226</c:v>
                </c:pt>
                <c:pt idx="577">
                  <c:v>7.3904129868600617</c:v>
                </c:pt>
                <c:pt idx="578">
                  <c:v>7.4032064338541632</c:v>
                </c:pt>
                <c:pt idx="579">
                  <c:v>7.416097540748984</c:v>
                </c:pt>
                <c:pt idx="580">
                  <c:v>7.4286956679416498</c:v>
                </c:pt>
                <c:pt idx="581">
                  <c:v>7.441684434737188</c:v>
                </c:pt>
                <c:pt idx="582">
                  <c:v>7.4544778817312904</c:v>
                </c:pt>
                <c:pt idx="583">
                  <c:v>7.4672713287253929</c:v>
                </c:pt>
                <c:pt idx="584">
                  <c:v>7.4802600955209311</c:v>
                </c:pt>
                <c:pt idx="585">
                  <c:v>7.4930535425150326</c:v>
                </c:pt>
                <c:pt idx="586">
                  <c:v>7.5053586900055436</c:v>
                </c:pt>
                <c:pt idx="587">
                  <c:v>7.5185427766025184</c:v>
                </c:pt>
                <c:pt idx="588">
                  <c:v>7.5312385636959025</c:v>
                </c:pt>
                <c:pt idx="589">
                  <c:v>7.544032010690005</c:v>
                </c:pt>
                <c:pt idx="590">
                  <c:v>7.5570207774855431</c:v>
                </c:pt>
                <c:pt idx="591">
                  <c:v>7.5693259249760532</c:v>
                </c:pt>
                <c:pt idx="592">
                  <c:v>7.5823146917715922</c:v>
                </c:pt>
                <c:pt idx="593">
                  <c:v>7.5953034585671304</c:v>
                </c:pt>
                <c:pt idx="594">
                  <c:v>7.6082922253626704</c:v>
                </c:pt>
                <c:pt idx="595">
                  <c:v>7.6205973728531804</c:v>
                </c:pt>
                <c:pt idx="596">
                  <c:v>7.6336837995494369</c:v>
                </c:pt>
                <c:pt idx="597">
                  <c:v>7.646379586642821</c:v>
                </c:pt>
                <c:pt idx="598">
                  <c:v>7.6595636732397958</c:v>
                </c:pt>
                <c:pt idx="599">
                  <c:v>7.6721618004324599</c:v>
                </c:pt>
                <c:pt idx="600">
                  <c:v>7.684857587525844</c:v>
                </c:pt>
                <c:pt idx="601">
                  <c:v>7.6976510345199465</c:v>
                </c:pt>
                <c:pt idx="602">
                  <c:v>7.710444481514048</c:v>
                </c:pt>
                <c:pt idx="603">
                  <c:v>7.7235309082103045</c:v>
                </c:pt>
                <c:pt idx="604">
                  <c:v>7.7363243552044079</c:v>
                </c:pt>
                <c:pt idx="605">
                  <c:v>7.7491178021985085</c:v>
                </c:pt>
                <c:pt idx="606">
                  <c:v>7.7620089090933302</c:v>
                </c:pt>
                <c:pt idx="607">
                  <c:v>7.7747046961867143</c:v>
                </c:pt>
                <c:pt idx="608">
                  <c:v>7.7875958030815333</c:v>
                </c:pt>
                <c:pt idx="609">
                  <c:v>7.8003892500756358</c:v>
                </c:pt>
                <c:pt idx="610">
                  <c:v>7.8131826970697382</c:v>
                </c:pt>
                <c:pt idx="611">
                  <c:v>7.8259761440638398</c:v>
                </c:pt>
                <c:pt idx="612">
                  <c:v>7.8388672509586605</c:v>
                </c:pt>
                <c:pt idx="613">
                  <c:v>7.8518560177541978</c:v>
                </c:pt>
                <c:pt idx="614">
                  <c:v>7.8644541449468628</c:v>
                </c:pt>
                <c:pt idx="615">
                  <c:v>7.8773452518416844</c:v>
                </c:pt>
                <c:pt idx="616">
                  <c:v>7.8899433790343503</c:v>
                </c:pt>
                <c:pt idx="617">
                  <c:v>7.9027368260284518</c:v>
                </c:pt>
                <c:pt idx="618">
                  <c:v>7.9155302730225525</c:v>
                </c:pt>
                <c:pt idx="619">
                  <c:v>7.9280307403145009</c:v>
                </c:pt>
                <c:pt idx="620">
                  <c:v>7.9412148269114757</c:v>
                </c:pt>
                <c:pt idx="621">
                  <c:v>7.9540082739055791</c:v>
                </c:pt>
                <c:pt idx="622">
                  <c:v>7.9666064010982431</c:v>
                </c:pt>
                <c:pt idx="623">
                  <c:v>7.9796928277945005</c:v>
                </c:pt>
                <c:pt idx="624">
                  <c:v>7.9924862747886021</c:v>
                </c:pt>
                <c:pt idx="625">
                  <c:v>8.0052797217827045</c:v>
                </c:pt>
                <c:pt idx="626">
                  <c:v>8.0178778489753704</c:v>
                </c:pt>
                <c:pt idx="627">
                  <c:v>8.0307689558701902</c:v>
                </c:pt>
                <c:pt idx="628">
                  <c:v>8.0436600627650101</c:v>
                </c:pt>
                <c:pt idx="629">
                  <c:v>8.05655116965983</c:v>
                </c:pt>
                <c:pt idx="630">
                  <c:v>8.069539936455369</c:v>
                </c:pt>
                <c:pt idx="631">
                  <c:v>8.0819427438465983</c:v>
                </c:pt>
                <c:pt idx="632">
                  <c:v>8.0946385309399815</c:v>
                </c:pt>
                <c:pt idx="633">
                  <c:v>8.1076272977355206</c:v>
                </c:pt>
                <c:pt idx="634">
                  <c:v>8.1204207447296213</c:v>
                </c:pt>
                <c:pt idx="635">
                  <c:v>8.1335071714258795</c:v>
                </c:pt>
                <c:pt idx="636">
                  <c:v>8.1459099788171088</c:v>
                </c:pt>
                <c:pt idx="637">
                  <c:v>8.1590940654140827</c:v>
                </c:pt>
                <c:pt idx="638">
                  <c:v>8.1715945327060293</c:v>
                </c:pt>
                <c:pt idx="639">
                  <c:v>8.1845832995015666</c:v>
                </c:pt>
                <c:pt idx="640">
                  <c:v>8.1972790865949534</c:v>
                </c:pt>
                <c:pt idx="641">
                  <c:v>8.2103655132912099</c:v>
                </c:pt>
                <c:pt idx="642">
                  <c:v>8.223354280086749</c:v>
                </c:pt>
                <c:pt idx="643">
                  <c:v>8.2357570874779764</c:v>
                </c:pt>
                <c:pt idx="644">
                  <c:v>8.2485505344720789</c:v>
                </c:pt>
                <c:pt idx="645">
                  <c:v>8.2616369611683353</c:v>
                </c:pt>
                <c:pt idx="646">
                  <c:v>8.2743327482617186</c:v>
                </c:pt>
                <c:pt idx="647">
                  <c:v>8.2871261952558211</c:v>
                </c:pt>
                <c:pt idx="648">
                  <c:v>8.2998219823492043</c:v>
                </c:pt>
                <c:pt idx="649">
                  <c:v>8.3128107491447452</c:v>
                </c:pt>
                <c:pt idx="650">
                  <c:v>8.3255065362381284</c:v>
                </c:pt>
                <c:pt idx="651">
                  <c:v>8.3384953030336657</c:v>
                </c:pt>
                <c:pt idx="652">
                  <c:v>8.3510934302263315</c:v>
                </c:pt>
                <c:pt idx="653">
                  <c:v>8.3637892173197148</c:v>
                </c:pt>
                <c:pt idx="654">
                  <c:v>8.3765826643138155</c:v>
                </c:pt>
                <c:pt idx="655">
                  <c:v>8.3897667509107912</c:v>
                </c:pt>
                <c:pt idx="656">
                  <c:v>8.402364878103457</c:v>
                </c:pt>
                <c:pt idx="657">
                  <c:v>8.4151583250975595</c:v>
                </c:pt>
                <c:pt idx="658">
                  <c:v>8.4280494319923811</c:v>
                </c:pt>
                <c:pt idx="659">
                  <c:v>8.4410381987879184</c:v>
                </c:pt>
                <c:pt idx="660">
                  <c:v>8.4534410061791476</c:v>
                </c:pt>
                <c:pt idx="661">
                  <c:v>8.4667227526768425</c:v>
                </c:pt>
                <c:pt idx="662">
                  <c:v>8.4794185397702257</c:v>
                </c:pt>
                <c:pt idx="663">
                  <c:v>8.492016666962888</c:v>
                </c:pt>
                <c:pt idx="664">
                  <c:v>8.5049077738577097</c:v>
                </c:pt>
                <c:pt idx="665">
                  <c:v>8.5176035609510947</c:v>
                </c:pt>
                <c:pt idx="666">
                  <c:v>8.530592327746632</c:v>
                </c:pt>
                <c:pt idx="667">
                  <c:v>8.5433857747407345</c:v>
                </c:pt>
                <c:pt idx="668">
                  <c:v>8.5563745415362735</c:v>
                </c:pt>
                <c:pt idx="669">
                  <c:v>8.568777348927501</c:v>
                </c:pt>
                <c:pt idx="670">
                  <c:v>8.5813754761201686</c:v>
                </c:pt>
                <c:pt idx="671">
                  <c:v>8.5945595627171425</c:v>
                </c:pt>
                <c:pt idx="672">
                  <c:v>8.6073530097112432</c:v>
                </c:pt>
                <c:pt idx="673">
                  <c:v>8.6201464567053456</c:v>
                </c:pt>
                <c:pt idx="674">
                  <c:v>8.6329399036994499</c:v>
                </c:pt>
                <c:pt idx="675">
                  <c:v>8.6457333506935505</c:v>
                </c:pt>
                <c:pt idx="676">
                  <c:v>8.6585267976876512</c:v>
                </c:pt>
                <c:pt idx="677">
                  <c:v>8.6713202446817537</c:v>
                </c:pt>
                <c:pt idx="678">
                  <c:v>8.6842113515765753</c:v>
                </c:pt>
                <c:pt idx="679">
                  <c:v>8.6970047985706778</c:v>
                </c:pt>
                <c:pt idx="680">
                  <c:v>8.7099935653662151</c:v>
                </c:pt>
                <c:pt idx="681">
                  <c:v>8.7224940326581617</c:v>
                </c:pt>
                <c:pt idx="682">
                  <c:v>8.7353851395529816</c:v>
                </c:pt>
                <c:pt idx="683">
                  <c:v>8.7480809266463684</c:v>
                </c:pt>
                <c:pt idx="684">
                  <c:v>8.7610696934419039</c:v>
                </c:pt>
                <c:pt idx="685">
                  <c:v>8.7737654805352872</c:v>
                </c:pt>
                <c:pt idx="686">
                  <c:v>8.7867542473308262</c:v>
                </c:pt>
                <c:pt idx="687">
                  <c:v>8.7996453542256479</c:v>
                </c:pt>
                <c:pt idx="688">
                  <c:v>8.8122434814183137</c:v>
                </c:pt>
                <c:pt idx="689">
                  <c:v>8.825232248213851</c:v>
                </c:pt>
                <c:pt idx="690">
                  <c:v>8.8382210150093918</c:v>
                </c:pt>
                <c:pt idx="691">
                  <c:v>8.8506238224006193</c:v>
                </c:pt>
                <c:pt idx="692">
                  <c:v>8.86341726939472</c:v>
                </c:pt>
                <c:pt idx="693">
                  <c:v>8.8765036960909782</c:v>
                </c:pt>
                <c:pt idx="694">
                  <c:v>8.8891018232836441</c:v>
                </c:pt>
                <c:pt idx="695">
                  <c:v>8.9020905900791814</c:v>
                </c:pt>
                <c:pt idx="696">
                  <c:v>8.9146887172718472</c:v>
                </c:pt>
                <c:pt idx="697">
                  <c:v>8.9275798241666671</c:v>
                </c:pt>
                <c:pt idx="698">
                  <c:v>8.9403732711607695</c:v>
                </c:pt>
                <c:pt idx="699">
                  <c:v>8.9533620379563068</c:v>
                </c:pt>
                <c:pt idx="700">
                  <c:v>8.9659601651489726</c:v>
                </c:pt>
                <c:pt idx="701">
                  <c:v>8.9787536121430733</c:v>
                </c:pt>
                <c:pt idx="702">
                  <c:v>8.9914493992364584</c:v>
                </c:pt>
                <c:pt idx="703">
                  <c:v>9.004633485833434</c:v>
                </c:pt>
                <c:pt idx="704">
                  <c:v>9.0171339531253825</c:v>
                </c:pt>
                <c:pt idx="705">
                  <c:v>9.030122719920918</c:v>
                </c:pt>
                <c:pt idx="706">
                  <c:v>9.0427208471135856</c:v>
                </c:pt>
                <c:pt idx="707">
                  <c:v>9.0557096139091247</c:v>
                </c:pt>
                <c:pt idx="708">
                  <c:v>9.0683077411017905</c:v>
                </c:pt>
                <c:pt idx="709">
                  <c:v>9.0811988479966086</c:v>
                </c:pt>
                <c:pt idx="710">
                  <c:v>9.0940899548914302</c:v>
                </c:pt>
                <c:pt idx="711">
                  <c:v>9.1069810617862519</c:v>
                </c:pt>
                <c:pt idx="712">
                  <c:v>9.119579188978916</c:v>
                </c:pt>
                <c:pt idx="713">
                  <c:v>9.1327632755758898</c:v>
                </c:pt>
                <c:pt idx="714">
                  <c:v>9.1456543824707115</c:v>
                </c:pt>
                <c:pt idx="715">
                  <c:v>9.1582525096633773</c:v>
                </c:pt>
                <c:pt idx="716">
                  <c:v>9.1710459566574798</c:v>
                </c:pt>
                <c:pt idx="717">
                  <c:v>9.1836440838501439</c:v>
                </c:pt>
                <c:pt idx="718">
                  <c:v>9.1967305105464003</c:v>
                </c:pt>
                <c:pt idx="719">
                  <c:v>9.2097192773419412</c:v>
                </c:pt>
                <c:pt idx="720">
                  <c:v>9.2224150644353244</c:v>
                </c:pt>
                <c:pt idx="721">
                  <c:v>9.2353061713301425</c:v>
                </c:pt>
                <c:pt idx="722">
                  <c:v>9.2480019584235276</c:v>
                </c:pt>
                <c:pt idx="723">
                  <c:v>9.260404765814755</c:v>
                </c:pt>
                <c:pt idx="724">
                  <c:v>9.2734911925110115</c:v>
                </c:pt>
                <c:pt idx="725">
                  <c:v>9.2861869796043948</c:v>
                </c:pt>
                <c:pt idx="726">
                  <c:v>9.2990780864992164</c:v>
                </c:pt>
                <c:pt idx="727">
                  <c:v>9.3118715334933189</c:v>
                </c:pt>
                <c:pt idx="728">
                  <c:v>9.3245673205867021</c:v>
                </c:pt>
                <c:pt idx="729">
                  <c:v>9.337458427481522</c:v>
                </c:pt>
                <c:pt idx="730">
                  <c:v>9.3500565546741878</c:v>
                </c:pt>
                <c:pt idx="731">
                  <c:v>9.3631429813704461</c:v>
                </c:pt>
                <c:pt idx="732">
                  <c:v>9.3759364283645468</c:v>
                </c:pt>
                <c:pt idx="733">
                  <c:v>9.3885345555572126</c:v>
                </c:pt>
                <c:pt idx="734">
                  <c:v>9.4017186421541883</c:v>
                </c:pt>
                <c:pt idx="735">
                  <c:v>9.4146097490490082</c:v>
                </c:pt>
                <c:pt idx="736">
                  <c:v>9.4274031960431106</c:v>
                </c:pt>
                <c:pt idx="737">
                  <c:v>9.4400013232357747</c:v>
                </c:pt>
                <c:pt idx="738">
                  <c:v>9.4527947702298771</c:v>
                </c:pt>
                <c:pt idx="739">
                  <c:v>9.4658811969261354</c:v>
                </c:pt>
                <c:pt idx="740">
                  <c:v>9.4784793241188012</c:v>
                </c:pt>
                <c:pt idx="741">
                  <c:v>9.4912727711129019</c:v>
                </c:pt>
                <c:pt idx="742">
                  <c:v>9.5041638780077218</c:v>
                </c:pt>
                <c:pt idx="743">
                  <c:v>9.5169573250018242</c:v>
                </c:pt>
                <c:pt idx="744">
                  <c:v>9.5297507719959267</c:v>
                </c:pt>
                <c:pt idx="745">
                  <c:v>9.5425442189900291</c:v>
                </c:pt>
                <c:pt idx="746">
                  <c:v>9.5553376659841298</c:v>
                </c:pt>
                <c:pt idx="747">
                  <c:v>9.5680334530775131</c:v>
                </c:pt>
                <c:pt idx="748">
                  <c:v>9.5808269000716155</c:v>
                </c:pt>
                <c:pt idx="749">
                  <c:v>9.5938156668671546</c:v>
                </c:pt>
                <c:pt idx="750">
                  <c:v>9.606609113861257</c:v>
                </c:pt>
                <c:pt idx="751">
                  <c:v>9.6192072410539211</c:v>
                </c:pt>
                <c:pt idx="752">
                  <c:v>9.6320983479487428</c:v>
                </c:pt>
                <c:pt idx="753">
                  <c:v>9.6446964751414068</c:v>
                </c:pt>
                <c:pt idx="754">
                  <c:v>9.6575875820362267</c:v>
                </c:pt>
                <c:pt idx="755">
                  <c:v>9.6705763488317658</c:v>
                </c:pt>
                <c:pt idx="756">
                  <c:v>9.6833697958258682</c:v>
                </c:pt>
                <c:pt idx="757">
                  <c:v>9.6961632428199707</c:v>
                </c:pt>
                <c:pt idx="758">
                  <c:v>9.7089566898140713</c:v>
                </c:pt>
                <c:pt idx="759">
                  <c:v>9.7216524769074546</c:v>
                </c:pt>
                <c:pt idx="760">
                  <c:v>9.7344459239015571</c:v>
                </c:pt>
                <c:pt idx="761">
                  <c:v>9.7474346906970961</c:v>
                </c:pt>
                <c:pt idx="762">
                  <c:v>9.760325797591916</c:v>
                </c:pt>
                <c:pt idx="763">
                  <c:v>9.7731192445860184</c:v>
                </c:pt>
                <c:pt idx="764">
                  <c:v>9.7859126915801209</c:v>
                </c:pt>
                <c:pt idx="765">
                  <c:v>9.7986084786735059</c:v>
                </c:pt>
                <c:pt idx="766">
                  <c:v>9.8115972454690432</c:v>
                </c:pt>
                <c:pt idx="767">
                  <c:v>9.8243906924631439</c:v>
                </c:pt>
                <c:pt idx="768">
                  <c:v>9.8371841394572481</c:v>
                </c:pt>
                <c:pt idx="769">
                  <c:v>9.8499775864513506</c:v>
                </c:pt>
                <c:pt idx="770">
                  <c:v>9.8628686933461687</c:v>
                </c:pt>
                <c:pt idx="771">
                  <c:v>9.8755644804395519</c:v>
                </c:pt>
                <c:pt idx="772">
                  <c:v>9.8884555873343736</c:v>
                </c:pt>
                <c:pt idx="773">
                  <c:v>9.901249034328476</c:v>
                </c:pt>
                <c:pt idx="774">
                  <c:v>9.9139448214218593</c:v>
                </c:pt>
                <c:pt idx="775">
                  <c:v>9.92673826841596</c:v>
                </c:pt>
                <c:pt idx="776">
                  <c:v>9.9395317154100624</c:v>
                </c:pt>
                <c:pt idx="777">
                  <c:v>9.9523251624041649</c:v>
                </c:pt>
                <c:pt idx="778">
                  <c:v>9.9654115891004214</c:v>
                </c:pt>
                <c:pt idx="779">
                  <c:v>9.9778143964916524</c:v>
                </c:pt>
                <c:pt idx="780">
                  <c:v>9.990607843485753</c:v>
                </c:pt>
                <c:pt idx="781">
                  <c:v>10.003596610281292</c:v>
                </c:pt>
                <c:pt idx="782">
                  <c:v>10.016585377076831</c:v>
                </c:pt>
                <c:pt idx="783">
                  <c:v>10.029183504269495</c:v>
                </c:pt>
                <c:pt idx="784">
                  <c:v>10.042172271065034</c:v>
                </c:pt>
                <c:pt idx="785">
                  <c:v>10.054868058158418</c:v>
                </c:pt>
                <c:pt idx="786">
                  <c:v>10.067563845251801</c:v>
                </c:pt>
                <c:pt idx="787">
                  <c:v>10.08055261204734</c:v>
                </c:pt>
                <c:pt idx="788">
                  <c:v>10.093346059041442</c:v>
                </c:pt>
                <c:pt idx="789">
                  <c:v>10.106334825836981</c:v>
                </c:pt>
                <c:pt idx="790">
                  <c:v>10.119030612930365</c:v>
                </c:pt>
                <c:pt idx="791">
                  <c:v>10.131824059924465</c:v>
                </c:pt>
                <c:pt idx="792">
                  <c:v>10.144617506918568</c:v>
                </c:pt>
                <c:pt idx="793">
                  <c:v>10.157215634111234</c:v>
                </c:pt>
                <c:pt idx="794">
                  <c:v>10.17030206080749</c:v>
                </c:pt>
                <c:pt idx="795">
                  <c:v>10.183095507801591</c:v>
                </c:pt>
                <c:pt idx="796">
                  <c:v>10.195888954795695</c:v>
                </c:pt>
                <c:pt idx="797">
                  <c:v>10.208877721591234</c:v>
                </c:pt>
                <c:pt idx="798">
                  <c:v>10.221475848783898</c:v>
                </c:pt>
                <c:pt idx="799">
                  <c:v>10.234269295778001</c:v>
                </c:pt>
                <c:pt idx="800">
                  <c:v>10.246867422970665</c:v>
                </c:pt>
                <c:pt idx="801">
                  <c:v>10.259758529865486</c:v>
                </c:pt>
                <c:pt idx="802">
                  <c:v>10.272649636760308</c:v>
                </c:pt>
                <c:pt idx="803">
                  <c:v>10.285247763952974</c:v>
                </c:pt>
                <c:pt idx="804">
                  <c:v>10.298236530748509</c:v>
                </c:pt>
                <c:pt idx="805">
                  <c:v>10.311029977742612</c:v>
                </c:pt>
                <c:pt idx="806">
                  <c:v>10.323921084637433</c:v>
                </c:pt>
                <c:pt idx="807">
                  <c:v>10.336714531631536</c:v>
                </c:pt>
                <c:pt idx="808">
                  <c:v>10.349410318724919</c:v>
                </c:pt>
                <c:pt idx="809">
                  <c:v>10.362301425619739</c:v>
                </c:pt>
                <c:pt idx="810">
                  <c:v>10.374997212713122</c:v>
                </c:pt>
                <c:pt idx="811">
                  <c:v>10.387888319607942</c:v>
                </c:pt>
                <c:pt idx="812">
                  <c:v>10.400974746304199</c:v>
                </c:pt>
                <c:pt idx="813">
                  <c:v>10.413572873496864</c:v>
                </c:pt>
                <c:pt idx="814">
                  <c:v>10.426463980391684</c:v>
                </c:pt>
                <c:pt idx="815">
                  <c:v>10.43906210758435</c:v>
                </c:pt>
                <c:pt idx="816">
                  <c:v>10.451855554578451</c:v>
                </c:pt>
                <c:pt idx="817">
                  <c:v>10.464649001572555</c:v>
                </c:pt>
                <c:pt idx="818">
                  <c:v>10.477833088169529</c:v>
                </c:pt>
                <c:pt idx="819">
                  <c:v>10.490333555461477</c:v>
                </c:pt>
                <c:pt idx="820">
                  <c:v>10.503322322257016</c:v>
                </c:pt>
                <c:pt idx="821">
                  <c:v>10.515920449449681</c:v>
                </c:pt>
                <c:pt idx="822">
                  <c:v>10.528811556344502</c:v>
                </c:pt>
                <c:pt idx="823">
                  <c:v>10.541800323140039</c:v>
                </c:pt>
                <c:pt idx="824">
                  <c:v>10.554496110233423</c:v>
                </c:pt>
                <c:pt idx="825">
                  <c:v>10.566996577525369</c:v>
                </c:pt>
                <c:pt idx="826">
                  <c:v>10.580180664122347</c:v>
                </c:pt>
                <c:pt idx="827">
                  <c:v>10.592583471513574</c:v>
                </c:pt>
                <c:pt idx="828">
                  <c:v>10.605669898209831</c:v>
                </c:pt>
                <c:pt idx="829">
                  <c:v>10.618463345203933</c:v>
                </c:pt>
                <c:pt idx="830">
                  <c:v>10.631452111999472</c:v>
                </c:pt>
                <c:pt idx="831">
                  <c:v>10.644245558993575</c:v>
                </c:pt>
                <c:pt idx="832">
                  <c:v>10.656941346086958</c:v>
                </c:pt>
                <c:pt idx="833">
                  <c:v>10.669637133180341</c:v>
                </c:pt>
                <c:pt idx="834">
                  <c:v>10.682528240075161</c:v>
                </c:pt>
                <c:pt idx="835">
                  <c:v>10.695321687069264</c:v>
                </c:pt>
                <c:pt idx="836">
                  <c:v>10.708212793964085</c:v>
                </c:pt>
                <c:pt idx="837">
                  <c:v>10.721103900858903</c:v>
                </c:pt>
                <c:pt idx="838">
                  <c:v>10.733995007753725</c:v>
                </c:pt>
                <c:pt idx="839">
                  <c:v>10.746495475045672</c:v>
                </c:pt>
                <c:pt idx="840">
                  <c:v>10.759288922039772</c:v>
                </c:pt>
                <c:pt idx="841">
                  <c:v>10.772082369033877</c:v>
                </c:pt>
                <c:pt idx="842">
                  <c:v>10.785071135829414</c:v>
                </c:pt>
                <c:pt idx="843">
                  <c:v>10.797766922922799</c:v>
                </c:pt>
                <c:pt idx="844">
                  <c:v>10.810755689718338</c:v>
                </c:pt>
                <c:pt idx="845">
                  <c:v>10.823549136712439</c:v>
                </c:pt>
                <c:pt idx="846">
                  <c:v>10.836244923805822</c:v>
                </c:pt>
                <c:pt idx="847">
                  <c:v>10.849331350502078</c:v>
                </c:pt>
                <c:pt idx="848">
                  <c:v>10.861831817794027</c:v>
                </c:pt>
                <c:pt idx="849">
                  <c:v>10.874625264788127</c:v>
                </c:pt>
                <c:pt idx="850">
                  <c:v>10.887516371682949</c:v>
                </c:pt>
                <c:pt idx="851">
                  <c:v>10.900505138478488</c:v>
                </c:pt>
                <c:pt idx="852">
                  <c:v>10.913103265671152</c:v>
                </c:pt>
                <c:pt idx="853">
                  <c:v>10.925896712665255</c:v>
                </c:pt>
                <c:pt idx="854">
                  <c:v>10.938787819560075</c:v>
                </c:pt>
                <c:pt idx="855">
                  <c:v>10.951678926454896</c:v>
                </c:pt>
                <c:pt idx="856">
                  <c:v>10.964277053647562</c:v>
                </c:pt>
                <c:pt idx="857">
                  <c:v>10.976972840740945</c:v>
                </c:pt>
                <c:pt idx="858">
                  <c:v>10.989961607536483</c:v>
                </c:pt>
                <c:pt idx="859">
                  <c:v>11.002950374332023</c:v>
                </c:pt>
                <c:pt idx="860">
                  <c:v>11.015646161425407</c:v>
                </c:pt>
                <c:pt idx="861">
                  <c:v>11.028244288618071</c:v>
                </c:pt>
                <c:pt idx="862">
                  <c:v>11.041233055413608</c:v>
                </c:pt>
                <c:pt idx="863">
                  <c:v>11.05412416230843</c:v>
                </c:pt>
                <c:pt idx="864">
                  <c:v>11.066917609302532</c:v>
                </c:pt>
                <c:pt idx="865">
                  <c:v>11.079613396395915</c:v>
                </c:pt>
                <c:pt idx="866">
                  <c:v>11.092504503290735</c:v>
                </c:pt>
                <c:pt idx="867">
                  <c:v>11.105102630483401</c:v>
                </c:pt>
                <c:pt idx="868">
                  <c:v>11.118189057179659</c:v>
                </c:pt>
                <c:pt idx="869">
                  <c:v>11.130787184372325</c:v>
                </c:pt>
                <c:pt idx="870">
                  <c:v>11.143971270969297</c:v>
                </c:pt>
                <c:pt idx="871">
                  <c:v>11.156569398161963</c:v>
                </c:pt>
                <c:pt idx="872">
                  <c:v>11.169460505056783</c:v>
                </c:pt>
                <c:pt idx="873">
                  <c:v>11.18215629215017</c:v>
                </c:pt>
                <c:pt idx="874">
                  <c:v>11.194754419342832</c:v>
                </c:pt>
                <c:pt idx="875">
                  <c:v>11.208036165840527</c:v>
                </c:pt>
                <c:pt idx="876">
                  <c:v>11.22073195293391</c:v>
                </c:pt>
                <c:pt idx="877">
                  <c:v>11.233232420225857</c:v>
                </c:pt>
                <c:pt idx="878">
                  <c:v>11.246318846922115</c:v>
                </c:pt>
                <c:pt idx="879">
                  <c:v>11.258916974114779</c:v>
                </c:pt>
                <c:pt idx="880">
                  <c:v>11.271808081009601</c:v>
                </c:pt>
                <c:pt idx="881">
                  <c:v>11.284796847805138</c:v>
                </c:pt>
                <c:pt idx="882">
                  <c:v>11.297394974997804</c:v>
                </c:pt>
                <c:pt idx="883">
                  <c:v>11.310383741793343</c:v>
                </c:pt>
                <c:pt idx="884">
                  <c:v>11.323274848688163</c:v>
                </c:pt>
                <c:pt idx="885">
                  <c:v>11.335677656079392</c:v>
                </c:pt>
                <c:pt idx="886">
                  <c:v>11.348666422874929</c:v>
                </c:pt>
                <c:pt idx="887">
                  <c:v>11.361459869869032</c:v>
                </c:pt>
                <c:pt idx="888">
                  <c:v>11.374350976763854</c:v>
                </c:pt>
                <c:pt idx="889">
                  <c:v>11.387144423757956</c:v>
                </c:pt>
                <c:pt idx="890">
                  <c:v>11.399937870752057</c:v>
                </c:pt>
                <c:pt idx="891">
                  <c:v>11.412828977646877</c:v>
                </c:pt>
                <c:pt idx="892">
                  <c:v>11.425427104839542</c:v>
                </c:pt>
                <c:pt idx="893">
                  <c:v>11.438415871635081</c:v>
                </c:pt>
                <c:pt idx="894">
                  <c:v>11.451209318629182</c:v>
                </c:pt>
                <c:pt idx="895">
                  <c:v>11.463905105722565</c:v>
                </c:pt>
                <c:pt idx="896">
                  <c:v>11.476796212617387</c:v>
                </c:pt>
                <c:pt idx="897">
                  <c:v>11.48949199971077</c:v>
                </c:pt>
                <c:pt idx="898">
                  <c:v>11.502676086307746</c:v>
                </c:pt>
                <c:pt idx="899">
                  <c:v>11.51527421350041</c:v>
                </c:pt>
                <c:pt idx="900">
                  <c:v>11.528165320395232</c:v>
                </c:pt>
                <c:pt idx="901">
                  <c:v>11.540958767389334</c:v>
                </c:pt>
                <c:pt idx="902">
                  <c:v>11.553556894581998</c:v>
                </c:pt>
                <c:pt idx="903">
                  <c:v>11.566643321278255</c:v>
                </c:pt>
                <c:pt idx="904">
                  <c:v>11.579046128669484</c:v>
                </c:pt>
                <c:pt idx="905">
                  <c:v>11.592034895465023</c:v>
                </c:pt>
                <c:pt idx="906">
                  <c:v>11.604828342459124</c:v>
                </c:pt>
                <c:pt idx="907">
                  <c:v>11.617621789453228</c:v>
                </c:pt>
                <c:pt idx="908">
                  <c:v>11.630610556248765</c:v>
                </c:pt>
                <c:pt idx="909">
                  <c:v>11.64330634334215</c:v>
                </c:pt>
                <c:pt idx="910">
                  <c:v>11.655904470534816</c:v>
                </c:pt>
                <c:pt idx="911">
                  <c:v>11.668893237330352</c:v>
                </c:pt>
                <c:pt idx="912">
                  <c:v>11.681882004125892</c:v>
                </c:pt>
                <c:pt idx="913">
                  <c:v>11.694675451119995</c:v>
                </c:pt>
                <c:pt idx="914">
                  <c:v>11.707273578312659</c:v>
                </c:pt>
                <c:pt idx="915">
                  <c:v>11.720457664909635</c:v>
                </c:pt>
                <c:pt idx="916">
                  <c:v>11.7330557921023</c:v>
                </c:pt>
                <c:pt idx="917">
                  <c:v>11.745653919294966</c:v>
                </c:pt>
                <c:pt idx="918">
                  <c:v>11.758642686090504</c:v>
                </c:pt>
                <c:pt idx="919">
                  <c:v>11.771631452886041</c:v>
                </c:pt>
                <c:pt idx="920">
                  <c:v>11.784424899880145</c:v>
                </c:pt>
                <c:pt idx="921">
                  <c:v>11.796925367172092</c:v>
                </c:pt>
                <c:pt idx="922">
                  <c:v>11.809914133967631</c:v>
                </c:pt>
                <c:pt idx="923">
                  <c:v>11.822609921061014</c:v>
                </c:pt>
                <c:pt idx="924">
                  <c:v>11.835403368055115</c:v>
                </c:pt>
                <c:pt idx="925">
                  <c:v>11.848489794751375</c:v>
                </c:pt>
                <c:pt idx="926">
                  <c:v>11.861185581844758</c:v>
                </c:pt>
                <c:pt idx="927">
                  <c:v>11.874076688739576</c:v>
                </c:pt>
                <c:pt idx="928">
                  <c:v>11.886674815932242</c:v>
                </c:pt>
                <c:pt idx="929">
                  <c:v>11.899565922827062</c:v>
                </c:pt>
                <c:pt idx="930">
                  <c:v>11.912457029721883</c:v>
                </c:pt>
                <c:pt idx="931">
                  <c:v>11.924957497013828</c:v>
                </c:pt>
                <c:pt idx="932">
                  <c:v>11.937946263809369</c:v>
                </c:pt>
                <c:pt idx="933">
                  <c:v>11.950739710803472</c:v>
                </c:pt>
                <c:pt idx="934">
                  <c:v>11.963533157797572</c:v>
                </c:pt>
                <c:pt idx="935">
                  <c:v>11.976228944890956</c:v>
                </c:pt>
                <c:pt idx="936">
                  <c:v>11.989217711686495</c:v>
                </c:pt>
                <c:pt idx="937">
                  <c:v>12.002011158680597</c:v>
                </c:pt>
                <c:pt idx="938">
                  <c:v>12.0148046056747</c:v>
                </c:pt>
                <c:pt idx="939">
                  <c:v>12.027793372470239</c:v>
                </c:pt>
                <c:pt idx="940">
                  <c:v>12.040391499662904</c:v>
                </c:pt>
                <c:pt idx="941">
                  <c:v>12.053087286756288</c:v>
                </c:pt>
                <c:pt idx="942">
                  <c:v>12.066173713452544</c:v>
                </c:pt>
                <c:pt idx="943">
                  <c:v>12.078771840645208</c:v>
                </c:pt>
                <c:pt idx="944">
                  <c:v>12.091858267341467</c:v>
                </c:pt>
                <c:pt idx="945">
                  <c:v>12.10455405443485</c:v>
                </c:pt>
                <c:pt idx="946">
                  <c:v>12.117347501428952</c:v>
                </c:pt>
                <c:pt idx="947">
                  <c:v>12.130140948423053</c:v>
                </c:pt>
                <c:pt idx="948">
                  <c:v>12.143032055317873</c:v>
                </c:pt>
                <c:pt idx="949">
                  <c:v>12.155825502311975</c:v>
                </c:pt>
                <c:pt idx="950">
                  <c:v>12.168423629504641</c:v>
                </c:pt>
                <c:pt idx="951">
                  <c:v>12.18141239630018</c:v>
                </c:pt>
                <c:pt idx="952">
                  <c:v>12.194303503194998</c:v>
                </c:pt>
                <c:pt idx="953">
                  <c:v>12.207096950189102</c:v>
                </c:pt>
                <c:pt idx="954">
                  <c:v>12.219890397183205</c:v>
                </c:pt>
                <c:pt idx="955">
                  <c:v>12.232488524375871</c:v>
                </c:pt>
                <c:pt idx="956">
                  <c:v>12.245281971369971</c:v>
                </c:pt>
                <c:pt idx="957">
                  <c:v>12.257977758463355</c:v>
                </c:pt>
                <c:pt idx="958">
                  <c:v>12.270966525258894</c:v>
                </c:pt>
                <c:pt idx="959">
                  <c:v>12.28356465245156</c:v>
                </c:pt>
                <c:pt idx="960">
                  <c:v>12.296455759346381</c:v>
                </c:pt>
                <c:pt idx="961">
                  <c:v>12.309444526141917</c:v>
                </c:pt>
                <c:pt idx="962">
                  <c:v>12.322237973136021</c:v>
                </c:pt>
                <c:pt idx="963">
                  <c:v>12.33522673993156</c:v>
                </c:pt>
                <c:pt idx="964">
                  <c:v>12.347922527024943</c:v>
                </c:pt>
                <c:pt idx="965">
                  <c:v>12.360520654217607</c:v>
                </c:pt>
                <c:pt idx="966">
                  <c:v>12.373411761112427</c:v>
                </c:pt>
                <c:pt idx="967">
                  <c:v>12.386302868007249</c:v>
                </c:pt>
                <c:pt idx="968">
                  <c:v>12.39909631500135</c:v>
                </c:pt>
                <c:pt idx="969">
                  <c:v>12.411987421896171</c:v>
                </c:pt>
                <c:pt idx="970">
                  <c:v>12.424780868890274</c:v>
                </c:pt>
                <c:pt idx="971">
                  <c:v>12.437574315884374</c:v>
                </c:pt>
                <c:pt idx="972">
                  <c:v>12.450465422779194</c:v>
                </c:pt>
                <c:pt idx="973">
                  <c:v>12.463258869773297</c:v>
                </c:pt>
                <c:pt idx="974">
                  <c:v>12.47595465686668</c:v>
                </c:pt>
                <c:pt idx="975">
                  <c:v>12.488943423662219</c:v>
                </c:pt>
                <c:pt idx="976">
                  <c:v>12.501541550854883</c:v>
                </c:pt>
                <c:pt idx="977">
                  <c:v>12.514530317650422</c:v>
                </c:pt>
                <c:pt idx="978">
                  <c:v>12.527226104743807</c:v>
                </c:pt>
                <c:pt idx="979">
                  <c:v>12.540117211638627</c:v>
                </c:pt>
                <c:pt idx="980">
                  <c:v>12.552910658632729</c:v>
                </c:pt>
                <c:pt idx="981">
                  <c:v>12.565899425428267</c:v>
                </c:pt>
                <c:pt idx="982">
                  <c:v>12.578204572918777</c:v>
                </c:pt>
                <c:pt idx="983">
                  <c:v>12.590998019912881</c:v>
                </c:pt>
                <c:pt idx="984">
                  <c:v>12.603986786708418</c:v>
                </c:pt>
                <c:pt idx="985">
                  <c:v>12.616975553503956</c:v>
                </c:pt>
                <c:pt idx="986">
                  <c:v>12.629769000498058</c:v>
                </c:pt>
                <c:pt idx="987">
                  <c:v>12.642464787591443</c:v>
                </c:pt>
                <c:pt idx="988">
                  <c:v>12.655160574684826</c:v>
                </c:pt>
                <c:pt idx="989">
                  <c:v>12.668247001381083</c:v>
                </c:pt>
                <c:pt idx="990">
                  <c:v>12.680747468673031</c:v>
                </c:pt>
                <c:pt idx="991">
                  <c:v>12.693638575567851</c:v>
                </c:pt>
                <c:pt idx="992">
                  <c:v>12.706432022561954</c:v>
                </c:pt>
                <c:pt idx="993">
                  <c:v>12.719323129456775</c:v>
                </c:pt>
                <c:pt idx="994">
                  <c:v>12.732311896252313</c:v>
                </c:pt>
                <c:pt idx="995">
                  <c:v>12.745007683345696</c:v>
                </c:pt>
                <c:pt idx="996">
                  <c:v>12.757605810538362</c:v>
                </c:pt>
                <c:pt idx="997">
                  <c:v>12.770789897135337</c:v>
                </c:pt>
                <c:pt idx="998">
                  <c:v>12.783583344129438</c:v>
                </c:pt>
                <c:pt idx="999">
                  <c:v>12.796279131222821</c:v>
                </c:pt>
                <c:pt idx="1000">
                  <c:v>12.808974918316204</c:v>
                </c:pt>
                <c:pt idx="1001">
                  <c:v>12.821963685111745</c:v>
                </c:pt>
                <c:pt idx="1002">
                  <c:v>12.834659472205129</c:v>
                </c:pt>
                <c:pt idx="1003">
                  <c:v>12.847550579099948</c:v>
                </c:pt>
                <c:pt idx="1004">
                  <c:v>12.860344026094051</c:v>
                </c:pt>
                <c:pt idx="1005">
                  <c:v>12.873039813187434</c:v>
                </c:pt>
                <c:pt idx="1006">
                  <c:v>12.886126239883691</c:v>
                </c:pt>
                <c:pt idx="1007">
                  <c:v>12.898822026977076</c:v>
                </c:pt>
                <c:pt idx="1008">
                  <c:v>12.91142015416974</c:v>
                </c:pt>
                <c:pt idx="1009">
                  <c:v>12.924115941263123</c:v>
                </c:pt>
                <c:pt idx="1010">
                  <c:v>12.936909388257225</c:v>
                </c:pt>
                <c:pt idx="1011">
                  <c:v>12.949898155052765</c:v>
                </c:pt>
                <c:pt idx="1012">
                  <c:v>12.962789261947586</c:v>
                </c:pt>
                <c:pt idx="1013">
                  <c:v>12.975680368842404</c:v>
                </c:pt>
                <c:pt idx="1014">
                  <c:v>12.988278496035072</c:v>
                </c:pt>
                <c:pt idx="1015">
                  <c:v>13.001364922731328</c:v>
                </c:pt>
                <c:pt idx="1016">
                  <c:v>13.013963049923991</c:v>
                </c:pt>
                <c:pt idx="1017">
                  <c:v>13.026854156818812</c:v>
                </c:pt>
                <c:pt idx="1018">
                  <c:v>13.039647603812915</c:v>
                </c:pt>
                <c:pt idx="1019">
                  <c:v>13.052538710707735</c:v>
                </c:pt>
                <c:pt idx="1020">
                  <c:v>13.065234497801118</c:v>
                </c:pt>
                <c:pt idx="1021">
                  <c:v>13.078223264596659</c:v>
                </c:pt>
                <c:pt idx="1022">
                  <c:v>13.090919051690042</c:v>
                </c:pt>
                <c:pt idx="1023">
                  <c:v>13.103712498684143</c:v>
                </c:pt>
                <c:pt idx="1024">
                  <c:v>13.116505945678245</c:v>
                </c:pt>
                <c:pt idx="1025">
                  <c:v>13.129494712473786</c:v>
                </c:pt>
                <c:pt idx="1026">
                  <c:v>13.14209283966645</c:v>
                </c:pt>
                <c:pt idx="1027">
                  <c:v>13.154983946561268</c:v>
                </c:pt>
                <c:pt idx="1028">
                  <c:v>13.167582073753936</c:v>
                </c:pt>
                <c:pt idx="1029">
                  <c:v>13.18066850045019</c:v>
                </c:pt>
                <c:pt idx="1030">
                  <c:v>13.193461947444293</c:v>
                </c:pt>
                <c:pt idx="1031">
                  <c:v>13.206255394438395</c:v>
                </c:pt>
                <c:pt idx="1032">
                  <c:v>13.219048841432498</c:v>
                </c:pt>
                <c:pt idx="1033">
                  <c:v>13.231939948327318</c:v>
                </c:pt>
                <c:pt idx="1034">
                  <c:v>13.244538075519982</c:v>
                </c:pt>
                <c:pt idx="1035">
                  <c:v>13.257331522514084</c:v>
                </c:pt>
                <c:pt idx="1036">
                  <c:v>13.270124969508187</c:v>
                </c:pt>
                <c:pt idx="1037">
                  <c:v>13.283016076403008</c:v>
                </c:pt>
                <c:pt idx="1038">
                  <c:v>13.295809523397109</c:v>
                </c:pt>
                <c:pt idx="1039">
                  <c:v>13.308602970391211</c:v>
                </c:pt>
                <c:pt idx="1040">
                  <c:v>13.321494077286033</c:v>
                </c:pt>
                <c:pt idx="1041">
                  <c:v>13.334189864379416</c:v>
                </c:pt>
                <c:pt idx="1042">
                  <c:v>13.347080971274236</c:v>
                </c:pt>
                <c:pt idx="1043">
                  <c:v>13.359874418268339</c:v>
                </c:pt>
                <c:pt idx="1044">
                  <c:v>13.372570205361722</c:v>
                </c:pt>
                <c:pt idx="1045">
                  <c:v>13.385461312256544</c:v>
                </c:pt>
                <c:pt idx="1046">
                  <c:v>13.398352419151363</c:v>
                </c:pt>
                <c:pt idx="1047">
                  <c:v>13.411145866145462</c:v>
                </c:pt>
                <c:pt idx="1048">
                  <c:v>13.423939313139567</c:v>
                </c:pt>
                <c:pt idx="1049">
                  <c:v>13.436732760133669</c:v>
                </c:pt>
                <c:pt idx="1050">
                  <c:v>13.449428547227052</c:v>
                </c:pt>
                <c:pt idx="1051">
                  <c:v>13.46241731402259</c:v>
                </c:pt>
                <c:pt idx="1052">
                  <c:v>13.475210761016692</c:v>
                </c:pt>
                <c:pt idx="1053">
                  <c:v>13.488101867911512</c:v>
                </c:pt>
                <c:pt idx="1054">
                  <c:v>13.500992974806334</c:v>
                </c:pt>
                <c:pt idx="1055">
                  <c:v>13.513688761899717</c:v>
                </c:pt>
                <c:pt idx="1056">
                  <c:v>13.526677528695256</c:v>
                </c:pt>
                <c:pt idx="1057">
                  <c:v>13.53927565588792</c:v>
                </c:pt>
                <c:pt idx="1058">
                  <c:v>13.552166762782742</c:v>
                </c:pt>
                <c:pt idx="1059">
                  <c:v>13.564960209776844</c:v>
                </c:pt>
                <c:pt idx="1060">
                  <c:v>13.577558336969508</c:v>
                </c:pt>
                <c:pt idx="1061">
                  <c:v>13.590547103765047</c:v>
                </c:pt>
                <c:pt idx="1062">
                  <c:v>13.60324289085843</c:v>
                </c:pt>
                <c:pt idx="1063">
                  <c:v>13.616231657653971</c:v>
                </c:pt>
                <c:pt idx="1064">
                  <c:v>13.628829784846634</c:v>
                </c:pt>
                <c:pt idx="1065">
                  <c:v>13.641623231840738</c:v>
                </c:pt>
                <c:pt idx="1066">
                  <c:v>13.654514338735558</c:v>
                </c:pt>
                <c:pt idx="1067">
                  <c:v>13.667503105531095</c:v>
                </c:pt>
                <c:pt idx="1068">
                  <c:v>13.680198892624478</c:v>
                </c:pt>
                <c:pt idx="1069">
                  <c:v>13.692894679717863</c:v>
                </c:pt>
                <c:pt idx="1070">
                  <c:v>13.705688126711966</c:v>
                </c:pt>
                <c:pt idx="1071">
                  <c:v>13.718383913805349</c:v>
                </c:pt>
                <c:pt idx="1072">
                  <c:v>13.731372680600886</c:v>
                </c:pt>
                <c:pt idx="1073">
                  <c:v>13.744166127594989</c:v>
                </c:pt>
                <c:pt idx="1074">
                  <c:v>13.756764254787655</c:v>
                </c:pt>
                <c:pt idx="1075">
                  <c:v>13.76994834138463</c:v>
                </c:pt>
                <c:pt idx="1076">
                  <c:v>13.782644128478013</c:v>
                </c:pt>
                <c:pt idx="1077">
                  <c:v>13.795437575472116</c:v>
                </c:pt>
                <c:pt idx="1078">
                  <c:v>13.808328682366936</c:v>
                </c:pt>
                <c:pt idx="1079">
                  <c:v>13.821219789261757</c:v>
                </c:pt>
                <c:pt idx="1080">
                  <c:v>13.833915576355141</c:v>
                </c:pt>
                <c:pt idx="1081">
                  <c:v>13.846709023349241</c:v>
                </c:pt>
                <c:pt idx="1082">
                  <c:v>13.859600130244063</c:v>
                </c:pt>
                <c:pt idx="1083">
                  <c:v>13.872393577238165</c:v>
                </c:pt>
                <c:pt idx="1084">
                  <c:v>13.88499170443083</c:v>
                </c:pt>
                <c:pt idx="1085">
                  <c:v>13.897785151424932</c:v>
                </c:pt>
                <c:pt idx="1086">
                  <c:v>13.910480938518315</c:v>
                </c:pt>
                <c:pt idx="1087">
                  <c:v>13.923274385512416</c:v>
                </c:pt>
                <c:pt idx="1088">
                  <c:v>13.936263152307957</c:v>
                </c:pt>
                <c:pt idx="1089">
                  <c:v>13.949154259202775</c:v>
                </c:pt>
                <c:pt idx="1090">
                  <c:v>13.961752386395442</c:v>
                </c:pt>
                <c:pt idx="1091">
                  <c:v>13.974545833389543</c:v>
                </c:pt>
                <c:pt idx="1092">
                  <c:v>13.9876322600858</c:v>
                </c:pt>
                <c:pt idx="1093">
                  <c:v>14.000328047179183</c:v>
                </c:pt>
                <c:pt idx="1094">
                  <c:v>14.013219154074005</c:v>
                </c:pt>
                <c:pt idx="1095">
                  <c:v>14.026012601068105</c:v>
                </c:pt>
                <c:pt idx="1096">
                  <c:v>14.038610728260773</c:v>
                </c:pt>
                <c:pt idx="1097">
                  <c:v>14.051404175254872</c:v>
                </c:pt>
                <c:pt idx="1098">
                  <c:v>14.064490601951132</c:v>
                </c:pt>
                <c:pt idx="1099">
                  <c:v>14.077284048945232</c:v>
                </c:pt>
                <c:pt idx="1100">
                  <c:v>14.0898821761379</c:v>
                </c:pt>
                <c:pt idx="1101">
                  <c:v>14.102675623131999</c:v>
                </c:pt>
                <c:pt idx="1102">
                  <c:v>14.115859709728976</c:v>
                </c:pt>
                <c:pt idx="1103">
                  <c:v>14.12855549682236</c:v>
                </c:pt>
                <c:pt idx="1104">
                  <c:v>14.141348943816462</c:v>
                </c:pt>
                <c:pt idx="1105">
                  <c:v>14.154142390810561</c:v>
                </c:pt>
                <c:pt idx="1106">
                  <c:v>14.167033497705383</c:v>
                </c:pt>
                <c:pt idx="1107">
                  <c:v>14.179729284798768</c:v>
                </c:pt>
                <c:pt idx="1108">
                  <c:v>14.192620391693589</c:v>
                </c:pt>
                <c:pt idx="1109">
                  <c:v>14.205218518886253</c:v>
                </c:pt>
                <c:pt idx="1110">
                  <c:v>14.218109625781072</c:v>
                </c:pt>
                <c:pt idx="1111">
                  <c:v>14.231098392576612</c:v>
                </c:pt>
                <c:pt idx="1112">
                  <c:v>14.243696519769278</c:v>
                </c:pt>
                <c:pt idx="1113">
                  <c:v>14.256294646961942</c:v>
                </c:pt>
                <c:pt idx="1114">
                  <c:v>14.269088093956045</c:v>
                </c:pt>
                <c:pt idx="1115">
                  <c:v>14.282272180553019</c:v>
                </c:pt>
                <c:pt idx="1116">
                  <c:v>14.294772647844967</c:v>
                </c:pt>
                <c:pt idx="1117">
                  <c:v>14.30746843493835</c:v>
                </c:pt>
                <c:pt idx="1118">
                  <c:v>14.320652521535326</c:v>
                </c:pt>
                <c:pt idx="1119">
                  <c:v>14.333445968529427</c:v>
                </c:pt>
                <c:pt idx="1120">
                  <c:v>14.34614175562281</c:v>
                </c:pt>
                <c:pt idx="1121">
                  <c:v>14.358935202616912</c:v>
                </c:pt>
                <c:pt idx="1122">
                  <c:v>14.371826309511734</c:v>
                </c:pt>
                <c:pt idx="1123">
                  <c:v>14.384717416406554</c:v>
                </c:pt>
                <c:pt idx="1124">
                  <c:v>14.39731554359922</c:v>
                </c:pt>
                <c:pt idx="1125">
                  <c:v>14.410304310394755</c:v>
                </c:pt>
                <c:pt idx="1126">
                  <c:v>14.423195417289577</c:v>
                </c:pt>
                <c:pt idx="1127">
                  <c:v>14.435988864283681</c:v>
                </c:pt>
                <c:pt idx="1128">
                  <c:v>14.448879971178499</c:v>
                </c:pt>
                <c:pt idx="1129">
                  <c:v>14.461575758271882</c:v>
                </c:pt>
                <c:pt idx="1130">
                  <c:v>14.474369205265985</c:v>
                </c:pt>
                <c:pt idx="1131">
                  <c:v>14.487162652260089</c:v>
                </c:pt>
                <c:pt idx="1132">
                  <c:v>14.500151419055626</c:v>
                </c:pt>
                <c:pt idx="1133">
                  <c:v>14.51284720614901</c:v>
                </c:pt>
                <c:pt idx="1134">
                  <c:v>14.525542993242393</c:v>
                </c:pt>
                <c:pt idx="1135">
                  <c:v>14.538434100137213</c:v>
                </c:pt>
                <c:pt idx="1136">
                  <c:v>14.551422866932754</c:v>
                </c:pt>
                <c:pt idx="1137">
                  <c:v>14.564216313926856</c:v>
                </c:pt>
                <c:pt idx="1138">
                  <c:v>14.57681444111952</c:v>
                </c:pt>
                <c:pt idx="1139">
                  <c:v>14.589412568312184</c:v>
                </c:pt>
                <c:pt idx="1140">
                  <c:v>14.602401335107723</c:v>
                </c:pt>
                <c:pt idx="1141">
                  <c:v>14.615194782101826</c:v>
                </c:pt>
                <c:pt idx="1142">
                  <c:v>14.628183548897363</c:v>
                </c:pt>
                <c:pt idx="1143">
                  <c:v>14.640684016189311</c:v>
                </c:pt>
                <c:pt idx="1144">
                  <c:v>14.653868102786289</c:v>
                </c:pt>
                <c:pt idx="1145">
                  <c:v>14.666466229978953</c:v>
                </c:pt>
                <c:pt idx="1146">
                  <c:v>14.67945499677449</c:v>
                </c:pt>
                <c:pt idx="1147">
                  <c:v>14.692248443768593</c:v>
                </c:pt>
                <c:pt idx="1148">
                  <c:v>14.704944230861978</c:v>
                </c:pt>
                <c:pt idx="1149">
                  <c:v>14.717640017955361</c:v>
                </c:pt>
                <c:pt idx="1150">
                  <c:v>14.730531124850183</c:v>
                </c:pt>
                <c:pt idx="1151">
                  <c:v>14.743422231745001</c:v>
                </c:pt>
                <c:pt idx="1152">
                  <c:v>14.756215678739103</c:v>
                </c:pt>
                <c:pt idx="1153">
                  <c:v>14.769009125733204</c:v>
                </c:pt>
                <c:pt idx="1154">
                  <c:v>14.781802572727306</c:v>
                </c:pt>
                <c:pt idx="1155">
                  <c:v>14.794693679622128</c:v>
                </c:pt>
                <c:pt idx="1156">
                  <c:v>14.807487126616229</c:v>
                </c:pt>
                <c:pt idx="1157">
                  <c:v>14.820182913709612</c:v>
                </c:pt>
                <c:pt idx="1158">
                  <c:v>14.833074020604434</c:v>
                </c:pt>
                <c:pt idx="1159">
                  <c:v>14.846062787399973</c:v>
                </c:pt>
                <c:pt idx="1160">
                  <c:v>14.858856234394075</c:v>
                </c:pt>
                <c:pt idx="1161">
                  <c:v>14.871552021487458</c:v>
                </c:pt>
                <c:pt idx="1162">
                  <c:v>14.884540788282996</c:v>
                </c:pt>
                <c:pt idx="1163">
                  <c:v>14.897236575376379</c:v>
                </c:pt>
                <c:pt idx="1164">
                  <c:v>14.910225342171918</c:v>
                </c:pt>
                <c:pt idx="1165">
                  <c:v>14.922628149563147</c:v>
                </c:pt>
                <c:pt idx="1166">
                  <c:v>14.935519256457969</c:v>
                </c:pt>
                <c:pt idx="1167">
                  <c:v>14.948215043551352</c:v>
                </c:pt>
                <c:pt idx="1168">
                  <c:v>14.960910830644735</c:v>
                </c:pt>
                <c:pt idx="1169">
                  <c:v>14.973801937539555</c:v>
                </c:pt>
                <c:pt idx="1170">
                  <c:v>14.986693044434377</c:v>
                </c:pt>
                <c:pt idx="1171">
                  <c:v>14.999584151329195</c:v>
                </c:pt>
                <c:pt idx="1172">
                  <c:v>15.012377598323297</c:v>
                </c:pt>
                <c:pt idx="1173">
                  <c:v>15.024878065615246</c:v>
                </c:pt>
                <c:pt idx="1174">
                  <c:v>15.037769172510066</c:v>
                </c:pt>
                <c:pt idx="1175">
                  <c:v>15.050953259107041</c:v>
                </c:pt>
                <c:pt idx="1176">
                  <c:v>15.063649046200425</c:v>
                </c:pt>
                <c:pt idx="1177">
                  <c:v>15.07634483329381</c:v>
                </c:pt>
                <c:pt idx="1178">
                  <c:v>15.089333600089347</c:v>
                </c:pt>
                <c:pt idx="1179">
                  <c:v>15.101834067381292</c:v>
                </c:pt>
                <c:pt idx="1180">
                  <c:v>15.11492049407755</c:v>
                </c:pt>
                <c:pt idx="1181">
                  <c:v>15.127713941071653</c:v>
                </c:pt>
                <c:pt idx="1182">
                  <c:v>15.140214408363601</c:v>
                </c:pt>
                <c:pt idx="1183">
                  <c:v>15.153398494960577</c:v>
                </c:pt>
                <c:pt idx="1184">
                  <c:v>15.16609428205396</c:v>
                </c:pt>
                <c:pt idx="1185">
                  <c:v>15.179083048849499</c:v>
                </c:pt>
                <c:pt idx="1186">
                  <c:v>15.191778835942882</c:v>
                </c:pt>
                <c:pt idx="1187">
                  <c:v>15.20476760273842</c:v>
                </c:pt>
                <c:pt idx="1188">
                  <c:v>15.217463389831803</c:v>
                </c:pt>
                <c:pt idx="1189">
                  <c:v>15.230256836825905</c:v>
                </c:pt>
                <c:pt idx="1190">
                  <c:v>15.243050283820006</c:v>
                </c:pt>
                <c:pt idx="1191">
                  <c:v>15.255648411012674</c:v>
                </c:pt>
                <c:pt idx="1192">
                  <c:v>15.268539517907492</c:v>
                </c:pt>
                <c:pt idx="1193">
                  <c:v>15.281137645100157</c:v>
                </c:pt>
                <c:pt idx="1194">
                  <c:v>15.29393109209426</c:v>
                </c:pt>
                <c:pt idx="1195">
                  <c:v>15.306822198989082</c:v>
                </c:pt>
                <c:pt idx="1196">
                  <c:v>15.319810965784619</c:v>
                </c:pt>
                <c:pt idx="1197">
                  <c:v>15.332702072679441</c:v>
                </c:pt>
                <c:pt idx="1198">
                  <c:v>15.345397859772824</c:v>
                </c:pt>
                <c:pt idx="1199">
                  <c:v>15.358191306766924</c:v>
                </c:pt>
                <c:pt idx="1200">
                  <c:v>15.371082413661746</c:v>
                </c:pt>
                <c:pt idx="1201">
                  <c:v>15.38368054085441</c:v>
                </c:pt>
                <c:pt idx="1202">
                  <c:v>15.396473987848513</c:v>
                </c:pt>
                <c:pt idx="1203">
                  <c:v>15.409365094743336</c:v>
                </c:pt>
                <c:pt idx="1204">
                  <c:v>15.42235386153887</c:v>
                </c:pt>
                <c:pt idx="1205">
                  <c:v>15.435049648632255</c:v>
                </c:pt>
                <c:pt idx="1206">
                  <c:v>15.447940755527076</c:v>
                </c:pt>
                <c:pt idx="1207">
                  <c:v>15.460734202521179</c:v>
                </c:pt>
                <c:pt idx="1208">
                  <c:v>15.473234669813124</c:v>
                </c:pt>
                <c:pt idx="1209">
                  <c:v>15.486321096509382</c:v>
                </c:pt>
                <c:pt idx="1210">
                  <c:v>15.499309863304919</c:v>
                </c:pt>
                <c:pt idx="1211">
                  <c:v>15.512200970199741</c:v>
                </c:pt>
                <c:pt idx="1212">
                  <c:v>15.524896757293124</c:v>
                </c:pt>
                <c:pt idx="1213">
                  <c:v>15.537690204287227</c:v>
                </c:pt>
                <c:pt idx="1214">
                  <c:v>15.550288331479893</c:v>
                </c:pt>
                <c:pt idx="1215">
                  <c:v>15.56327709827543</c:v>
                </c:pt>
                <c:pt idx="1216">
                  <c:v>15.575972885368813</c:v>
                </c:pt>
                <c:pt idx="1217">
                  <c:v>15.588571012561477</c:v>
                </c:pt>
                <c:pt idx="1218">
                  <c:v>15.601559779357018</c:v>
                </c:pt>
                <c:pt idx="1219">
                  <c:v>15.614353226351122</c:v>
                </c:pt>
                <c:pt idx="1220">
                  <c:v>15.627049013444505</c:v>
                </c:pt>
                <c:pt idx="1221">
                  <c:v>15.639940120339324</c:v>
                </c:pt>
                <c:pt idx="1222">
                  <c:v>15.652831227234143</c:v>
                </c:pt>
                <c:pt idx="1223">
                  <c:v>15.665819994029684</c:v>
                </c:pt>
                <c:pt idx="1224">
                  <c:v>15.678515781123068</c:v>
                </c:pt>
                <c:pt idx="1225">
                  <c:v>15.691016248415012</c:v>
                </c:pt>
                <c:pt idx="1226">
                  <c:v>15.704102675111272</c:v>
                </c:pt>
                <c:pt idx="1227">
                  <c:v>15.716896122105373</c:v>
                </c:pt>
                <c:pt idx="1228">
                  <c:v>15.72988488890091</c:v>
                </c:pt>
                <c:pt idx="1229">
                  <c:v>15.742580675994297</c:v>
                </c:pt>
                <c:pt idx="1230">
                  <c:v>15.755374122988396</c:v>
                </c:pt>
                <c:pt idx="1231">
                  <c:v>15.768069910081781</c:v>
                </c:pt>
                <c:pt idx="1232">
                  <c:v>15.781058676877318</c:v>
                </c:pt>
                <c:pt idx="1233">
                  <c:v>15.793656804069986</c:v>
                </c:pt>
                <c:pt idx="1234">
                  <c:v>15.806645570865523</c:v>
                </c:pt>
                <c:pt idx="1235">
                  <c:v>15.819634337661059</c:v>
                </c:pt>
                <c:pt idx="1236">
                  <c:v>15.832330124754446</c:v>
                </c:pt>
                <c:pt idx="1237">
                  <c:v>15.845221231649267</c:v>
                </c:pt>
                <c:pt idx="1238">
                  <c:v>15.857917018742649</c:v>
                </c:pt>
                <c:pt idx="1239">
                  <c:v>15.870710465736753</c:v>
                </c:pt>
                <c:pt idx="1240">
                  <c:v>15.883406252830135</c:v>
                </c:pt>
                <c:pt idx="1241">
                  <c:v>15.896297359724956</c:v>
                </c:pt>
                <c:pt idx="1242">
                  <c:v>15.909090806719057</c:v>
                </c:pt>
                <c:pt idx="1243">
                  <c:v>15.921786593812442</c:v>
                </c:pt>
                <c:pt idx="1244">
                  <c:v>15.934677700707262</c:v>
                </c:pt>
                <c:pt idx="1245">
                  <c:v>15.947275827899926</c:v>
                </c:pt>
                <c:pt idx="1246">
                  <c:v>15.960264594695467</c:v>
                </c:pt>
                <c:pt idx="1247">
                  <c:v>15.973058041689567</c:v>
                </c:pt>
                <c:pt idx="1248">
                  <c:v>15.985656168882233</c:v>
                </c:pt>
                <c:pt idx="1249">
                  <c:v>15.998742595578491</c:v>
                </c:pt>
                <c:pt idx="1250">
                  <c:v>16.011243062870438</c:v>
                </c:pt>
                <c:pt idx="1251">
                  <c:v>16.024231829665979</c:v>
                </c:pt>
                <c:pt idx="1252">
                  <c:v>16.037220596461516</c:v>
                </c:pt>
                <c:pt idx="1253">
                  <c:v>16.050014043455615</c:v>
                </c:pt>
                <c:pt idx="1254">
                  <c:v>16.062612170648283</c:v>
                </c:pt>
                <c:pt idx="1255">
                  <c:v>16.075600937443816</c:v>
                </c:pt>
                <c:pt idx="1256">
                  <c:v>16.08849204433864</c:v>
                </c:pt>
                <c:pt idx="1257">
                  <c:v>16.101383151233463</c:v>
                </c:pt>
                <c:pt idx="1258">
                  <c:v>16.113981278426127</c:v>
                </c:pt>
                <c:pt idx="1259">
                  <c:v>16.126872385320947</c:v>
                </c:pt>
                <c:pt idx="1260">
                  <c:v>16.139861152116485</c:v>
                </c:pt>
                <c:pt idx="1261">
                  <c:v>16.15255693920987</c:v>
                </c:pt>
                <c:pt idx="1262">
                  <c:v>16.16515506640253</c:v>
                </c:pt>
                <c:pt idx="1263">
                  <c:v>16.178143833198071</c:v>
                </c:pt>
                <c:pt idx="1264">
                  <c:v>16.19083962029146</c:v>
                </c:pt>
                <c:pt idx="1265">
                  <c:v>16.203828387086993</c:v>
                </c:pt>
                <c:pt idx="1266">
                  <c:v>16.216621834081096</c:v>
                </c:pt>
                <c:pt idx="1267">
                  <c:v>16.229317621174484</c:v>
                </c:pt>
                <c:pt idx="1268">
                  <c:v>16.242306387970018</c:v>
                </c:pt>
                <c:pt idx="1269">
                  <c:v>16.25509983496412</c:v>
                </c:pt>
                <c:pt idx="1270">
                  <c:v>16.267697962156785</c:v>
                </c:pt>
                <c:pt idx="1271">
                  <c:v>16.280491409150887</c:v>
                </c:pt>
                <c:pt idx="1272">
                  <c:v>16.293284856144993</c:v>
                </c:pt>
                <c:pt idx="1273">
                  <c:v>16.305980643238374</c:v>
                </c:pt>
                <c:pt idx="1274">
                  <c:v>16.318774090232477</c:v>
                </c:pt>
                <c:pt idx="1275">
                  <c:v>16.331567537226576</c:v>
                </c:pt>
                <c:pt idx="1276">
                  <c:v>16.344653963922834</c:v>
                </c:pt>
                <c:pt idx="1277">
                  <c:v>16.35744741091694</c:v>
                </c:pt>
                <c:pt idx="1278">
                  <c:v>16.370143198010322</c:v>
                </c:pt>
                <c:pt idx="1279">
                  <c:v>16.383229624706576</c:v>
                </c:pt>
                <c:pt idx="1280">
                  <c:v>16.395632432097806</c:v>
                </c:pt>
                <c:pt idx="1281">
                  <c:v>16.408621198893343</c:v>
                </c:pt>
                <c:pt idx="1282">
                  <c:v>16.421512305788166</c:v>
                </c:pt>
                <c:pt idx="1283">
                  <c:v>16.434403412682986</c:v>
                </c:pt>
                <c:pt idx="1284">
                  <c:v>16.447099199776368</c:v>
                </c:pt>
                <c:pt idx="1285">
                  <c:v>16.459990306671187</c:v>
                </c:pt>
                <c:pt idx="1286">
                  <c:v>16.472588433863855</c:v>
                </c:pt>
                <c:pt idx="1287">
                  <c:v>16.485479540758678</c:v>
                </c:pt>
                <c:pt idx="1288">
                  <c:v>16.498370647653495</c:v>
                </c:pt>
                <c:pt idx="1289">
                  <c:v>16.511359414449032</c:v>
                </c:pt>
                <c:pt idx="1290">
                  <c:v>16.524055201542421</c:v>
                </c:pt>
                <c:pt idx="1291">
                  <c:v>16.53684864853652</c:v>
                </c:pt>
                <c:pt idx="1292">
                  <c:v>16.549544435629905</c:v>
                </c:pt>
                <c:pt idx="1293">
                  <c:v>16.562533202425442</c:v>
                </c:pt>
                <c:pt idx="1294">
                  <c:v>16.574936009816671</c:v>
                </c:pt>
                <c:pt idx="1295">
                  <c:v>16.587924776612208</c:v>
                </c:pt>
                <c:pt idx="1296">
                  <c:v>16.600718223606311</c:v>
                </c:pt>
                <c:pt idx="1297">
                  <c:v>16.613609330501134</c:v>
                </c:pt>
                <c:pt idx="1298">
                  <c:v>16.626402777495233</c:v>
                </c:pt>
                <c:pt idx="1299">
                  <c:v>16.639196224489336</c:v>
                </c:pt>
                <c:pt idx="1300">
                  <c:v>16.651892011582721</c:v>
                </c:pt>
                <c:pt idx="1301">
                  <c:v>16.664685458576823</c:v>
                </c:pt>
                <c:pt idx="1302">
                  <c:v>16.677576565471643</c:v>
                </c:pt>
                <c:pt idx="1303">
                  <c:v>16.690272352565025</c:v>
                </c:pt>
                <c:pt idx="1304">
                  <c:v>16.702870479757692</c:v>
                </c:pt>
                <c:pt idx="1305">
                  <c:v>16.715956906453947</c:v>
                </c:pt>
                <c:pt idx="1306">
                  <c:v>16.728945673249488</c:v>
                </c:pt>
                <c:pt idx="1307">
                  <c:v>16.74173912024359</c:v>
                </c:pt>
                <c:pt idx="1308">
                  <c:v>16.754630227138406</c:v>
                </c:pt>
                <c:pt idx="1309">
                  <c:v>16.767228354331074</c:v>
                </c:pt>
                <c:pt idx="1310">
                  <c:v>16.780217121126615</c:v>
                </c:pt>
                <c:pt idx="1311">
                  <c:v>16.792815248319279</c:v>
                </c:pt>
                <c:pt idx="1312">
                  <c:v>16.805706355214099</c:v>
                </c:pt>
                <c:pt idx="1313">
                  <c:v>16.818695122009636</c:v>
                </c:pt>
                <c:pt idx="1314">
                  <c:v>16.831293249202304</c:v>
                </c:pt>
                <c:pt idx="1315">
                  <c:v>16.844282015997841</c:v>
                </c:pt>
                <c:pt idx="1316">
                  <c:v>16.85707546299194</c:v>
                </c:pt>
                <c:pt idx="1317">
                  <c:v>16.869966569886763</c:v>
                </c:pt>
                <c:pt idx="1318">
                  <c:v>16.882857676781583</c:v>
                </c:pt>
                <c:pt idx="1319">
                  <c:v>16.895553463874968</c:v>
                </c:pt>
                <c:pt idx="1320">
                  <c:v>16.908542230670506</c:v>
                </c:pt>
                <c:pt idx="1321">
                  <c:v>16.920945038061735</c:v>
                </c:pt>
                <c:pt idx="1322">
                  <c:v>16.933836144956555</c:v>
                </c:pt>
                <c:pt idx="1323">
                  <c:v>16.94653193204994</c:v>
                </c:pt>
                <c:pt idx="1324">
                  <c:v>16.959325379044042</c:v>
                </c:pt>
                <c:pt idx="1325">
                  <c:v>16.972314145839583</c:v>
                </c:pt>
                <c:pt idx="1326">
                  <c:v>16.985107592833682</c:v>
                </c:pt>
                <c:pt idx="1327">
                  <c:v>16.997901039827784</c:v>
                </c:pt>
                <c:pt idx="1328">
                  <c:v>17.010596826921166</c:v>
                </c:pt>
                <c:pt idx="1329">
                  <c:v>17.023683253617424</c:v>
                </c:pt>
                <c:pt idx="1330">
                  <c:v>17.036379040710809</c:v>
                </c:pt>
                <c:pt idx="1331">
                  <c:v>17.049172487704908</c:v>
                </c:pt>
                <c:pt idx="1332">
                  <c:v>17.062161254500449</c:v>
                </c:pt>
                <c:pt idx="1333">
                  <c:v>17.074466401990957</c:v>
                </c:pt>
                <c:pt idx="1334">
                  <c:v>17.087650488587933</c:v>
                </c:pt>
                <c:pt idx="1335">
                  <c:v>17.100541595482753</c:v>
                </c:pt>
                <c:pt idx="1336">
                  <c:v>17.113042062774699</c:v>
                </c:pt>
                <c:pt idx="1337">
                  <c:v>17.125933169669523</c:v>
                </c:pt>
                <c:pt idx="1338">
                  <c:v>17.138921936465064</c:v>
                </c:pt>
                <c:pt idx="1339">
                  <c:v>17.151520063657724</c:v>
                </c:pt>
                <c:pt idx="1340">
                  <c:v>17.164508830453265</c:v>
                </c:pt>
                <c:pt idx="1341">
                  <c:v>17.177106957645929</c:v>
                </c:pt>
                <c:pt idx="1342">
                  <c:v>17.190291044242905</c:v>
                </c:pt>
                <c:pt idx="1343">
                  <c:v>17.20298683133629</c:v>
                </c:pt>
                <c:pt idx="1344">
                  <c:v>17.215780278330389</c:v>
                </c:pt>
                <c:pt idx="1345">
                  <c:v>17.228671385225212</c:v>
                </c:pt>
                <c:pt idx="1346">
                  <c:v>17.241464832219311</c:v>
                </c:pt>
                <c:pt idx="1347">
                  <c:v>17.254160619312696</c:v>
                </c:pt>
                <c:pt idx="1348">
                  <c:v>17.266661086604643</c:v>
                </c:pt>
                <c:pt idx="1349">
                  <c:v>17.27964985340018</c:v>
                </c:pt>
                <c:pt idx="1350">
                  <c:v>17.292540960295003</c:v>
                </c:pt>
                <c:pt idx="1351">
                  <c:v>17.305139087487667</c:v>
                </c:pt>
                <c:pt idx="1352">
                  <c:v>17.318225514183926</c:v>
                </c:pt>
                <c:pt idx="1353">
                  <c:v>17.331018961178028</c:v>
                </c:pt>
                <c:pt idx="1354">
                  <c:v>17.343812408172127</c:v>
                </c:pt>
                <c:pt idx="1355">
                  <c:v>17.356410535364795</c:v>
                </c:pt>
                <c:pt idx="1356">
                  <c:v>17.369594621961767</c:v>
                </c:pt>
                <c:pt idx="1357">
                  <c:v>17.382095089253717</c:v>
                </c:pt>
                <c:pt idx="1358">
                  <c:v>17.395083856049258</c:v>
                </c:pt>
                <c:pt idx="1359">
                  <c:v>17.407681983241922</c:v>
                </c:pt>
                <c:pt idx="1360">
                  <c:v>17.420475430236024</c:v>
                </c:pt>
                <c:pt idx="1361">
                  <c:v>17.433561856932279</c:v>
                </c:pt>
                <c:pt idx="1362">
                  <c:v>17.446355303926381</c:v>
                </c:pt>
                <c:pt idx="1363">
                  <c:v>17.458953431119049</c:v>
                </c:pt>
                <c:pt idx="1364">
                  <c:v>17.471746878113148</c:v>
                </c:pt>
                <c:pt idx="1365">
                  <c:v>17.484735644908689</c:v>
                </c:pt>
                <c:pt idx="1366">
                  <c:v>17.497626751803505</c:v>
                </c:pt>
                <c:pt idx="1367">
                  <c:v>17.51032253889689</c:v>
                </c:pt>
                <c:pt idx="1368">
                  <c:v>17.523311305692431</c:v>
                </c:pt>
                <c:pt idx="1369">
                  <c:v>17.536007092785812</c:v>
                </c:pt>
                <c:pt idx="1370">
                  <c:v>17.548898199680636</c:v>
                </c:pt>
                <c:pt idx="1371">
                  <c:v>17.561691646674738</c:v>
                </c:pt>
                <c:pt idx="1372">
                  <c:v>17.574485093668837</c:v>
                </c:pt>
                <c:pt idx="1373">
                  <c:v>17.58727854066294</c:v>
                </c:pt>
                <c:pt idx="1374">
                  <c:v>17.599876667855604</c:v>
                </c:pt>
                <c:pt idx="1375">
                  <c:v>17.612865434651145</c:v>
                </c:pt>
                <c:pt idx="1376">
                  <c:v>17.625561221744526</c:v>
                </c:pt>
                <c:pt idx="1377">
                  <c:v>17.638354668738629</c:v>
                </c:pt>
                <c:pt idx="1378">
                  <c:v>17.651245775633452</c:v>
                </c:pt>
                <c:pt idx="1379">
                  <c:v>17.66394156272683</c:v>
                </c:pt>
                <c:pt idx="1380">
                  <c:v>17.676832669621653</c:v>
                </c:pt>
                <c:pt idx="1381">
                  <c:v>17.689626116615752</c:v>
                </c:pt>
                <c:pt idx="1382">
                  <c:v>17.702517223510576</c:v>
                </c:pt>
                <c:pt idx="1383">
                  <c:v>17.715115350703243</c:v>
                </c:pt>
                <c:pt idx="1384">
                  <c:v>17.72800645759806</c:v>
                </c:pt>
                <c:pt idx="1385">
                  <c:v>17.740897564492883</c:v>
                </c:pt>
                <c:pt idx="1386">
                  <c:v>17.75388633128842</c:v>
                </c:pt>
                <c:pt idx="1387">
                  <c:v>17.766582118381805</c:v>
                </c:pt>
                <c:pt idx="1388">
                  <c:v>17.779277905475187</c:v>
                </c:pt>
                <c:pt idx="1389">
                  <c:v>17.792071352469289</c:v>
                </c:pt>
                <c:pt idx="1390">
                  <c:v>17.80506011926483</c:v>
                </c:pt>
                <c:pt idx="1391">
                  <c:v>17.817658246457494</c:v>
                </c:pt>
                <c:pt idx="1392">
                  <c:v>17.830647013253031</c:v>
                </c:pt>
                <c:pt idx="1393">
                  <c:v>17.843440460247134</c:v>
                </c:pt>
                <c:pt idx="1394">
                  <c:v>17.856136247340519</c:v>
                </c:pt>
                <c:pt idx="1395">
                  <c:v>17.869125014136056</c:v>
                </c:pt>
                <c:pt idx="1396">
                  <c:v>17.881918461130162</c:v>
                </c:pt>
                <c:pt idx="1397">
                  <c:v>17.894711908124261</c:v>
                </c:pt>
                <c:pt idx="1398">
                  <c:v>17.907603015019085</c:v>
                </c:pt>
                <c:pt idx="1399">
                  <c:v>17.920201142211745</c:v>
                </c:pt>
                <c:pt idx="1400">
                  <c:v>17.932994589205851</c:v>
                </c:pt>
                <c:pt idx="1401">
                  <c:v>17.945885696100667</c:v>
                </c:pt>
                <c:pt idx="1402">
                  <c:v>17.95867914309477</c:v>
                </c:pt>
                <c:pt idx="1403">
                  <c:v>17.971472590088876</c:v>
                </c:pt>
                <c:pt idx="1404">
                  <c:v>17.984168377182254</c:v>
                </c:pt>
                <c:pt idx="1405">
                  <c:v>17.997059484077077</c:v>
                </c:pt>
                <c:pt idx="1406">
                  <c:v>18.009755271170459</c:v>
                </c:pt>
                <c:pt idx="1407">
                  <c:v>18.022744037966</c:v>
                </c:pt>
                <c:pt idx="1408">
                  <c:v>18.035537484960102</c:v>
                </c:pt>
                <c:pt idx="1409">
                  <c:v>18.048330931954201</c:v>
                </c:pt>
                <c:pt idx="1410">
                  <c:v>18.060929059146869</c:v>
                </c:pt>
                <c:pt idx="1411">
                  <c:v>18.073820166041692</c:v>
                </c:pt>
                <c:pt idx="1412">
                  <c:v>18.086808932837226</c:v>
                </c:pt>
                <c:pt idx="1413">
                  <c:v>18.099602379831332</c:v>
                </c:pt>
                <c:pt idx="1414">
                  <c:v>18.112493486726152</c:v>
                </c:pt>
                <c:pt idx="1415">
                  <c:v>18.125286933720254</c:v>
                </c:pt>
                <c:pt idx="1416">
                  <c:v>18.138080380714356</c:v>
                </c:pt>
                <c:pt idx="1417">
                  <c:v>18.150776167807734</c:v>
                </c:pt>
                <c:pt idx="1418">
                  <c:v>18.163471954901123</c:v>
                </c:pt>
                <c:pt idx="1419">
                  <c:v>18.176558381597381</c:v>
                </c:pt>
                <c:pt idx="1420">
                  <c:v>18.189449488492198</c:v>
                </c:pt>
                <c:pt idx="1421">
                  <c:v>18.202047615684865</c:v>
                </c:pt>
                <c:pt idx="1422">
                  <c:v>18.215036382480402</c:v>
                </c:pt>
                <c:pt idx="1423">
                  <c:v>18.227829829474505</c:v>
                </c:pt>
                <c:pt idx="1424">
                  <c:v>18.240623276468607</c:v>
                </c:pt>
                <c:pt idx="1425">
                  <c:v>18.253416723462706</c:v>
                </c:pt>
                <c:pt idx="1426">
                  <c:v>18.266014850655374</c:v>
                </c:pt>
                <c:pt idx="1427">
                  <c:v>18.278905957550194</c:v>
                </c:pt>
                <c:pt idx="1428">
                  <c:v>18.291797064445014</c:v>
                </c:pt>
                <c:pt idx="1429">
                  <c:v>18.304492851538395</c:v>
                </c:pt>
                <c:pt idx="1430">
                  <c:v>18.317383958433219</c:v>
                </c:pt>
                <c:pt idx="1431">
                  <c:v>18.330177405427321</c:v>
                </c:pt>
                <c:pt idx="1432">
                  <c:v>18.342873192520702</c:v>
                </c:pt>
                <c:pt idx="1433">
                  <c:v>18.355568979614091</c:v>
                </c:pt>
                <c:pt idx="1434">
                  <c:v>18.368655406310346</c:v>
                </c:pt>
                <c:pt idx="1435">
                  <c:v>18.381448853304448</c:v>
                </c:pt>
                <c:pt idx="1436">
                  <c:v>18.394242300298551</c:v>
                </c:pt>
                <c:pt idx="1437">
                  <c:v>18.406840427491215</c:v>
                </c:pt>
                <c:pt idx="1438">
                  <c:v>18.419829194286752</c:v>
                </c:pt>
                <c:pt idx="1439">
                  <c:v>18.432720301181575</c:v>
                </c:pt>
                <c:pt idx="1440">
                  <c:v>18.44531842837424</c:v>
                </c:pt>
                <c:pt idx="1441">
                  <c:v>18.458502514971215</c:v>
                </c:pt>
                <c:pt idx="1442">
                  <c:v>18.471100642163876</c:v>
                </c:pt>
                <c:pt idx="1443">
                  <c:v>18.483991749058699</c:v>
                </c:pt>
                <c:pt idx="1444">
                  <c:v>18.496492216350642</c:v>
                </c:pt>
                <c:pt idx="1445">
                  <c:v>18.509383323245466</c:v>
                </c:pt>
                <c:pt idx="1446">
                  <c:v>18.522469749941724</c:v>
                </c:pt>
                <c:pt idx="1447">
                  <c:v>18.535067877134388</c:v>
                </c:pt>
                <c:pt idx="1448">
                  <c:v>18.548056643929929</c:v>
                </c:pt>
                <c:pt idx="1449">
                  <c:v>18.560850090924031</c:v>
                </c:pt>
                <c:pt idx="1450">
                  <c:v>18.573741197818848</c:v>
                </c:pt>
                <c:pt idx="1451">
                  <c:v>18.586339325011515</c:v>
                </c:pt>
                <c:pt idx="1452">
                  <c:v>18.599328091807056</c:v>
                </c:pt>
                <c:pt idx="1453">
                  <c:v>18.61192621899972</c:v>
                </c:pt>
                <c:pt idx="1454">
                  <c:v>18.624719665993823</c:v>
                </c:pt>
                <c:pt idx="1455">
                  <c:v>18.637513112987921</c:v>
                </c:pt>
                <c:pt idx="1456">
                  <c:v>18.650404219882745</c:v>
                </c:pt>
                <c:pt idx="1457">
                  <c:v>18.663197666876844</c:v>
                </c:pt>
                <c:pt idx="1458">
                  <c:v>18.675991113870946</c:v>
                </c:pt>
                <c:pt idx="1459">
                  <c:v>18.688784560865052</c:v>
                </c:pt>
                <c:pt idx="1460">
                  <c:v>18.701480347958434</c:v>
                </c:pt>
                <c:pt idx="1461">
                  <c:v>18.714469114753975</c:v>
                </c:pt>
                <c:pt idx="1462">
                  <c:v>18.727164901847352</c:v>
                </c:pt>
                <c:pt idx="1463">
                  <c:v>18.739860688940741</c:v>
                </c:pt>
                <c:pt idx="1464">
                  <c:v>18.753142435438434</c:v>
                </c:pt>
                <c:pt idx="1465">
                  <c:v>18.765545242829663</c:v>
                </c:pt>
                <c:pt idx="1466">
                  <c:v>18.778534009625201</c:v>
                </c:pt>
                <c:pt idx="1467">
                  <c:v>18.791522776420742</c:v>
                </c:pt>
                <c:pt idx="1468">
                  <c:v>18.804413883315558</c:v>
                </c:pt>
                <c:pt idx="1469">
                  <c:v>18.817207330309664</c:v>
                </c:pt>
                <c:pt idx="1470">
                  <c:v>18.829805457502324</c:v>
                </c:pt>
                <c:pt idx="1471">
                  <c:v>18.842501244595709</c:v>
                </c:pt>
                <c:pt idx="1472">
                  <c:v>18.85549001139125</c:v>
                </c:pt>
                <c:pt idx="1473">
                  <c:v>18.868185798484632</c:v>
                </c:pt>
                <c:pt idx="1474">
                  <c:v>18.881076905379455</c:v>
                </c:pt>
                <c:pt idx="1475">
                  <c:v>18.893772692472837</c:v>
                </c:pt>
                <c:pt idx="1476">
                  <c:v>18.906566139466939</c:v>
                </c:pt>
                <c:pt idx="1477">
                  <c:v>18.919359586461038</c:v>
                </c:pt>
                <c:pt idx="1478">
                  <c:v>18.932348353256579</c:v>
                </c:pt>
                <c:pt idx="1479">
                  <c:v>18.944751160647812</c:v>
                </c:pt>
                <c:pt idx="1480">
                  <c:v>18.957837587344066</c:v>
                </c:pt>
                <c:pt idx="1481">
                  <c:v>18.970533374437448</c:v>
                </c:pt>
                <c:pt idx="1482">
                  <c:v>18.983424481332271</c:v>
                </c:pt>
                <c:pt idx="1483">
                  <c:v>18.996022608524935</c:v>
                </c:pt>
                <c:pt idx="1484">
                  <c:v>19.00910903522119</c:v>
                </c:pt>
                <c:pt idx="1485">
                  <c:v>19.021902482215292</c:v>
                </c:pt>
                <c:pt idx="1486">
                  <c:v>19.034695929209395</c:v>
                </c:pt>
                <c:pt idx="1487">
                  <c:v>19.047489376203501</c:v>
                </c:pt>
                <c:pt idx="1488">
                  <c:v>19.060380483098317</c:v>
                </c:pt>
                <c:pt idx="1489">
                  <c:v>19.073076270191702</c:v>
                </c:pt>
                <c:pt idx="1490">
                  <c:v>19.085967377086519</c:v>
                </c:pt>
                <c:pt idx="1491">
                  <c:v>19.098565504279186</c:v>
                </c:pt>
                <c:pt idx="1492">
                  <c:v>19.111456611174006</c:v>
                </c:pt>
                <c:pt idx="1493">
                  <c:v>19.124054738366674</c:v>
                </c:pt>
                <c:pt idx="1494">
                  <c:v>19.137238824963649</c:v>
                </c:pt>
                <c:pt idx="1495">
                  <c:v>19.150129931858469</c:v>
                </c:pt>
              </c:numCache>
            </c:numRef>
          </c:xVal>
          <c:yVal>
            <c:numRef>
              <c:f>'INPUT YOUR TEST DATA HERE'!$AJ$3:$AJ$1498</c:f>
              <c:numCache>
                <c:formatCode>General</c:formatCode>
                <c:ptCount val="14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10</c:v>
                </c:pt>
                <c:pt idx="9">
                  <c:v>11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25</c:v>
                </c:pt>
                <c:pt idx="25">
                  <c:v>26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28</c:v>
                </c:pt>
                <c:pt idx="30">
                  <c:v>29</c:v>
                </c:pt>
                <c:pt idx="31">
                  <c:v>29</c:v>
                </c:pt>
                <c:pt idx="32">
                  <c:v>30</c:v>
                </c:pt>
                <c:pt idx="33">
                  <c:v>30</c:v>
                </c:pt>
                <c:pt idx="34">
                  <c:v>30</c:v>
                </c:pt>
                <c:pt idx="35">
                  <c:v>31</c:v>
                </c:pt>
                <c:pt idx="36">
                  <c:v>32</c:v>
                </c:pt>
                <c:pt idx="37">
                  <c:v>32</c:v>
                </c:pt>
                <c:pt idx="38">
                  <c:v>33</c:v>
                </c:pt>
                <c:pt idx="39">
                  <c:v>33</c:v>
                </c:pt>
                <c:pt idx="40">
                  <c:v>34</c:v>
                </c:pt>
                <c:pt idx="41">
                  <c:v>34</c:v>
                </c:pt>
                <c:pt idx="42">
                  <c:v>34</c:v>
                </c:pt>
                <c:pt idx="43">
                  <c:v>35</c:v>
                </c:pt>
                <c:pt idx="44">
                  <c:v>36</c:v>
                </c:pt>
                <c:pt idx="45">
                  <c:v>36</c:v>
                </c:pt>
                <c:pt idx="46">
                  <c:v>37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39</c:v>
                </c:pt>
                <c:pt idx="51">
                  <c:v>40</c:v>
                </c:pt>
                <c:pt idx="52">
                  <c:v>41</c:v>
                </c:pt>
                <c:pt idx="53">
                  <c:v>42</c:v>
                </c:pt>
                <c:pt idx="54">
                  <c:v>43</c:v>
                </c:pt>
                <c:pt idx="55">
                  <c:v>44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50</c:v>
                </c:pt>
                <c:pt idx="60">
                  <c:v>51</c:v>
                </c:pt>
                <c:pt idx="61">
                  <c:v>53</c:v>
                </c:pt>
                <c:pt idx="62">
                  <c:v>54</c:v>
                </c:pt>
                <c:pt idx="63">
                  <c:v>56</c:v>
                </c:pt>
                <c:pt idx="64">
                  <c:v>57</c:v>
                </c:pt>
                <c:pt idx="65">
                  <c:v>58</c:v>
                </c:pt>
                <c:pt idx="66">
                  <c:v>60</c:v>
                </c:pt>
                <c:pt idx="67">
                  <c:v>61</c:v>
                </c:pt>
                <c:pt idx="68">
                  <c:v>62</c:v>
                </c:pt>
                <c:pt idx="69">
                  <c:v>63</c:v>
                </c:pt>
                <c:pt idx="70">
                  <c:v>64</c:v>
                </c:pt>
                <c:pt idx="71">
                  <c:v>65</c:v>
                </c:pt>
                <c:pt idx="72">
                  <c:v>66</c:v>
                </c:pt>
                <c:pt idx="73">
                  <c:v>67</c:v>
                </c:pt>
                <c:pt idx="74">
                  <c:v>68</c:v>
                </c:pt>
                <c:pt idx="75">
                  <c:v>69</c:v>
                </c:pt>
                <c:pt idx="76">
                  <c:v>70</c:v>
                </c:pt>
                <c:pt idx="77">
                  <c:v>71</c:v>
                </c:pt>
                <c:pt idx="78">
                  <c:v>71</c:v>
                </c:pt>
                <c:pt idx="79">
                  <c:v>72</c:v>
                </c:pt>
                <c:pt idx="80">
                  <c:v>72</c:v>
                </c:pt>
                <c:pt idx="81">
                  <c:v>73</c:v>
                </c:pt>
                <c:pt idx="82">
                  <c:v>74</c:v>
                </c:pt>
                <c:pt idx="83">
                  <c:v>74</c:v>
                </c:pt>
                <c:pt idx="84">
                  <c:v>75</c:v>
                </c:pt>
                <c:pt idx="85">
                  <c:v>76</c:v>
                </c:pt>
                <c:pt idx="86">
                  <c:v>76</c:v>
                </c:pt>
                <c:pt idx="87">
                  <c:v>76</c:v>
                </c:pt>
                <c:pt idx="88">
                  <c:v>77</c:v>
                </c:pt>
                <c:pt idx="89">
                  <c:v>77</c:v>
                </c:pt>
                <c:pt idx="90">
                  <c:v>78</c:v>
                </c:pt>
                <c:pt idx="91">
                  <c:v>78</c:v>
                </c:pt>
                <c:pt idx="92">
                  <c:v>78</c:v>
                </c:pt>
                <c:pt idx="93">
                  <c:v>78</c:v>
                </c:pt>
                <c:pt idx="94">
                  <c:v>79</c:v>
                </c:pt>
                <c:pt idx="95">
                  <c:v>79</c:v>
                </c:pt>
                <c:pt idx="96">
                  <c:v>79</c:v>
                </c:pt>
                <c:pt idx="97">
                  <c:v>80</c:v>
                </c:pt>
                <c:pt idx="98">
                  <c:v>80</c:v>
                </c:pt>
                <c:pt idx="99">
                  <c:v>80</c:v>
                </c:pt>
                <c:pt idx="100">
                  <c:v>80</c:v>
                </c:pt>
                <c:pt idx="101">
                  <c:v>80</c:v>
                </c:pt>
                <c:pt idx="102">
                  <c:v>81</c:v>
                </c:pt>
                <c:pt idx="103">
                  <c:v>81</c:v>
                </c:pt>
                <c:pt idx="104">
                  <c:v>81</c:v>
                </c:pt>
                <c:pt idx="105">
                  <c:v>81</c:v>
                </c:pt>
                <c:pt idx="106">
                  <c:v>81</c:v>
                </c:pt>
                <c:pt idx="107">
                  <c:v>81</c:v>
                </c:pt>
                <c:pt idx="108">
                  <c:v>81</c:v>
                </c:pt>
                <c:pt idx="109">
                  <c:v>82</c:v>
                </c:pt>
                <c:pt idx="110">
                  <c:v>82</c:v>
                </c:pt>
                <c:pt idx="111">
                  <c:v>82</c:v>
                </c:pt>
                <c:pt idx="112">
                  <c:v>82</c:v>
                </c:pt>
                <c:pt idx="113">
                  <c:v>82</c:v>
                </c:pt>
                <c:pt idx="114">
                  <c:v>82</c:v>
                </c:pt>
                <c:pt idx="115">
                  <c:v>82</c:v>
                </c:pt>
                <c:pt idx="116">
                  <c:v>82</c:v>
                </c:pt>
                <c:pt idx="117">
                  <c:v>82</c:v>
                </c:pt>
                <c:pt idx="118">
                  <c:v>83</c:v>
                </c:pt>
                <c:pt idx="119">
                  <c:v>82</c:v>
                </c:pt>
                <c:pt idx="120">
                  <c:v>82</c:v>
                </c:pt>
                <c:pt idx="121">
                  <c:v>82</c:v>
                </c:pt>
                <c:pt idx="122">
                  <c:v>82</c:v>
                </c:pt>
                <c:pt idx="123">
                  <c:v>82</c:v>
                </c:pt>
                <c:pt idx="124">
                  <c:v>83</c:v>
                </c:pt>
                <c:pt idx="125">
                  <c:v>82</c:v>
                </c:pt>
                <c:pt idx="126">
                  <c:v>82</c:v>
                </c:pt>
                <c:pt idx="127">
                  <c:v>82</c:v>
                </c:pt>
                <c:pt idx="128">
                  <c:v>82</c:v>
                </c:pt>
                <c:pt idx="129">
                  <c:v>82</c:v>
                </c:pt>
                <c:pt idx="130">
                  <c:v>83</c:v>
                </c:pt>
                <c:pt idx="131">
                  <c:v>82</c:v>
                </c:pt>
                <c:pt idx="132">
                  <c:v>82</c:v>
                </c:pt>
                <c:pt idx="133">
                  <c:v>82</c:v>
                </c:pt>
                <c:pt idx="134">
                  <c:v>82</c:v>
                </c:pt>
                <c:pt idx="135">
                  <c:v>82</c:v>
                </c:pt>
                <c:pt idx="136">
                  <c:v>82</c:v>
                </c:pt>
                <c:pt idx="137">
                  <c:v>82</c:v>
                </c:pt>
                <c:pt idx="138">
                  <c:v>82</c:v>
                </c:pt>
                <c:pt idx="139">
                  <c:v>82</c:v>
                </c:pt>
                <c:pt idx="140">
                  <c:v>82</c:v>
                </c:pt>
                <c:pt idx="141">
                  <c:v>81</c:v>
                </c:pt>
                <c:pt idx="142">
                  <c:v>82</c:v>
                </c:pt>
                <c:pt idx="143">
                  <c:v>81</c:v>
                </c:pt>
                <c:pt idx="144">
                  <c:v>81</c:v>
                </c:pt>
                <c:pt idx="145">
                  <c:v>81</c:v>
                </c:pt>
                <c:pt idx="146">
                  <c:v>81</c:v>
                </c:pt>
                <c:pt idx="147">
                  <c:v>81</c:v>
                </c:pt>
                <c:pt idx="148">
                  <c:v>81</c:v>
                </c:pt>
                <c:pt idx="149">
                  <c:v>81</c:v>
                </c:pt>
                <c:pt idx="150">
                  <c:v>81</c:v>
                </c:pt>
                <c:pt idx="151">
                  <c:v>81</c:v>
                </c:pt>
                <c:pt idx="152">
                  <c:v>81</c:v>
                </c:pt>
                <c:pt idx="153">
                  <c:v>81</c:v>
                </c:pt>
                <c:pt idx="154">
                  <c:v>81</c:v>
                </c:pt>
                <c:pt idx="155">
                  <c:v>81</c:v>
                </c:pt>
                <c:pt idx="156">
                  <c:v>81</c:v>
                </c:pt>
                <c:pt idx="157">
                  <c:v>81</c:v>
                </c:pt>
                <c:pt idx="158">
                  <c:v>80</c:v>
                </c:pt>
                <c:pt idx="159">
                  <c:v>80</c:v>
                </c:pt>
                <c:pt idx="160">
                  <c:v>80</c:v>
                </c:pt>
                <c:pt idx="161">
                  <c:v>80</c:v>
                </c:pt>
                <c:pt idx="162">
                  <c:v>80</c:v>
                </c:pt>
                <c:pt idx="163">
                  <c:v>80</c:v>
                </c:pt>
                <c:pt idx="164">
                  <c:v>80</c:v>
                </c:pt>
                <c:pt idx="165">
                  <c:v>79</c:v>
                </c:pt>
                <c:pt idx="166">
                  <c:v>80</c:v>
                </c:pt>
                <c:pt idx="167">
                  <c:v>79</c:v>
                </c:pt>
                <c:pt idx="168">
                  <c:v>79</c:v>
                </c:pt>
                <c:pt idx="169">
                  <c:v>79</c:v>
                </c:pt>
                <c:pt idx="170">
                  <c:v>79</c:v>
                </c:pt>
                <c:pt idx="171">
                  <c:v>79</c:v>
                </c:pt>
                <c:pt idx="172">
                  <c:v>79</c:v>
                </c:pt>
                <c:pt idx="173">
                  <c:v>79</c:v>
                </c:pt>
                <c:pt idx="174">
                  <c:v>78</c:v>
                </c:pt>
                <c:pt idx="175">
                  <c:v>78</c:v>
                </c:pt>
                <c:pt idx="176">
                  <c:v>79</c:v>
                </c:pt>
                <c:pt idx="177">
                  <c:v>78</c:v>
                </c:pt>
                <c:pt idx="178">
                  <c:v>77</c:v>
                </c:pt>
                <c:pt idx="179">
                  <c:v>78</c:v>
                </c:pt>
                <c:pt idx="180">
                  <c:v>77</c:v>
                </c:pt>
                <c:pt idx="181">
                  <c:v>77</c:v>
                </c:pt>
                <c:pt idx="182">
                  <c:v>77</c:v>
                </c:pt>
                <c:pt idx="183">
                  <c:v>77</c:v>
                </c:pt>
                <c:pt idx="184">
                  <c:v>77</c:v>
                </c:pt>
                <c:pt idx="185">
                  <c:v>77</c:v>
                </c:pt>
                <c:pt idx="186">
                  <c:v>77</c:v>
                </c:pt>
                <c:pt idx="187">
                  <c:v>76</c:v>
                </c:pt>
                <c:pt idx="188">
                  <c:v>76</c:v>
                </c:pt>
                <c:pt idx="189">
                  <c:v>76</c:v>
                </c:pt>
                <c:pt idx="190">
                  <c:v>76</c:v>
                </c:pt>
                <c:pt idx="191">
                  <c:v>76</c:v>
                </c:pt>
                <c:pt idx="192">
                  <c:v>76</c:v>
                </c:pt>
                <c:pt idx="193">
                  <c:v>76</c:v>
                </c:pt>
                <c:pt idx="194">
                  <c:v>75</c:v>
                </c:pt>
                <c:pt idx="195">
                  <c:v>75</c:v>
                </c:pt>
                <c:pt idx="196">
                  <c:v>75</c:v>
                </c:pt>
                <c:pt idx="197">
                  <c:v>75</c:v>
                </c:pt>
                <c:pt idx="198">
                  <c:v>75</c:v>
                </c:pt>
                <c:pt idx="199">
                  <c:v>75</c:v>
                </c:pt>
                <c:pt idx="200">
                  <c:v>75</c:v>
                </c:pt>
                <c:pt idx="201">
                  <c:v>74</c:v>
                </c:pt>
                <c:pt idx="202">
                  <c:v>74</c:v>
                </c:pt>
                <c:pt idx="203">
                  <c:v>74</c:v>
                </c:pt>
                <c:pt idx="204">
                  <c:v>74</c:v>
                </c:pt>
                <c:pt idx="205">
                  <c:v>73</c:v>
                </c:pt>
                <c:pt idx="206">
                  <c:v>73</c:v>
                </c:pt>
                <c:pt idx="207">
                  <c:v>73</c:v>
                </c:pt>
                <c:pt idx="208">
                  <c:v>73</c:v>
                </c:pt>
                <c:pt idx="209">
                  <c:v>72</c:v>
                </c:pt>
                <c:pt idx="210">
                  <c:v>73</c:v>
                </c:pt>
                <c:pt idx="211">
                  <c:v>73</c:v>
                </c:pt>
                <c:pt idx="212">
                  <c:v>72</c:v>
                </c:pt>
                <c:pt idx="213">
                  <c:v>72</c:v>
                </c:pt>
                <c:pt idx="214">
                  <c:v>72</c:v>
                </c:pt>
                <c:pt idx="215">
                  <c:v>71</c:v>
                </c:pt>
                <c:pt idx="216">
                  <c:v>71</c:v>
                </c:pt>
                <c:pt idx="217">
                  <c:v>71</c:v>
                </c:pt>
                <c:pt idx="218">
                  <c:v>71</c:v>
                </c:pt>
                <c:pt idx="219">
                  <c:v>71</c:v>
                </c:pt>
                <c:pt idx="220">
                  <c:v>70</c:v>
                </c:pt>
                <c:pt idx="221">
                  <c:v>70</c:v>
                </c:pt>
                <c:pt idx="222">
                  <c:v>70</c:v>
                </c:pt>
                <c:pt idx="223">
                  <c:v>70</c:v>
                </c:pt>
                <c:pt idx="224">
                  <c:v>70</c:v>
                </c:pt>
                <c:pt idx="225">
                  <c:v>69</c:v>
                </c:pt>
                <c:pt idx="226">
                  <c:v>69</c:v>
                </c:pt>
                <c:pt idx="227">
                  <c:v>69</c:v>
                </c:pt>
                <c:pt idx="228">
                  <c:v>69</c:v>
                </c:pt>
                <c:pt idx="229">
                  <c:v>68</c:v>
                </c:pt>
                <c:pt idx="230">
                  <c:v>68</c:v>
                </c:pt>
                <c:pt idx="231">
                  <c:v>68</c:v>
                </c:pt>
                <c:pt idx="232">
                  <c:v>68</c:v>
                </c:pt>
                <c:pt idx="233">
                  <c:v>67</c:v>
                </c:pt>
                <c:pt idx="234">
                  <c:v>67</c:v>
                </c:pt>
                <c:pt idx="235">
                  <c:v>67</c:v>
                </c:pt>
                <c:pt idx="236">
                  <c:v>67</c:v>
                </c:pt>
                <c:pt idx="237">
                  <c:v>67</c:v>
                </c:pt>
                <c:pt idx="238">
                  <c:v>66</c:v>
                </c:pt>
                <c:pt idx="239">
                  <c:v>66</c:v>
                </c:pt>
                <c:pt idx="240">
                  <c:v>66</c:v>
                </c:pt>
                <c:pt idx="241">
                  <c:v>66</c:v>
                </c:pt>
                <c:pt idx="242">
                  <c:v>66</c:v>
                </c:pt>
                <c:pt idx="243">
                  <c:v>65</c:v>
                </c:pt>
                <c:pt idx="244">
                  <c:v>65</c:v>
                </c:pt>
                <c:pt idx="245">
                  <c:v>65</c:v>
                </c:pt>
                <c:pt idx="246">
                  <c:v>65</c:v>
                </c:pt>
                <c:pt idx="247">
                  <c:v>64</c:v>
                </c:pt>
                <c:pt idx="248">
                  <c:v>64</c:v>
                </c:pt>
                <c:pt idx="249">
                  <c:v>64</c:v>
                </c:pt>
                <c:pt idx="250">
                  <c:v>64</c:v>
                </c:pt>
                <c:pt idx="251">
                  <c:v>64</c:v>
                </c:pt>
                <c:pt idx="252">
                  <c:v>63</c:v>
                </c:pt>
                <c:pt idx="253">
                  <c:v>63</c:v>
                </c:pt>
                <c:pt idx="254">
                  <c:v>63</c:v>
                </c:pt>
                <c:pt idx="255">
                  <c:v>63</c:v>
                </c:pt>
                <c:pt idx="256">
                  <c:v>63</c:v>
                </c:pt>
                <c:pt idx="257">
                  <c:v>62</c:v>
                </c:pt>
                <c:pt idx="258">
                  <c:v>62</c:v>
                </c:pt>
                <c:pt idx="259">
                  <c:v>62</c:v>
                </c:pt>
                <c:pt idx="260">
                  <c:v>62</c:v>
                </c:pt>
                <c:pt idx="261">
                  <c:v>62</c:v>
                </c:pt>
                <c:pt idx="262">
                  <c:v>62</c:v>
                </c:pt>
                <c:pt idx="263">
                  <c:v>62</c:v>
                </c:pt>
                <c:pt idx="264">
                  <c:v>61</c:v>
                </c:pt>
                <c:pt idx="265">
                  <c:v>61</c:v>
                </c:pt>
                <c:pt idx="266">
                  <c:v>61</c:v>
                </c:pt>
                <c:pt idx="267">
                  <c:v>61</c:v>
                </c:pt>
                <c:pt idx="268">
                  <c:v>60</c:v>
                </c:pt>
                <c:pt idx="269">
                  <c:v>60</c:v>
                </c:pt>
                <c:pt idx="270">
                  <c:v>59</c:v>
                </c:pt>
                <c:pt idx="271">
                  <c:v>59</c:v>
                </c:pt>
                <c:pt idx="272">
                  <c:v>59</c:v>
                </c:pt>
                <c:pt idx="273">
                  <c:v>59</c:v>
                </c:pt>
                <c:pt idx="274">
                  <c:v>59</c:v>
                </c:pt>
                <c:pt idx="275">
                  <c:v>59</c:v>
                </c:pt>
                <c:pt idx="276">
                  <c:v>58</c:v>
                </c:pt>
                <c:pt idx="277">
                  <c:v>58</c:v>
                </c:pt>
                <c:pt idx="278">
                  <c:v>58</c:v>
                </c:pt>
                <c:pt idx="279">
                  <c:v>58</c:v>
                </c:pt>
                <c:pt idx="280">
                  <c:v>58</c:v>
                </c:pt>
                <c:pt idx="281">
                  <c:v>58</c:v>
                </c:pt>
                <c:pt idx="282">
                  <c:v>57</c:v>
                </c:pt>
                <c:pt idx="283">
                  <c:v>57</c:v>
                </c:pt>
                <c:pt idx="284">
                  <c:v>57</c:v>
                </c:pt>
                <c:pt idx="285">
                  <c:v>57</c:v>
                </c:pt>
                <c:pt idx="286">
                  <c:v>56</c:v>
                </c:pt>
                <c:pt idx="287">
                  <c:v>56</c:v>
                </c:pt>
                <c:pt idx="288">
                  <c:v>56</c:v>
                </c:pt>
                <c:pt idx="289">
                  <c:v>56</c:v>
                </c:pt>
                <c:pt idx="290">
                  <c:v>56</c:v>
                </c:pt>
                <c:pt idx="291">
                  <c:v>55</c:v>
                </c:pt>
                <c:pt idx="292">
                  <c:v>55</c:v>
                </c:pt>
                <c:pt idx="293">
                  <c:v>54</c:v>
                </c:pt>
                <c:pt idx="294">
                  <c:v>54</c:v>
                </c:pt>
                <c:pt idx="295">
                  <c:v>54</c:v>
                </c:pt>
                <c:pt idx="296">
                  <c:v>54</c:v>
                </c:pt>
                <c:pt idx="297">
                  <c:v>54</c:v>
                </c:pt>
                <c:pt idx="298">
                  <c:v>54</c:v>
                </c:pt>
                <c:pt idx="299">
                  <c:v>53</c:v>
                </c:pt>
                <c:pt idx="300">
                  <c:v>54</c:v>
                </c:pt>
                <c:pt idx="301">
                  <c:v>53</c:v>
                </c:pt>
                <c:pt idx="302">
                  <c:v>53</c:v>
                </c:pt>
                <c:pt idx="303">
                  <c:v>53</c:v>
                </c:pt>
                <c:pt idx="304">
                  <c:v>52</c:v>
                </c:pt>
                <c:pt idx="305">
                  <c:v>52</c:v>
                </c:pt>
                <c:pt idx="306">
                  <c:v>52</c:v>
                </c:pt>
                <c:pt idx="307">
                  <c:v>52</c:v>
                </c:pt>
                <c:pt idx="308">
                  <c:v>52</c:v>
                </c:pt>
                <c:pt idx="309">
                  <c:v>52</c:v>
                </c:pt>
                <c:pt idx="310">
                  <c:v>51</c:v>
                </c:pt>
                <c:pt idx="311">
                  <c:v>51</c:v>
                </c:pt>
                <c:pt idx="312">
                  <c:v>51</c:v>
                </c:pt>
                <c:pt idx="313">
                  <c:v>50</c:v>
                </c:pt>
                <c:pt idx="314">
                  <c:v>51</c:v>
                </c:pt>
                <c:pt idx="315">
                  <c:v>50</c:v>
                </c:pt>
                <c:pt idx="316">
                  <c:v>50</c:v>
                </c:pt>
                <c:pt idx="317">
                  <c:v>50</c:v>
                </c:pt>
                <c:pt idx="318">
                  <c:v>49</c:v>
                </c:pt>
                <c:pt idx="319">
                  <c:v>49</c:v>
                </c:pt>
                <c:pt idx="320">
                  <c:v>49</c:v>
                </c:pt>
                <c:pt idx="321">
                  <c:v>49</c:v>
                </c:pt>
                <c:pt idx="322">
                  <c:v>49</c:v>
                </c:pt>
                <c:pt idx="323">
                  <c:v>48</c:v>
                </c:pt>
                <c:pt idx="324">
                  <c:v>48</c:v>
                </c:pt>
                <c:pt idx="325">
                  <c:v>48</c:v>
                </c:pt>
                <c:pt idx="326">
                  <c:v>48</c:v>
                </c:pt>
                <c:pt idx="327">
                  <c:v>48</c:v>
                </c:pt>
                <c:pt idx="328">
                  <c:v>47</c:v>
                </c:pt>
                <c:pt idx="329">
                  <c:v>47</c:v>
                </c:pt>
                <c:pt idx="330">
                  <c:v>47</c:v>
                </c:pt>
                <c:pt idx="331">
                  <c:v>47</c:v>
                </c:pt>
                <c:pt idx="332">
                  <c:v>47</c:v>
                </c:pt>
                <c:pt idx="333">
                  <c:v>47</c:v>
                </c:pt>
                <c:pt idx="334">
                  <c:v>46</c:v>
                </c:pt>
                <c:pt idx="335">
                  <c:v>46</c:v>
                </c:pt>
                <c:pt idx="336">
                  <c:v>46</c:v>
                </c:pt>
                <c:pt idx="337">
                  <c:v>46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44</c:v>
                </c:pt>
                <c:pt idx="343">
                  <c:v>44</c:v>
                </c:pt>
                <c:pt idx="344">
                  <c:v>44</c:v>
                </c:pt>
                <c:pt idx="345">
                  <c:v>44</c:v>
                </c:pt>
                <c:pt idx="346">
                  <c:v>43</c:v>
                </c:pt>
                <c:pt idx="347">
                  <c:v>43</c:v>
                </c:pt>
                <c:pt idx="348">
                  <c:v>43</c:v>
                </c:pt>
                <c:pt idx="349">
                  <c:v>43</c:v>
                </c:pt>
                <c:pt idx="350">
                  <c:v>43</c:v>
                </c:pt>
                <c:pt idx="351">
                  <c:v>43</c:v>
                </c:pt>
                <c:pt idx="352">
                  <c:v>43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41</c:v>
                </c:pt>
                <c:pt idx="358">
                  <c:v>41</c:v>
                </c:pt>
                <c:pt idx="359">
                  <c:v>41</c:v>
                </c:pt>
                <c:pt idx="360">
                  <c:v>41</c:v>
                </c:pt>
                <c:pt idx="361">
                  <c:v>41</c:v>
                </c:pt>
                <c:pt idx="362">
                  <c:v>41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39</c:v>
                </c:pt>
                <c:pt idx="369">
                  <c:v>39</c:v>
                </c:pt>
                <c:pt idx="370">
                  <c:v>39</c:v>
                </c:pt>
                <c:pt idx="371">
                  <c:v>39</c:v>
                </c:pt>
                <c:pt idx="372">
                  <c:v>38</c:v>
                </c:pt>
                <c:pt idx="373">
                  <c:v>38</c:v>
                </c:pt>
                <c:pt idx="374">
                  <c:v>38</c:v>
                </c:pt>
                <c:pt idx="375">
                  <c:v>38</c:v>
                </c:pt>
                <c:pt idx="376">
                  <c:v>37</c:v>
                </c:pt>
                <c:pt idx="377">
                  <c:v>37</c:v>
                </c:pt>
                <c:pt idx="378">
                  <c:v>37</c:v>
                </c:pt>
                <c:pt idx="379">
                  <c:v>37</c:v>
                </c:pt>
                <c:pt idx="380">
                  <c:v>37</c:v>
                </c:pt>
                <c:pt idx="381">
                  <c:v>37</c:v>
                </c:pt>
                <c:pt idx="382">
                  <c:v>37</c:v>
                </c:pt>
                <c:pt idx="383">
                  <c:v>36</c:v>
                </c:pt>
                <c:pt idx="384">
                  <c:v>36</c:v>
                </c:pt>
                <c:pt idx="385">
                  <c:v>36</c:v>
                </c:pt>
                <c:pt idx="386">
                  <c:v>36</c:v>
                </c:pt>
                <c:pt idx="387">
                  <c:v>36</c:v>
                </c:pt>
                <c:pt idx="388">
                  <c:v>35</c:v>
                </c:pt>
                <c:pt idx="389">
                  <c:v>35</c:v>
                </c:pt>
                <c:pt idx="390">
                  <c:v>35</c:v>
                </c:pt>
                <c:pt idx="391">
                  <c:v>35</c:v>
                </c:pt>
                <c:pt idx="392">
                  <c:v>34</c:v>
                </c:pt>
                <c:pt idx="393">
                  <c:v>34</c:v>
                </c:pt>
                <c:pt idx="394">
                  <c:v>34</c:v>
                </c:pt>
                <c:pt idx="395">
                  <c:v>34</c:v>
                </c:pt>
                <c:pt idx="396">
                  <c:v>34</c:v>
                </c:pt>
                <c:pt idx="397">
                  <c:v>34</c:v>
                </c:pt>
                <c:pt idx="398">
                  <c:v>34</c:v>
                </c:pt>
                <c:pt idx="399">
                  <c:v>34</c:v>
                </c:pt>
                <c:pt idx="400">
                  <c:v>33</c:v>
                </c:pt>
                <c:pt idx="401">
                  <c:v>33</c:v>
                </c:pt>
                <c:pt idx="402">
                  <c:v>33</c:v>
                </c:pt>
                <c:pt idx="403">
                  <c:v>33</c:v>
                </c:pt>
                <c:pt idx="404">
                  <c:v>33</c:v>
                </c:pt>
                <c:pt idx="405">
                  <c:v>33</c:v>
                </c:pt>
                <c:pt idx="406">
                  <c:v>33</c:v>
                </c:pt>
                <c:pt idx="407">
                  <c:v>32</c:v>
                </c:pt>
                <c:pt idx="408">
                  <c:v>32</c:v>
                </c:pt>
                <c:pt idx="409">
                  <c:v>32</c:v>
                </c:pt>
                <c:pt idx="410">
                  <c:v>31</c:v>
                </c:pt>
                <c:pt idx="411">
                  <c:v>31</c:v>
                </c:pt>
                <c:pt idx="412">
                  <c:v>31</c:v>
                </c:pt>
                <c:pt idx="413">
                  <c:v>31</c:v>
                </c:pt>
                <c:pt idx="414">
                  <c:v>31</c:v>
                </c:pt>
                <c:pt idx="415">
                  <c:v>30</c:v>
                </c:pt>
                <c:pt idx="416">
                  <c:v>30</c:v>
                </c:pt>
                <c:pt idx="417">
                  <c:v>30</c:v>
                </c:pt>
                <c:pt idx="418">
                  <c:v>30</c:v>
                </c:pt>
                <c:pt idx="419">
                  <c:v>30</c:v>
                </c:pt>
                <c:pt idx="420">
                  <c:v>30</c:v>
                </c:pt>
                <c:pt idx="421">
                  <c:v>30</c:v>
                </c:pt>
                <c:pt idx="422">
                  <c:v>30</c:v>
                </c:pt>
                <c:pt idx="423">
                  <c:v>30</c:v>
                </c:pt>
                <c:pt idx="424">
                  <c:v>29</c:v>
                </c:pt>
                <c:pt idx="425">
                  <c:v>29</c:v>
                </c:pt>
                <c:pt idx="426">
                  <c:v>29</c:v>
                </c:pt>
                <c:pt idx="427">
                  <c:v>29</c:v>
                </c:pt>
                <c:pt idx="428">
                  <c:v>29</c:v>
                </c:pt>
                <c:pt idx="429">
                  <c:v>28</c:v>
                </c:pt>
                <c:pt idx="430">
                  <c:v>28</c:v>
                </c:pt>
                <c:pt idx="431">
                  <c:v>28</c:v>
                </c:pt>
                <c:pt idx="432">
                  <c:v>28</c:v>
                </c:pt>
                <c:pt idx="433">
                  <c:v>28</c:v>
                </c:pt>
                <c:pt idx="434">
                  <c:v>27</c:v>
                </c:pt>
                <c:pt idx="435">
                  <c:v>27</c:v>
                </c:pt>
                <c:pt idx="436">
                  <c:v>27</c:v>
                </c:pt>
                <c:pt idx="437">
                  <c:v>27</c:v>
                </c:pt>
                <c:pt idx="438">
                  <c:v>27</c:v>
                </c:pt>
                <c:pt idx="439">
                  <c:v>27</c:v>
                </c:pt>
                <c:pt idx="440">
                  <c:v>27</c:v>
                </c:pt>
                <c:pt idx="441">
                  <c:v>26</c:v>
                </c:pt>
                <c:pt idx="442">
                  <c:v>26</c:v>
                </c:pt>
                <c:pt idx="443">
                  <c:v>26</c:v>
                </c:pt>
                <c:pt idx="444">
                  <c:v>26</c:v>
                </c:pt>
                <c:pt idx="445">
                  <c:v>26</c:v>
                </c:pt>
                <c:pt idx="446">
                  <c:v>25</c:v>
                </c:pt>
                <c:pt idx="447">
                  <c:v>25</c:v>
                </c:pt>
                <c:pt idx="448">
                  <c:v>25</c:v>
                </c:pt>
                <c:pt idx="449">
                  <c:v>25</c:v>
                </c:pt>
                <c:pt idx="450">
                  <c:v>25</c:v>
                </c:pt>
                <c:pt idx="451">
                  <c:v>25</c:v>
                </c:pt>
                <c:pt idx="452">
                  <c:v>25</c:v>
                </c:pt>
                <c:pt idx="453">
                  <c:v>25</c:v>
                </c:pt>
                <c:pt idx="454">
                  <c:v>25</c:v>
                </c:pt>
                <c:pt idx="455">
                  <c:v>24</c:v>
                </c:pt>
                <c:pt idx="456">
                  <c:v>24</c:v>
                </c:pt>
                <c:pt idx="457">
                  <c:v>24</c:v>
                </c:pt>
                <c:pt idx="458">
                  <c:v>24</c:v>
                </c:pt>
                <c:pt idx="459">
                  <c:v>24</c:v>
                </c:pt>
                <c:pt idx="460">
                  <c:v>23</c:v>
                </c:pt>
                <c:pt idx="461">
                  <c:v>23</c:v>
                </c:pt>
                <c:pt idx="462">
                  <c:v>23</c:v>
                </c:pt>
                <c:pt idx="463">
                  <c:v>23</c:v>
                </c:pt>
                <c:pt idx="464">
                  <c:v>23</c:v>
                </c:pt>
                <c:pt idx="465">
                  <c:v>22</c:v>
                </c:pt>
                <c:pt idx="466">
                  <c:v>22</c:v>
                </c:pt>
                <c:pt idx="467">
                  <c:v>22</c:v>
                </c:pt>
                <c:pt idx="468">
                  <c:v>22</c:v>
                </c:pt>
                <c:pt idx="469">
                  <c:v>22</c:v>
                </c:pt>
                <c:pt idx="470">
                  <c:v>22</c:v>
                </c:pt>
                <c:pt idx="471">
                  <c:v>21</c:v>
                </c:pt>
                <c:pt idx="472">
                  <c:v>21</c:v>
                </c:pt>
                <c:pt idx="473">
                  <c:v>21</c:v>
                </c:pt>
                <c:pt idx="474">
                  <c:v>21</c:v>
                </c:pt>
                <c:pt idx="475">
                  <c:v>21</c:v>
                </c:pt>
                <c:pt idx="476">
                  <c:v>20</c:v>
                </c:pt>
                <c:pt idx="477">
                  <c:v>20</c:v>
                </c:pt>
                <c:pt idx="478">
                  <c:v>20</c:v>
                </c:pt>
                <c:pt idx="479">
                  <c:v>20</c:v>
                </c:pt>
                <c:pt idx="480">
                  <c:v>20</c:v>
                </c:pt>
                <c:pt idx="481">
                  <c:v>20</c:v>
                </c:pt>
                <c:pt idx="482">
                  <c:v>20</c:v>
                </c:pt>
                <c:pt idx="483">
                  <c:v>20</c:v>
                </c:pt>
                <c:pt idx="484">
                  <c:v>19</c:v>
                </c:pt>
                <c:pt idx="485">
                  <c:v>20</c:v>
                </c:pt>
                <c:pt idx="486">
                  <c:v>19</c:v>
                </c:pt>
                <c:pt idx="487">
                  <c:v>19</c:v>
                </c:pt>
                <c:pt idx="488">
                  <c:v>19</c:v>
                </c:pt>
                <c:pt idx="489">
                  <c:v>18</c:v>
                </c:pt>
                <c:pt idx="490">
                  <c:v>18</c:v>
                </c:pt>
                <c:pt idx="491">
                  <c:v>18</c:v>
                </c:pt>
                <c:pt idx="492">
                  <c:v>18</c:v>
                </c:pt>
                <c:pt idx="493">
                  <c:v>18</c:v>
                </c:pt>
                <c:pt idx="494">
                  <c:v>18</c:v>
                </c:pt>
                <c:pt idx="495">
                  <c:v>18</c:v>
                </c:pt>
                <c:pt idx="496">
                  <c:v>18</c:v>
                </c:pt>
                <c:pt idx="497">
                  <c:v>18</c:v>
                </c:pt>
                <c:pt idx="498">
                  <c:v>18</c:v>
                </c:pt>
                <c:pt idx="499">
                  <c:v>17</c:v>
                </c:pt>
                <c:pt idx="500">
                  <c:v>17</c:v>
                </c:pt>
                <c:pt idx="501">
                  <c:v>17</c:v>
                </c:pt>
                <c:pt idx="502">
                  <c:v>17</c:v>
                </c:pt>
                <c:pt idx="503">
                  <c:v>17</c:v>
                </c:pt>
                <c:pt idx="504">
                  <c:v>16</c:v>
                </c:pt>
                <c:pt idx="505">
                  <c:v>16</c:v>
                </c:pt>
                <c:pt idx="506">
                  <c:v>16</c:v>
                </c:pt>
                <c:pt idx="507">
                  <c:v>16</c:v>
                </c:pt>
                <c:pt idx="508">
                  <c:v>16</c:v>
                </c:pt>
                <c:pt idx="509">
                  <c:v>16</c:v>
                </c:pt>
                <c:pt idx="510">
                  <c:v>16</c:v>
                </c:pt>
                <c:pt idx="511">
                  <c:v>16</c:v>
                </c:pt>
                <c:pt idx="512">
                  <c:v>15</c:v>
                </c:pt>
                <c:pt idx="513">
                  <c:v>15</c:v>
                </c:pt>
                <c:pt idx="514">
                  <c:v>15</c:v>
                </c:pt>
                <c:pt idx="515">
                  <c:v>15</c:v>
                </c:pt>
                <c:pt idx="516">
                  <c:v>15</c:v>
                </c:pt>
                <c:pt idx="517">
                  <c:v>14</c:v>
                </c:pt>
                <c:pt idx="518">
                  <c:v>14</c:v>
                </c:pt>
                <c:pt idx="519">
                  <c:v>14</c:v>
                </c:pt>
                <c:pt idx="520">
                  <c:v>14</c:v>
                </c:pt>
                <c:pt idx="521">
                  <c:v>14</c:v>
                </c:pt>
                <c:pt idx="522">
                  <c:v>14</c:v>
                </c:pt>
                <c:pt idx="523">
                  <c:v>14</c:v>
                </c:pt>
                <c:pt idx="524">
                  <c:v>14</c:v>
                </c:pt>
                <c:pt idx="525">
                  <c:v>14</c:v>
                </c:pt>
                <c:pt idx="526">
                  <c:v>14</c:v>
                </c:pt>
                <c:pt idx="527">
                  <c:v>13</c:v>
                </c:pt>
                <c:pt idx="528">
                  <c:v>13</c:v>
                </c:pt>
                <c:pt idx="529">
                  <c:v>13</c:v>
                </c:pt>
                <c:pt idx="530">
                  <c:v>13</c:v>
                </c:pt>
                <c:pt idx="531">
                  <c:v>13</c:v>
                </c:pt>
                <c:pt idx="532">
                  <c:v>12</c:v>
                </c:pt>
                <c:pt idx="533">
                  <c:v>13</c:v>
                </c:pt>
                <c:pt idx="534">
                  <c:v>13</c:v>
                </c:pt>
                <c:pt idx="535">
                  <c:v>12</c:v>
                </c:pt>
                <c:pt idx="536">
                  <c:v>12</c:v>
                </c:pt>
                <c:pt idx="537">
                  <c:v>12</c:v>
                </c:pt>
                <c:pt idx="538">
                  <c:v>12</c:v>
                </c:pt>
                <c:pt idx="539">
                  <c:v>12</c:v>
                </c:pt>
                <c:pt idx="540">
                  <c:v>11</c:v>
                </c:pt>
                <c:pt idx="541">
                  <c:v>11</c:v>
                </c:pt>
                <c:pt idx="542">
                  <c:v>11</c:v>
                </c:pt>
                <c:pt idx="543">
                  <c:v>11</c:v>
                </c:pt>
                <c:pt idx="544">
                  <c:v>11</c:v>
                </c:pt>
                <c:pt idx="545">
                  <c:v>10</c:v>
                </c:pt>
                <c:pt idx="546">
                  <c:v>10</c:v>
                </c:pt>
                <c:pt idx="547">
                  <c:v>11</c:v>
                </c:pt>
                <c:pt idx="548">
                  <c:v>10</c:v>
                </c:pt>
                <c:pt idx="549">
                  <c:v>10</c:v>
                </c:pt>
                <c:pt idx="550">
                  <c:v>10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9</c:v>
                </c:pt>
                <c:pt idx="556">
                  <c:v>9</c:v>
                </c:pt>
                <c:pt idx="557">
                  <c:v>9</c:v>
                </c:pt>
                <c:pt idx="558">
                  <c:v>9</c:v>
                </c:pt>
                <c:pt idx="559">
                  <c:v>9</c:v>
                </c:pt>
                <c:pt idx="560">
                  <c:v>8</c:v>
                </c:pt>
                <c:pt idx="561">
                  <c:v>8</c:v>
                </c:pt>
                <c:pt idx="562">
                  <c:v>8</c:v>
                </c:pt>
                <c:pt idx="563">
                  <c:v>8</c:v>
                </c:pt>
                <c:pt idx="564">
                  <c:v>8</c:v>
                </c:pt>
                <c:pt idx="565">
                  <c:v>8</c:v>
                </c:pt>
                <c:pt idx="566">
                  <c:v>8</c:v>
                </c:pt>
                <c:pt idx="567">
                  <c:v>8</c:v>
                </c:pt>
                <c:pt idx="568">
                  <c:v>7</c:v>
                </c:pt>
                <c:pt idx="569">
                  <c:v>7</c:v>
                </c:pt>
                <c:pt idx="570">
                  <c:v>7</c:v>
                </c:pt>
                <c:pt idx="571">
                  <c:v>7</c:v>
                </c:pt>
                <c:pt idx="572">
                  <c:v>7</c:v>
                </c:pt>
                <c:pt idx="573">
                  <c:v>7</c:v>
                </c:pt>
                <c:pt idx="574">
                  <c:v>6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6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6</c:v>
                </c:pt>
                <c:pt idx="586">
                  <c:v>5</c:v>
                </c:pt>
                <c:pt idx="587">
                  <c:v>5</c:v>
                </c:pt>
                <c:pt idx="588">
                  <c:v>5</c:v>
                </c:pt>
                <c:pt idx="589">
                  <c:v>5</c:v>
                </c:pt>
                <c:pt idx="590">
                  <c:v>5</c:v>
                </c:pt>
                <c:pt idx="591">
                  <c:v>5</c:v>
                </c:pt>
                <c:pt idx="592">
                  <c:v>4</c:v>
                </c:pt>
                <c:pt idx="593">
                  <c:v>4</c:v>
                </c:pt>
                <c:pt idx="594">
                  <c:v>5</c:v>
                </c:pt>
                <c:pt idx="595">
                  <c:v>4</c:v>
                </c:pt>
                <c:pt idx="596">
                  <c:v>4</c:v>
                </c:pt>
                <c:pt idx="597">
                  <c:v>4</c:v>
                </c:pt>
                <c:pt idx="598">
                  <c:v>4</c:v>
                </c:pt>
                <c:pt idx="599">
                  <c:v>4</c:v>
                </c:pt>
                <c:pt idx="600">
                  <c:v>4</c:v>
                </c:pt>
                <c:pt idx="601">
                  <c:v>4</c:v>
                </c:pt>
                <c:pt idx="602">
                  <c:v>4</c:v>
                </c:pt>
                <c:pt idx="603">
                  <c:v>3</c:v>
                </c:pt>
                <c:pt idx="604">
                  <c:v>3</c:v>
                </c:pt>
                <c:pt idx="605">
                  <c:v>3</c:v>
                </c:pt>
                <c:pt idx="606">
                  <c:v>3</c:v>
                </c:pt>
                <c:pt idx="607">
                  <c:v>3</c:v>
                </c:pt>
                <c:pt idx="608">
                  <c:v>3</c:v>
                </c:pt>
                <c:pt idx="609">
                  <c:v>2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2</c:v>
                </c:pt>
                <c:pt idx="616">
                  <c:v>2</c:v>
                </c:pt>
                <c:pt idx="617">
                  <c:v>2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-2</c:v>
                </c:pt>
                <c:pt idx="641">
                  <c:v>-2</c:v>
                </c:pt>
                <c:pt idx="642">
                  <c:v>-2</c:v>
                </c:pt>
                <c:pt idx="643">
                  <c:v>-2</c:v>
                </c:pt>
                <c:pt idx="644">
                  <c:v>-2</c:v>
                </c:pt>
                <c:pt idx="645">
                  <c:v>-2</c:v>
                </c:pt>
                <c:pt idx="646">
                  <c:v>-2</c:v>
                </c:pt>
                <c:pt idx="647">
                  <c:v>-3</c:v>
                </c:pt>
                <c:pt idx="648">
                  <c:v>-3</c:v>
                </c:pt>
                <c:pt idx="649">
                  <c:v>-3</c:v>
                </c:pt>
                <c:pt idx="650">
                  <c:v>-3</c:v>
                </c:pt>
                <c:pt idx="651">
                  <c:v>-3</c:v>
                </c:pt>
                <c:pt idx="652">
                  <c:v>-3</c:v>
                </c:pt>
                <c:pt idx="653">
                  <c:v>-3</c:v>
                </c:pt>
                <c:pt idx="654">
                  <c:v>-3</c:v>
                </c:pt>
                <c:pt idx="655">
                  <c:v>-3</c:v>
                </c:pt>
                <c:pt idx="656">
                  <c:v>-3</c:v>
                </c:pt>
                <c:pt idx="657">
                  <c:v>-4</c:v>
                </c:pt>
                <c:pt idx="658">
                  <c:v>-4</c:v>
                </c:pt>
                <c:pt idx="659">
                  <c:v>-4</c:v>
                </c:pt>
                <c:pt idx="660">
                  <c:v>-4</c:v>
                </c:pt>
                <c:pt idx="661">
                  <c:v>-4</c:v>
                </c:pt>
                <c:pt idx="662">
                  <c:v>-5</c:v>
                </c:pt>
                <c:pt idx="663">
                  <c:v>-4</c:v>
                </c:pt>
                <c:pt idx="664">
                  <c:v>-5</c:v>
                </c:pt>
                <c:pt idx="665">
                  <c:v>-5</c:v>
                </c:pt>
                <c:pt idx="666">
                  <c:v>-5</c:v>
                </c:pt>
                <c:pt idx="667">
                  <c:v>-5</c:v>
                </c:pt>
                <c:pt idx="668">
                  <c:v>-5</c:v>
                </c:pt>
                <c:pt idx="669">
                  <c:v>-5</c:v>
                </c:pt>
                <c:pt idx="670">
                  <c:v>-5</c:v>
                </c:pt>
                <c:pt idx="671">
                  <c:v>-5</c:v>
                </c:pt>
                <c:pt idx="672">
                  <c:v>-5</c:v>
                </c:pt>
                <c:pt idx="673">
                  <c:v>-6</c:v>
                </c:pt>
                <c:pt idx="674">
                  <c:v>-6</c:v>
                </c:pt>
                <c:pt idx="675">
                  <c:v>-6</c:v>
                </c:pt>
                <c:pt idx="676">
                  <c:v>-6</c:v>
                </c:pt>
                <c:pt idx="677">
                  <c:v>-6</c:v>
                </c:pt>
                <c:pt idx="678">
                  <c:v>-6</c:v>
                </c:pt>
                <c:pt idx="679">
                  <c:v>-6</c:v>
                </c:pt>
                <c:pt idx="680">
                  <c:v>-6</c:v>
                </c:pt>
                <c:pt idx="681">
                  <c:v>-6</c:v>
                </c:pt>
                <c:pt idx="682">
                  <c:v>-6</c:v>
                </c:pt>
                <c:pt idx="683">
                  <c:v>-6</c:v>
                </c:pt>
                <c:pt idx="684">
                  <c:v>-6</c:v>
                </c:pt>
                <c:pt idx="685">
                  <c:v>-7</c:v>
                </c:pt>
                <c:pt idx="686">
                  <c:v>-7</c:v>
                </c:pt>
                <c:pt idx="687">
                  <c:v>-7</c:v>
                </c:pt>
                <c:pt idx="688">
                  <c:v>-7</c:v>
                </c:pt>
                <c:pt idx="689">
                  <c:v>-8</c:v>
                </c:pt>
                <c:pt idx="690">
                  <c:v>-8</c:v>
                </c:pt>
                <c:pt idx="691">
                  <c:v>-8</c:v>
                </c:pt>
                <c:pt idx="692">
                  <c:v>-8</c:v>
                </c:pt>
                <c:pt idx="693">
                  <c:v>-8</c:v>
                </c:pt>
                <c:pt idx="694">
                  <c:v>-8</c:v>
                </c:pt>
                <c:pt idx="695">
                  <c:v>-8</c:v>
                </c:pt>
                <c:pt idx="696">
                  <c:v>-8</c:v>
                </c:pt>
                <c:pt idx="697">
                  <c:v>-8</c:v>
                </c:pt>
                <c:pt idx="698">
                  <c:v>-8</c:v>
                </c:pt>
                <c:pt idx="699">
                  <c:v>-8</c:v>
                </c:pt>
                <c:pt idx="700">
                  <c:v>-8</c:v>
                </c:pt>
                <c:pt idx="701">
                  <c:v>-8</c:v>
                </c:pt>
                <c:pt idx="702">
                  <c:v>-9</c:v>
                </c:pt>
                <c:pt idx="703">
                  <c:v>-9</c:v>
                </c:pt>
                <c:pt idx="704">
                  <c:v>-9</c:v>
                </c:pt>
                <c:pt idx="705">
                  <c:v>-9</c:v>
                </c:pt>
                <c:pt idx="706">
                  <c:v>-9</c:v>
                </c:pt>
                <c:pt idx="707">
                  <c:v>-9</c:v>
                </c:pt>
                <c:pt idx="708">
                  <c:v>-9</c:v>
                </c:pt>
                <c:pt idx="709">
                  <c:v>-9</c:v>
                </c:pt>
                <c:pt idx="710">
                  <c:v>-9</c:v>
                </c:pt>
                <c:pt idx="711">
                  <c:v>-9</c:v>
                </c:pt>
                <c:pt idx="712">
                  <c:v>-9</c:v>
                </c:pt>
                <c:pt idx="713">
                  <c:v>-9</c:v>
                </c:pt>
                <c:pt idx="714">
                  <c:v>-10</c:v>
                </c:pt>
                <c:pt idx="715">
                  <c:v>-10</c:v>
                </c:pt>
                <c:pt idx="716">
                  <c:v>-10</c:v>
                </c:pt>
                <c:pt idx="717">
                  <c:v>-10</c:v>
                </c:pt>
                <c:pt idx="718">
                  <c:v>-10</c:v>
                </c:pt>
                <c:pt idx="719">
                  <c:v>-10</c:v>
                </c:pt>
                <c:pt idx="720">
                  <c:v>-10</c:v>
                </c:pt>
                <c:pt idx="721">
                  <c:v>-10</c:v>
                </c:pt>
                <c:pt idx="722">
                  <c:v>-11</c:v>
                </c:pt>
                <c:pt idx="723">
                  <c:v>-11</c:v>
                </c:pt>
                <c:pt idx="724">
                  <c:v>-11</c:v>
                </c:pt>
                <c:pt idx="725">
                  <c:v>-11</c:v>
                </c:pt>
                <c:pt idx="726">
                  <c:v>-11</c:v>
                </c:pt>
                <c:pt idx="727">
                  <c:v>-11</c:v>
                </c:pt>
                <c:pt idx="728">
                  <c:v>-11</c:v>
                </c:pt>
                <c:pt idx="729">
                  <c:v>-11</c:v>
                </c:pt>
                <c:pt idx="730">
                  <c:v>-12</c:v>
                </c:pt>
                <c:pt idx="731">
                  <c:v>-12</c:v>
                </c:pt>
                <c:pt idx="732">
                  <c:v>-12</c:v>
                </c:pt>
                <c:pt idx="733">
                  <c:v>-12</c:v>
                </c:pt>
                <c:pt idx="734">
                  <c:v>-12</c:v>
                </c:pt>
                <c:pt idx="735">
                  <c:v>-12</c:v>
                </c:pt>
                <c:pt idx="736">
                  <c:v>-12</c:v>
                </c:pt>
                <c:pt idx="737">
                  <c:v>-12</c:v>
                </c:pt>
                <c:pt idx="738">
                  <c:v>-12</c:v>
                </c:pt>
                <c:pt idx="739">
                  <c:v>-12</c:v>
                </c:pt>
                <c:pt idx="740">
                  <c:v>-12</c:v>
                </c:pt>
                <c:pt idx="741">
                  <c:v>-13</c:v>
                </c:pt>
                <c:pt idx="742">
                  <c:v>-13</c:v>
                </c:pt>
                <c:pt idx="743">
                  <c:v>-13</c:v>
                </c:pt>
                <c:pt idx="744">
                  <c:v>-13</c:v>
                </c:pt>
                <c:pt idx="745">
                  <c:v>-13</c:v>
                </c:pt>
                <c:pt idx="746">
                  <c:v>-13</c:v>
                </c:pt>
                <c:pt idx="747">
                  <c:v>-13</c:v>
                </c:pt>
                <c:pt idx="748">
                  <c:v>-13</c:v>
                </c:pt>
                <c:pt idx="749">
                  <c:v>-14</c:v>
                </c:pt>
                <c:pt idx="750">
                  <c:v>-14</c:v>
                </c:pt>
                <c:pt idx="751">
                  <c:v>-13</c:v>
                </c:pt>
                <c:pt idx="752">
                  <c:v>-14</c:v>
                </c:pt>
                <c:pt idx="753">
                  <c:v>-14</c:v>
                </c:pt>
                <c:pt idx="754">
                  <c:v>-14</c:v>
                </c:pt>
                <c:pt idx="755">
                  <c:v>-14</c:v>
                </c:pt>
                <c:pt idx="756">
                  <c:v>-14</c:v>
                </c:pt>
                <c:pt idx="757">
                  <c:v>-14</c:v>
                </c:pt>
                <c:pt idx="758">
                  <c:v>-14</c:v>
                </c:pt>
                <c:pt idx="759">
                  <c:v>-14</c:v>
                </c:pt>
                <c:pt idx="760">
                  <c:v>-15</c:v>
                </c:pt>
                <c:pt idx="761">
                  <c:v>-15</c:v>
                </c:pt>
                <c:pt idx="762">
                  <c:v>-15</c:v>
                </c:pt>
                <c:pt idx="763">
                  <c:v>-15</c:v>
                </c:pt>
                <c:pt idx="764">
                  <c:v>-15</c:v>
                </c:pt>
                <c:pt idx="765">
                  <c:v>-15</c:v>
                </c:pt>
                <c:pt idx="766">
                  <c:v>-16</c:v>
                </c:pt>
                <c:pt idx="767">
                  <c:v>-15</c:v>
                </c:pt>
                <c:pt idx="768">
                  <c:v>-15</c:v>
                </c:pt>
                <c:pt idx="769">
                  <c:v>-16</c:v>
                </c:pt>
                <c:pt idx="770">
                  <c:v>-16</c:v>
                </c:pt>
                <c:pt idx="771">
                  <c:v>-16</c:v>
                </c:pt>
                <c:pt idx="772">
                  <c:v>-16</c:v>
                </c:pt>
                <c:pt idx="773">
                  <c:v>-16</c:v>
                </c:pt>
                <c:pt idx="774">
                  <c:v>-17</c:v>
                </c:pt>
                <c:pt idx="775">
                  <c:v>-17</c:v>
                </c:pt>
                <c:pt idx="776">
                  <c:v>-17</c:v>
                </c:pt>
                <c:pt idx="777">
                  <c:v>-17</c:v>
                </c:pt>
                <c:pt idx="778">
                  <c:v>-17</c:v>
                </c:pt>
                <c:pt idx="779">
                  <c:v>-17</c:v>
                </c:pt>
                <c:pt idx="780">
                  <c:v>-17</c:v>
                </c:pt>
                <c:pt idx="781">
                  <c:v>-17</c:v>
                </c:pt>
                <c:pt idx="782">
                  <c:v>-17</c:v>
                </c:pt>
                <c:pt idx="783">
                  <c:v>-17</c:v>
                </c:pt>
                <c:pt idx="784">
                  <c:v>-17</c:v>
                </c:pt>
                <c:pt idx="785">
                  <c:v>-17</c:v>
                </c:pt>
                <c:pt idx="786">
                  <c:v>-17</c:v>
                </c:pt>
                <c:pt idx="787">
                  <c:v>-18</c:v>
                </c:pt>
                <c:pt idx="788">
                  <c:v>-18</c:v>
                </c:pt>
                <c:pt idx="789">
                  <c:v>-17</c:v>
                </c:pt>
                <c:pt idx="790">
                  <c:v>-18</c:v>
                </c:pt>
                <c:pt idx="791">
                  <c:v>-18</c:v>
                </c:pt>
                <c:pt idx="792">
                  <c:v>-18</c:v>
                </c:pt>
                <c:pt idx="793">
                  <c:v>-18</c:v>
                </c:pt>
                <c:pt idx="794">
                  <c:v>-18</c:v>
                </c:pt>
                <c:pt idx="795">
                  <c:v>-18</c:v>
                </c:pt>
                <c:pt idx="796">
                  <c:v>-18</c:v>
                </c:pt>
                <c:pt idx="797">
                  <c:v>-19</c:v>
                </c:pt>
                <c:pt idx="798">
                  <c:v>-19</c:v>
                </c:pt>
                <c:pt idx="799">
                  <c:v>-19</c:v>
                </c:pt>
                <c:pt idx="800">
                  <c:v>-19</c:v>
                </c:pt>
                <c:pt idx="801">
                  <c:v>-19</c:v>
                </c:pt>
                <c:pt idx="802">
                  <c:v>-19</c:v>
                </c:pt>
                <c:pt idx="803">
                  <c:v>-19</c:v>
                </c:pt>
                <c:pt idx="804">
                  <c:v>-19</c:v>
                </c:pt>
                <c:pt idx="805">
                  <c:v>-19</c:v>
                </c:pt>
                <c:pt idx="806">
                  <c:v>-19</c:v>
                </c:pt>
                <c:pt idx="807">
                  <c:v>-19</c:v>
                </c:pt>
                <c:pt idx="808">
                  <c:v>-19</c:v>
                </c:pt>
                <c:pt idx="809">
                  <c:v>-19</c:v>
                </c:pt>
                <c:pt idx="810">
                  <c:v>-20</c:v>
                </c:pt>
                <c:pt idx="811">
                  <c:v>-20</c:v>
                </c:pt>
                <c:pt idx="812">
                  <c:v>-20</c:v>
                </c:pt>
                <c:pt idx="813">
                  <c:v>-20</c:v>
                </c:pt>
                <c:pt idx="814">
                  <c:v>-20</c:v>
                </c:pt>
                <c:pt idx="815">
                  <c:v>-20</c:v>
                </c:pt>
                <c:pt idx="816">
                  <c:v>-20</c:v>
                </c:pt>
                <c:pt idx="817">
                  <c:v>-20</c:v>
                </c:pt>
                <c:pt idx="818">
                  <c:v>-20</c:v>
                </c:pt>
                <c:pt idx="819">
                  <c:v>-20</c:v>
                </c:pt>
                <c:pt idx="820">
                  <c:v>-20</c:v>
                </c:pt>
                <c:pt idx="821">
                  <c:v>-20</c:v>
                </c:pt>
                <c:pt idx="822">
                  <c:v>-20</c:v>
                </c:pt>
                <c:pt idx="823">
                  <c:v>-21</c:v>
                </c:pt>
                <c:pt idx="824">
                  <c:v>-20</c:v>
                </c:pt>
                <c:pt idx="825">
                  <c:v>-21</c:v>
                </c:pt>
                <c:pt idx="826">
                  <c:v>-21</c:v>
                </c:pt>
                <c:pt idx="827">
                  <c:v>-21</c:v>
                </c:pt>
                <c:pt idx="828">
                  <c:v>-21</c:v>
                </c:pt>
                <c:pt idx="829">
                  <c:v>-22</c:v>
                </c:pt>
                <c:pt idx="830">
                  <c:v>-21</c:v>
                </c:pt>
                <c:pt idx="831">
                  <c:v>-21</c:v>
                </c:pt>
                <c:pt idx="832">
                  <c:v>-21</c:v>
                </c:pt>
                <c:pt idx="833">
                  <c:v>-21</c:v>
                </c:pt>
                <c:pt idx="834">
                  <c:v>-22</c:v>
                </c:pt>
                <c:pt idx="835">
                  <c:v>-22</c:v>
                </c:pt>
                <c:pt idx="836">
                  <c:v>-22</c:v>
                </c:pt>
                <c:pt idx="837">
                  <c:v>-22</c:v>
                </c:pt>
                <c:pt idx="838">
                  <c:v>-22</c:v>
                </c:pt>
                <c:pt idx="839">
                  <c:v>-22</c:v>
                </c:pt>
                <c:pt idx="840">
                  <c:v>-22</c:v>
                </c:pt>
                <c:pt idx="841">
                  <c:v>-22</c:v>
                </c:pt>
                <c:pt idx="842">
                  <c:v>-22</c:v>
                </c:pt>
                <c:pt idx="843">
                  <c:v>-23</c:v>
                </c:pt>
                <c:pt idx="844">
                  <c:v>-22</c:v>
                </c:pt>
                <c:pt idx="845">
                  <c:v>-22</c:v>
                </c:pt>
                <c:pt idx="846">
                  <c:v>-22</c:v>
                </c:pt>
                <c:pt idx="847">
                  <c:v>-22</c:v>
                </c:pt>
                <c:pt idx="848">
                  <c:v>-22</c:v>
                </c:pt>
                <c:pt idx="849">
                  <c:v>-22</c:v>
                </c:pt>
                <c:pt idx="850">
                  <c:v>-23</c:v>
                </c:pt>
                <c:pt idx="851">
                  <c:v>-23</c:v>
                </c:pt>
                <c:pt idx="852">
                  <c:v>-23</c:v>
                </c:pt>
                <c:pt idx="853">
                  <c:v>-23</c:v>
                </c:pt>
                <c:pt idx="854">
                  <c:v>-23</c:v>
                </c:pt>
                <c:pt idx="855">
                  <c:v>-23</c:v>
                </c:pt>
                <c:pt idx="856">
                  <c:v>-23</c:v>
                </c:pt>
                <c:pt idx="857">
                  <c:v>-23</c:v>
                </c:pt>
                <c:pt idx="858">
                  <c:v>-23</c:v>
                </c:pt>
                <c:pt idx="859">
                  <c:v>-23</c:v>
                </c:pt>
                <c:pt idx="860">
                  <c:v>-23</c:v>
                </c:pt>
                <c:pt idx="861">
                  <c:v>-23</c:v>
                </c:pt>
                <c:pt idx="862">
                  <c:v>-23</c:v>
                </c:pt>
                <c:pt idx="863">
                  <c:v>-23</c:v>
                </c:pt>
                <c:pt idx="864">
                  <c:v>-23</c:v>
                </c:pt>
                <c:pt idx="865">
                  <c:v>-23</c:v>
                </c:pt>
                <c:pt idx="866">
                  <c:v>-23</c:v>
                </c:pt>
                <c:pt idx="867">
                  <c:v>-23</c:v>
                </c:pt>
                <c:pt idx="868">
                  <c:v>-24</c:v>
                </c:pt>
                <c:pt idx="869">
                  <c:v>-24</c:v>
                </c:pt>
                <c:pt idx="870">
                  <c:v>-24</c:v>
                </c:pt>
                <c:pt idx="871">
                  <c:v>-24</c:v>
                </c:pt>
                <c:pt idx="872">
                  <c:v>-24</c:v>
                </c:pt>
                <c:pt idx="873">
                  <c:v>-24</c:v>
                </c:pt>
                <c:pt idx="874">
                  <c:v>-24</c:v>
                </c:pt>
                <c:pt idx="875">
                  <c:v>-24</c:v>
                </c:pt>
                <c:pt idx="876">
                  <c:v>-24</c:v>
                </c:pt>
                <c:pt idx="877">
                  <c:v>-24</c:v>
                </c:pt>
                <c:pt idx="878">
                  <c:v>-24</c:v>
                </c:pt>
                <c:pt idx="879">
                  <c:v>-25</c:v>
                </c:pt>
                <c:pt idx="880">
                  <c:v>-25</c:v>
                </c:pt>
                <c:pt idx="881">
                  <c:v>-25</c:v>
                </c:pt>
                <c:pt idx="882">
                  <c:v>-25</c:v>
                </c:pt>
                <c:pt idx="883">
                  <c:v>-25</c:v>
                </c:pt>
                <c:pt idx="884">
                  <c:v>-25</c:v>
                </c:pt>
                <c:pt idx="885">
                  <c:v>-25</c:v>
                </c:pt>
                <c:pt idx="886">
                  <c:v>-25</c:v>
                </c:pt>
                <c:pt idx="887">
                  <c:v>-25</c:v>
                </c:pt>
                <c:pt idx="888">
                  <c:v>-25</c:v>
                </c:pt>
                <c:pt idx="889">
                  <c:v>-25</c:v>
                </c:pt>
                <c:pt idx="890">
                  <c:v>-25</c:v>
                </c:pt>
                <c:pt idx="891">
                  <c:v>-26</c:v>
                </c:pt>
                <c:pt idx="892">
                  <c:v>-26</c:v>
                </c:pt>
                <c:pt idx="893">
                  <c:v>-26</c:v>
                </c:pt>
                <c:pt idx="894">
                  <c:v>-25</c:v>
                </c:pt>
                <c:pt idx="895">
                  <c:v>-25</c:v>
                </c:pt>
                <c:pt idx="896">
                  <c:v>-26</c:v>
                </c:pt>
                <c:pt idx="897">
                  <c:v>-26</c:v>
                </c:pt>
                <c:pt idx="898">
                  <c:v>-26</c:v>
                </c:pt>
                <c:pt idx="899">
                  <c:v>-26</c:v>
                </c:pt>
                <c:pt idx="900">
                  <c:v>-26</c:v>
                </c:pt>
                <c:pt idx="901">
                  <c:v>-26</c:v>
                </c:pt>
                <c:pt idx="902">
                  <c:v>-26</c:v>
                </c:pt>
                <c:pt idx="903">
                  <c:v>-26</c:v>
                </c:pt>
                <c:pt idx="904">
                  <c:v>-26</c:v>
                </c:pt>
                <c:pt idx="905">
                  <c:v>-26</c:v>
                </c:pt>
                <c:pt idx="906">
                  <c:v>-26</c:v>
                </c:pt>
                <c:pt idx="907">
                  <c:v>-26</c:v>
                </c:pt>
                <c:pt idx="908">
                  <c:v>-27</c:v>
                </c:pt>
                <c:pt idx="909">
                  <c:v>-27</c:v>
                </c:pt>
                <c:pt idx="910">
                  <c:v>-26</c:v>
                </c:pt>
                <c:pt idx="911">
                  <c:v>-26</c:v>
                </c:pt>
                <c:pt idx="912">
                  <c:v>-27</c:v>
                </c:pt>
                <c:pt idx="913">
                  <c:v>-27</c:v>
                </c:pt>
                <c:pt idx="914">
                  <c:v>-27</c:v>
                </c:pt>
                <c:pt idx="915">
                  <c:v>-27</c:v>
                </c:pt>
                <c:pt idx="916">
                  <c:v>-27</c:v>
                </c:pt>
                <c:pt idx="917">
                  <c:v>-27</c:v>
                </c:pt>
                <c:pt idx="918">
                  <c:v>-27</c:v>
                </c:pt>
                <c:pt idx="919">
                  <c:v>-27</c:v>
                </c:pt>
                <c:pt idx="920">
                  <c:v>-27</c:v>
                </c:pt>
                <c:pt idx="921">
                  <c:v>-27</c:v>
                </c:pt>
                <c:pt idx="922">
                  <c:v>-27</c:v>
                </c:pt>
                <c:pt idx="923">
                  <c:v>-28</c:v>
                </c:pt>
                <c:pt idx="924">
                  <c:v>-27</c:v>
                </c:pt>
                <c:pt idx="925">
                  <c:v>-27</c:v>
                </c:pt>
                <c:pt idx="926">
                  <c:v>-28</c:v>
                </c:pt>
                <c:pt idx="927">
                  <c:v>-27</c:v>
                </c:pt>
                <c:pt idx="928">
                  <c:v>-27</c:v>
                </c:pt>
                <c:pt idx="929">
                  <c:v>-28</c:v>
                </c:pt>
                <c:pt idx="930">
                  <c:v>-27</c:v>
                </c:pt>
                <c:pt idx="931">
                  <c:v>-28</c:v>
                </c:pt>
                <c:pt idx="932">
                  <c:v>-28</c:v>
                </c:pt>
                <c:pt idx="933">
                  <c:v>-28</c:v>
                </c:pt>
                <c:pt idx="934">
                  <c:v>-28</c:v>
                </c:pt>
                <c:pt idx="935">
                  <c:v>-28</c:v>
                </c:pt>
                <c:pt idx="936">
                  <c:v>-28</c:v>
                </c:pt>
                <c:pt idx="937">
                  <c:v>-28</c:v>
                </c:pt>
                <c:pt idx="938">
                  <c:v>-29</c:v>
                </c:pt>
                <c:pt idx="939">
                  <c:v>-29</c:v>
                </c:pt>
                <c:pt idx="940">
                  <c:v>-29</c:v>
                </c:pt>
                <c:pt idx="941">
                  <c:v>-28</c:v>
                </c:pt>
                <c:pt idx="942">
                  <c:v>-29</c:v>
                </c:pt>
                <c:pt idx="943">
                  <c:v>-29</c:v>
                </c:pt>
                <c:pt idx="944">
                  <c:v>-29</c:v>
                </c:pt>
                <c:pt idx="945">
                  <c:v>-29</c:v>
                </c:pt>
                <c:pt idx="946">
                  <c:v>-29</c:v>
                </c:pt>
                <c:pt idx="947">
                  <c:v>-29</c:v>
                </c:pt>
                <c:pt idx="948">
                  <c:v>-29</c:v>
                </c:pt>
                <c:pt idx="949">
                  <c:v>-29</c:v>
                </c:pt>
                <c:pt idx="950">
                  <c:v>-29</c:v>
                </c:pt>
                <c:pt idx="951">
                  <c:v>-29</c:v>
                </c:pt>
                <c:pt idx="952">
                  <c:v>-29</c:v>
                </c:pt>
                <c:pt idx="953">
                  <c:v>-29</c:v>
                </c:pt>
                <c:pt idx="954">
                  <c:v>-29</c:v>
                </c:pt>
                <c:pt idx="955">
                  <c:v>-29</c:v>
                </c:pt>
                <c:pt idx="956">
                  <c:v>-30</c:v>
                </c:pt>
                <c:pt idx="957">
                  <c:v>-30</c:v>
                </c:pt>
                <c:pt idx="958">
                  <c:v>-30</c:v>
                </c:pt>
                <c:pt idx="959">
                  <c:v>-30</c:v>
                </c:pt>
                <c:pt idx="960">
                  <c:v>-30</c:v>
                </c:pt>
                <c:pt idx="961">
                  <c:v>-29</c:v>
                </c:pt>
                <c:pt idx="962">
                  <c:v>-30</c:v>
                </c:pt>
                <c:pt idx="963">
                  <c:v>-30</c:v>
                </c:pt>
                <c:pt idx="964">
                  <c:v>-30</c:v>
                </c:pt>
                <c:pt idx="965">
                  <c:v>-30</c:v>
                </c:pt>
                <c:pt idx="966">
                  <c:v>-30</c:v>
                </c:pt>
                <c:pt idx="967">
                  <c:v>-30</c:v>
                </c:pt>
                <c:pt idx="968">
                  <c:v>-30</c:v>
                </c:pt>
                <c:pt idx="969">
                  <c:v>-30</c:v>
                </c:pt>
                <c:pt idx="970">
                  <c:v>-30</c:v>
                </c:pt>
                <c:pt idx="971">
                  <c:v>-30</c:v>
                </c:pt>
                <c:pt idx="972">
                  <c:v>-30</c:v>
                </c:pt>
                <c:pt idx="973">
                  <c:v>-30</c:v>
                </c:pt>
                <c:pt idx="974">
                  <c:v>-30</c:v>
                </c:pt>
                <c:pt idx="975">
                  <c:v>-30</c:v>
                </c:pt>
                <c:pt idx="976">
                  <c:v>-30</c:v>
                </c:pt>
                <c:pt idx="977">
                  <c:v>-30</c:v>
                </c:pt>
                <c:pt idx="978">
                  <c:v>-30</c:v>
                </c:pt>
                <c:pt idx="979">
                  <c:v>-31</c:v>
                </c:pt>
                <c:pt idx="980">
                  <c:v>-31</c:v>
                </c:pt>
                <c:pt idx="981">
                  <c:v>-30</c:v>
                </c:pt>
                <c:pt idx="982">
                  <c:v>-31</c:v>
                </c:pt>
                <c:pt idx="983">
                  <c:v>-31</c:v>
                </c:pt>
                <c:pt idx="984">
                  <c:v>-31</c:v>
                </c:pt>
                <c:pt idx="985">
                  <c:v>-30</c:v>
                </c:pt>
                <c:pt idx="986">
                  <c:v>-31</c:v>
                </c:pt>
                <c:pt idx="987">
                  <c:v>-31</c:v>
                </c:pt>
                <c:pt idx="988">
                  <c:v>-31</c:v>
                </c:pt>
                <c:pt idx="989">
                  <c:v>-31</c:v>
                </c:pt>
                <c:pt idx="990">
                  <c:v>-31</c:v>
                </c:pt>
                <c:pt idx="991">
                  <c:v>-31</c:v>
                </c:pt>
                <c:pt idx="992">
                  <c:v>-31</c:v>
                </c:pt>
                <c:pt idx="993">
                  <c:v>-31</c:v>
                </c:pt>
                <c:pt idx="994">
                  <c:v>-31</c:v>
                </c:pt>
                <c:pt idx="995">
                  <c:v>-31</c:v>
                </c:pt>
                <c:pt idx="996">
                  <c:v>-31</c:v>
                </c:pt>
                <c:pt idx="997">
                  <c:v>-31</c:v>
                </c:pt>
                <c:pt idx="998">
                  <c:v>-31</c:v>
                </c:pt>
                <c:pt idx="999">
                  <c:v>-31</c:v>
                </c:pt>
                <c:pt idx="1000">
                  <c:v>-32</c:v>
                </c:pt>
                <c:pt idx="1001">
                  <c:v>-31</c:v>
                </c:pt>
                <c:pt idx="1002">
                  <c:v>-31</c:v>
                </c:pt>
                <c:pt idx="1003">
                  <c:v>-31</c:v>
                </c:pt>
                <c:pt idx="1004">
                  <c:v>-31</c:v>
                </c:pt>
                <c:pt idx="1005">
                  <c:v>-31</c:v>
                </c:pt>
                <c:pt idx="1006">
                  <c:v>-32</c:v>
                </c:pt>
                <c:pt idx="1007">
                  <c:v>-32</c:v>
                </c:pt>
                <c:pt idx="1008">
                  <c:v>-32</c:v>
                </c:pt>
                <c:pt idx="1009">
                  <c:v>-32</c:v>
                </c:pt>
                <c:pt idx="1010">
                  <c:v>-32</c:v>
                </c:pt>
                <c:pt idx="1011">
                  <c:v>-32</c:v>
                </c:pt>
                <c:pt idx="1012">
                  <c:v>-32</c:v>
                </c:pt>
                <c:pt idx="1013">
                  <c:v>-32</c:v>
                </c:pt>
                <c:pt idx="1014">
                  <c:v>-32</c:v>
                </c:pt>
                <c:pt idx="1015">
                  <c:v>-32</c:v>
                </c:pt>
                <c:pt idx="1016">
                  <c:v>-32</c:v>
                </c:pt>
                <c:pt idx="1017">
                  <c:v>-32</c:v>
                </c:pt>
                <c:pt idx="1018">
                  <c:v>-32</c:v>
                </c:pt>
                <c:pt idx="1019">
                  <c:v>-32</c:v>
                </c:pt>
                <c:pt idx="1020">
                  <c:v>-32</c:v>
                </c:pt>
                <c:pt idx="1021">
                  <c:v>-33</c:v>
                </c:pt>
                <c:pt idx="1022">
                  <c:v>-33</c:v>
                </c:pt>
                <c:pt idx="1023">
                  <c:v>-32</c:v>
                </c:pt>
                <c:pt idx="1024">
                  <c:v>-33</c:v>
                </c:pt>
                <c:pt idx="1025">
                  <c:v>-32</c:v>
                </c:pt>
                <c:pt idx="1026">
                  <c:v>-32</c:v>
                </c:pt>
                <c:pt idx="1027">
                  <c:v>-33</c:v>
                </c:pt>
                <c:pt idx="1028">
                  <c:v>-33</c:v>
                </c:pt>
                <c:pt idx="1029">
                  <c:v>-33</c:v>
                </c:pt>
                <c:pt idx="1030">
                  <c:v>-33</c:v>
                </c:pt>
                <c:pt idx="1031">
                  <c:v>-34</c:v>
                </c:pt>
                <c:pt idx="1032">
                  <c:v>-33</c:v>
                </c:pt>
                <c:pt idx="1033">
                  <c:v>-33</c:v>
                </c:pt>
                <c:pt idx="1034">
                  <c:v>-34</c:v>
                </c:pt>
                <c:pt idx="1035">
                  <c:v>-33</c:v>
                </c:pt>
                <c:pt idx="1036">
                  <c:v>-33</c:v>
                </c:pt>
                <c:pt idx="1037">
                  <c:v>-33</c:v>
                </c:pt>
                <c:pt idx="1038">
                  <c:v>-33</c:v>
                </c:pt>
                <c:pt idx="1039">
                  <c:v>-33</c:v>
                </c:pt>
                <c:pt idx="1040">
                  <c:v>-33</c:v>
                </c:pt>
                <c:pt idx="1041">
                  <c:v>-33</c:v>
                </c:pt>
                <c:pt idx="1042">
                  <c:v>-33</c:v>
                </c:pt>
                <c:pt idx="1043">
                  <c:v>-33</c:v>
                </c:pt>
                <c:pt idx="1044">
                  <c:v>-33</c:v>
                </c:pt>
                <c:pt idx="1045">
                  <c:v>-34</c:v>
                </c:pt>
                <c:pt idx="1046">
                  <c:v>-34</c:v>
                </c:pt>
                <c:pt idx="1047">
                  <c:v>-34</c:v>
                </c:pt>
                <c:pt idx="1048">
                  <c:v>-34</c:v>
                </c:pt>
                <c:pt idx="1049">
                  <c:v>-34</c:v>
                </c:pt>
                <c:pt idx="1050">
                  <c:v>-34</c:v>
                </c:pt>
                <c:pt idx="1051">
                  <c:v>-34</c:v>
                </c:pt>
                <c:pt idx="1052">
                  <c:v>-34</c:v>
                </c:pt>
                <c:pt idx="1053">
                  <c:v>-34</c:v>
                </c:pt>
                <c:pt idx="1054">
                  <c:v>-34</c:v>
                </c:pt>
                <c:pt idx="1055">
                  <c:v>-34</c:v>
                </c:pt>
                <c:pt idx="1056">
                  <c:v>-34</c:v>
                </c:pt>
                <c:pt idx="1057">
                  <c:v>-34</c:v>
                </c:pt>
                <c:pt idx="1058">
                  <c:v>-34</c:v>
                </c:pt>
                <c:pt idx="1059">
                  <c:v>-34</c:v>
                </c:pt>
                <c:pt idx="1060">
                  <c:v>-34</c:v>
                </c:pt>
                <c:pt idx="1061">
                  <c:v>-34</c:v>
                </c:pt>
                <c:pt idx="1062">
                  <c:v>-34</c:v>
                </c:pt>
                <c:pt idx="1063">
                  <c:v>-34</c:v>
                </c:pt>
                <c:pt idx="1064">
                  <c:v>-34</c:v>
                </c:pt>
                <c:pt idx="1065">
                  <c:v>-34</c:v>
                </c:pt>
                <c:pt idx="1066">
                  <c:v>-34</c:v>
                </c:pt>
                <c:pt idx="1067">
                  <c:v>-34</c:v>
                </c:pt>
                <c:pt idx="1068">
                  <c:v>-34</c:v>
                </c:pt>
                <c:pt idx="1069">
                  <c:v>-34</c:v>
                </c:pt>
                <c:pt idx="1070">
                  <c:v>-35</c:v>
                </c:pt>
                <c:pt idx="1071">
                  <c:v>-34</c:v>
                </c:pt>
                <c:pt idx="1072">
                  <c:v>-35</c:v>
                </c:pt>
                <c:pt idx="1073">
                  <c:v>-34</c:v>
                </c:pt>
                <c:pt idx="1074">
                  <c:v>-34</c:v>
                </c:pt>
                <c:pt idx="1075">
                  <c:v>-35</c:v>
                </c:pt>
                <c:pt idx="1076">
                  <c:v>-35</c:v>
                </c:pt>
                <c:pt idx="1077">
                  <c:v>-35</c:v>
                </c:pt>
                <c:pt idx="1078">
                  <c:v>-35</c:v>
                </c:pt>
                <c:pt idx="1079">
                  <c:v>-35</c:v>
                </c:pt>
                <c:pt idx="1080">
                  <c:v>-35</c:v>
                </c:pt>
                <c:pt idx="1081">
                  <c:v>-35</c:v>
                </c:pt>
                <c:pt idx="1082">
                  <c:v>-35</c:v>
                </c:pt>
                <c:pt idx="1083">
                  <c:v>-35</c:v>
                </c:pt>
                <c:pt idx="1084">
                  <c:v>-35</c:v>
                </c:pt>
                <c:pt idx="1085">
                  <c:v>-35</c:v>
                </c:pt>
                <c:pt idx="1086">
                  <c:v>-35</c:v>
                </c:pt>
                <c:pt idx="1087">
                  <c:v>-35</c:v>
                </c:pt>
                <c:pt idx="1088">
                  <c:v>-35</c:v>
                </c:pt>
                <c:pt idx="1089">
                  <c:v>-35</c:v>
                </c:pt>
                <c:pt idx="1090">
                  <c:v>-35</c:v>
                </c:pt>
                <c:pt idx="1091">
                  <c:v>-35</c:v>
                </c:pt>
                <c:pt idx="1092">
                  <c:v>-36</c:v>
                </c:pt>
                <c:pt idx="1093">
                  <c:v>-36</c:v>
                </c:pt>
                <c:pt idx="1094">
                  <c:v>-36</c:v>
                </c:pt>
                <c:pt idx="1095">
                  <c:v>-36</c:v>
                </c:pt>
                <c:pt idx="1096">
                  <c:v>-36</c:v>
                </c:pt>
                <c:pt idx="1097">
                  <c:v>-36</c:v>
                </c:pt>
                <c:pt idx="1098">
                  <c:v>-36</c:v>
                </c:pt>
                <c:pt idx="1099">
                  <c:v>-36</c:v>
                </c:pt>
                <c:pt idx="1100">
                  <c:v>-36</c:v>
                </c:pt>
                <c:pt idx="1101">
                  <c:v>-36</c:v>
                </c:pt>
                <c:pt idx="1102">
                  <c:v>-36</c:v>
                </c:pt>
                <c:pt idx="1103">
                  <c:v>-36</c:v>
                </c:pt>
                <c:pt idx="1104">
                  <c:v>-36</c:v>
                </c:pt>
                <c:pt idx="1105">
                  <c:v>-36</c:v>
                </c:pt>
                <c:pt idx="1106">
                  <c:v>-36</c:v>
                </c:pt>
                <c:pt idx="1107">
                  <c:v>-36</c:v>
                </c:pt>
                <c:pt idx="1108">
                  <c:v>-36</c:v>
                </c:pt>
                <c:pt idx="1109">
                  <c:v>-36</c:v>
                </c:pt>
                <c:pt idx="1110">
                  <c:v>-36</c:v>
                </c:pt>
                <c:pt idx="1111">
                  <c:v>-36</c:v>
                </c:pt>
                <c:pt idx="1112">
                  <c:v>-36</c:v>
                </c:pt>
                <c:pt idx="1113">
                  <c:v>-36</c:v>
                </c:pt>
                <c:pt idx="1114">
                  <c:v>-36</c:v>
                </c:pt>
                <c:pt idx="1115">
                  <c:v>-36</c:v>
                </c:pt>
                <c:pt idx="1116">
                  <c:v>-36</c:v>
                </c:pt>
                <c:pt idx="1117">
                  <c:v>-37</c:v>
                </c:pt>
                <c:pt idx="1118">
                  <c:v>-37</c:v>
                </c:pt>
                <c:pt idx="1119">
                  <c:v>-37</c:v>
                </c:pt>
                <c:pt idx="1120">
                  <c:v>-36</c:v>
                </c:pt>
                <c:pt idx="1121">
                  <c:v>-37</c:v>
                </c:pt>
                <c:pt idx="1122">
                  <c:v>-36</c:v>
                </c:pt>
                <c:pt idx="1123">
                  <c:v>-37</c:v>
                </c:pt>
                <c:pt idx="1124">
                  <c:v>-37</c:v>
                </c:pt>
                <c:pt idx="1125">
                  <c:v>-37</c:v>
                </c:pt>
                <c:pt idx="1126">
                  <c:v>-37</c:v>
                </c:pt>
                <c:pt idx="1127">
                  <c:v>-37</c:v>
                </c:pt>
                <c:pt idx="1128">
                  <c:v>-37</c:v>
                </c:pt>
                <c:pt idx="1129">
                  <c:v>-37</c:v>
                </c:pt>
                <c:pt idx="1130">
                  <c:v>-37</c:v>
                </c:pt>
                <c:pt idx="1131">
                  <c:v>-37</c:v>
                </c:pt>
                <c:pt idx="1132">
                  <c:v>-36</c:v>
                </c:pt>
                <c:pt idx="1133">
                  <c:v>-37</c:v>
                </c:pt>
                <c:pt idx="1134">
                  <c:v>-37</c:v>
                </c:pt>
                <c:pt idx="1135">
                  <c:v>-37</c:v>
                </c:pt>
                <c:pt idx="1136">
                  <c:v>-37</c:v>
                </c:pt>
                <c:pt idx="1137">
                  <c:v>-37</c:v>
                </c:pt>
                <c:pt idx="1138">
                  <c:v>-37</c:v>
                </c:pt>
                <c:pt idx="1139">
                  <c:v>-37</c:v>
                </c:pt>
                <c:pt idx="1140">
                  <c:v>-37</c:v>
                </c:pt>
                <c:pt idx="1141">
                  <c:v>-37</c:v>
                </c:pt>
                <c:pt idx="1142">
                  <c:v>-37</c:v>
                </c:pt>
                <c:pt idx="1143">
                  <c:v>-37</c:v>
                </c:pt>
                <c:pt idx="1144">
                  <c:v>-37</c:v>
                </c:pt>
                <c:pt idx="1145">
                  <c:v>-37</c:v>
                </c:pt>
                <c:pt idx="1146">
                  <c:v>-38</c:v>
                </c:pt>
                <c:pt idx="1147">
                  <c:v>-37</c:v>
                </c:pt>
                <c:pt idx="1148">
                  <c:v>-37</c:v>
                </c:pt>
                <c:pt idx="1149">
                  <c:v>-37</c:v>
                </c:pt>
                <c:pt idx="1150">
                  <c:v>-38</c:v>
                </c:pt>
                <c:pt idx="1151">
                  <c:v>-38</c:v>
                </c:pt>
                <c:pt idx="1152">
                  <c:v>-37</c:v>
                </c:pt>
                <c:pt idx="1153">
                  <c:v>-37</c:v>
                </c:pt>
                <c:pt idx="1154">
                  <c:v>-38</c:v>
                </c:pt>
                <c:pt idx="1155">
                  <c:v>-38</c:v>
                </c:pt>
                <c:pt idx="1156">
                  <c:v>-38</c:v>
                </c:pt>
                <c:pt idx="1157">
                  <c:v>-37</c:v>
                </c:pt>
                <c:pt idx="1158">
                  <c:v>-38</c:v>
                </c:pt>
                <c:pt idx="1159">
                  <c:v>-38</c:v>
                </c:pt>
                <c:pt idx="1160">
                  <c:v>-38</c:v>
                </c:pt>
                <c:pt idx="1161">
                  <c:v>-38</c:v>
                </c:pt>
                <c:pt idx="1162">
                  <c:v>-38</c:v>
                </c:pt>
                <c:pt idx="1163">
                  <c:v>-38</c:v>
                </c:pt>
                <c:pt idx="1164">
                  <c:v>-38</c:v>
                </c:pt>
                <c:pt idx="1165">
                  <c:v>-38</c:v>
                </c:pt>
                <c:pt idx="1166">
                  <c:v>-38</c:v>
                </c:pt>
                <c:pt idx="1167">
                  <c:v>-38</c:v>
                </c:pt>
                <c:pt idx="1168">
                  <c:v>-38</c:v>
                </c:pt>
                <c:pt idx="1169">
                  <c:v>-38</c:v>
                </c:pt>
                <c:pt idx="1170">
                  <c:v>-38</c:v>
                </c:pt>
                <c:pt idx="1171">
                  <c:v>-38</c:v>
                </c:pt>
                <c:pt idx="1172">
                  <c:v>-38</c:v>
                </c:pt>
                <c:pt idx="1173">
                  <c:v>-38</c:v>
                </c:pt>
                <c:pt idx="1174">
                  <c:v>-39</c:v>
                </c:pt>
                <c:pt idx="1175">
                  <c:v>-38</c:v>
                </c:pt>
                <c:pt idx="1176">
                  <c:v>-38</c:v>
                </c:pt>
                <c:pt idx="1177">
                  <c:v>-38</c:v>
                </c:pt>
                <c:pt idx="1178">
                  <c:v>-38</c:v>
                </c:pt>
                <c:pt idx="1179">
                  <c:v>-38</c:v>
                </c:pt>
                <c:pt idx="1180">
                  <c:v>-39</c:v>
                </c:pt>
                <c:pt idx="1181">
                  <c:v>-38</c:v>
                </c:pt>
                <c:pt idx="1182">
                  <c:v>-39</c:v>
                </c:pt>
                <c:pt idx="1183">
                  <c:v>-39</c:v>
                </c:pt>
                <c:pt idx="1184">
                  <c:v>-39</c:v>
                </c:pt>
                <c:pt idx="1185">
                  <c:v>-39</c:v>
                </c:pt>
                <c:pt idx="1186">
                  <c:v>-39</c:v>
                </c:pt>
                <c:pt idx="1187">
                  <c:v>-38</c:v>
                </c:pt>
                <c:pt idx="1188">
                  <c:v>-38</c:v>
                </c:pt>
                <c:pt idx="1189">
                  <c:v>-39</c:v>
                </c:pt>
                <c:pt idx="1190">
                  <c:v>-39</c:v>
                </c:pt>
                <c:pt idx="1191">
                  <c:v>-38</c:v>
                </c:pt>
                <c:pt idx="1192">
                  <c:v>-39</c:v>
                </c:pt>
                <c:pt idx="1193">
                  <c:v>-39</c:v>
                </c:pt>
                <c:pt idx="1194">
                  <c:v>-39</c:v>
                </c:pt>
                <c:pt idx="1195">
                  <c:v>-39</c:v>
                </c:pt>
                <c:pt idx="1196">
                  <c:v>-39</c:v>
                </c:pt>
                <c:pt idx="1197">
                  <c:v>-39</c:v>
                </c:pt>
                <c:pt idx="1198">
                  <c:v>-39</c:v>
                </c:pt>
                <c:pt idx="1199">
                  <c:v>-39</c:v>
                </c:pt>
                <c:pt idx="1200">
                  <c:v>-39</c:v>
                </c:pt>
                <c:pt idx="1201">
                  <c:v>-39</c:v>
                </c:pt>
                <c:pt idx="1202">
                  <c:v>-39</c:v>
                </c:pt>
                <c:pt idx="1203">
                  <c:v>-39</c:v>
                </c:pt>
                <c:pt idx="1204">
                  <c:v>-39</c:v>
                </c:pt>
                <c:pt idx="1205">
                  <c:v>-39</c:v>
                </c:pt>
                <c:pt idx="1206">
                  <c:v>-39</c:v>
                </c:pt>
                <c:pt idx="1207">
                  <c:v>-39</c:v>
                </c:pt>
                <c:pt idx="1208">
                  <c:v>-39</c:v>
                </c:pt>
                <c:pt idx="1209">
                  <c:v>-39</c:v>
                </c:pt>
                <c:pt idx="1210">
                  <c:v>-39</c:v>
                </c:pt>
                <c:pt idx="1211">
                  <c:v>-39</c:v>
                </c:pt>
                <c:pt idx="1212">
                  <c:v>-39</c:v>
                </c:pt>
                <c:pt idx="1213">
                  <c:v>-39</c:v>
                </c:pt>
                <c:pt idx="1214">
                  <c:v>-39</c:v>
                </c:pt>
                <c:pt idx="1215">
                  <c:v>-40</c:v>
                </c:pt>
                <c:pt idx="1216">
                  <c:v>-39</c:v>
                </c:pt>
                <c:pt idx="1217">
                  <c:v>-40</c:v>
                </c:pt>
                <c:pt idx="1218">
                  <c:v>-40</c:v>
                </c:pt>
                <c:pt idx="1219">
                  <c:v>-40</c:v>
                </c:pt>
                <c:pt idx="1220">
                  <c:v>-40</c:v>
                </c:pt>
                <c:pt idx="1221">
                  <c:v>-40</c:v>
                </c:pt>
                <c:pt idx="1222">
                  <c:v>-40</c:v>
                </c:pt>
                <c:pt idx="1223">
                  <c:v>-40</c:v>
                </c:pt>
                <c:pt idx="1224">
                  <c:v>-40</c:v>
                </c:pt>
                <c:pt idx="1225">
                  <c:v>-39</c:v>
                </c:pt>
                <c:pt idx="1226">
                  <c:v>-40</c:v>
                </c:pt>
                <c:pt idx="1227">
                  <c:v>-40</c:v>
                </c:pt>
                <c:pt idx="1228">
                  <c:v>-40</c:v>
                </c:pt>
                <c:pt idx="1229">
                  <c:v>-40</c:v>
                </c:pt>
                <c:pt idx="1230">
                  <c:v>-40</c:v>
                </c:pt>
                <c:pt idx="1231">
                  <c:v>-40</c:v>
                </c:pt>
                <c:pt idx="1232">
                  <c:v>-40</c:v>
                </c:pt>
                <c:pt idx="1233">
                  <c:v>-40</c:v>
                </c:pt>
                <c:pt idx="1234">
                  <c:v>-40</c:v>
                </c:pt>
                <c:pt idx="1235">
                  <c:v>-40</c:v>
                </c:pt>
                <c:pt idx="1236">
                  <c:v>-40</c:v>
                </c:pt>
                <c:pt idx="1237">
                  <c:v>-40</c:v>
                </c:pt>
                <c:pt idx="1238">
                  <c:v>-40</c:v>
                </c:pt>
                <c:pt idx="1239">
                  <c:v>-40</c:v>
                </c:pt>
                <c:pt idx="1240">
                  <c:v>-40</c:v>
                </c:pt>
                <c:pt idx="1241">
                  <c:v>-40</c:v>
                </c:pt>
                <c:pt idx="1242">
                  <c:v>-40</c:v>
                </c:pt>
                <c:pt idx="1243">
                  <c:v>-40</c:v>
                </c:pt>
                <c:pt idx="1244">
                  <c:v>-40</c:v>
                </c:pt>
                <c:pt idx="1245">
                  <c:v>-40</c:v>
                </c:pt>
                <c:pt idx="1246">
                  <c:v>-40</c:v>
                </c:pt>
                <c:pt idx="1247">
                  <c:v>-41</c:v>
                </c:pt>
                <c:pt idx="1248">
                  <c:v>-41</c:v>
                </c:pt>
                <c:pt idx="1249">
                  <c:v>-41</c:v>
                </c:pt>
                <c:pt idx="1250">
                  <c:v>-40</c:v>
                </c:pt>
                <c:pt idx="1251">
                  <c:v>-40</c:v>
                </c:pt>
                <c:pt idx="1252">
                  <c:v>-40</c:v>
                </c:pt>
                <c:pt idx="1253">
                  <c:v>-41</c:v>
                </c:pt>
                <c:pt idx="1254">
                  <c:v>-40</c:v>
                </c:pt>
                <c:pt idx="1255">
                  <c:v>-41</c:v>
                </c:pt>
                <c:pt idx="1256">
                  <c:v>-41</c:v>
                </c:pt>
                <c:pt idx="1257">
                  <c:v>-41</c:v>
                </c:pt>
                <c:pt idx="1258">
                  <c:v>-41</c:v>
                </c:pt>
                <c:pt idx="1259">
                  <c:v>-41</c:v>
                </c:pt>
                <c:pt idx="1260">
                  <c:v>-41</c:v>
                </c:pt>
                <c:pt idx="1261">
                  <c:v>-41</c:v>
                </c:pt>
                <c:pt idx="1262">
                  <c:v>-41</c:v>
                </c:pt>
                <c:pt idx="1263">
                  <c:v>-41</c:v>
                </c:pt>
                <c:pt idx="1264">
                  <c:v>-40</c:v>
                </c:pt>
                <c:pt idx="1265">
                  <c:v>-41</c:v>
                </c:pt>
                <c:pt idx="1266">
                  <c:v>-41</c:v>
                </c:pt>
                <c:pt idx="1267">
                  <c:v>-41</c:v>
                </c:pt>
                <c:pt idx="1268">
                  <c:v>-41</c:v>
                </c:pt>
                <c:pt idx="1269">
                  <c:v>-41</c:v>
                </c:pt>
                <c:pt idx="1270">
                  <c:v>-41</c:v>
                </c:pt>
                <c:pt idx="1271">
                  <c:v>-41</c:v>
                </c:pt>
                <c:pt idx="1272">
                  <c:v>-41</c:v>
                </c:pt>
                <c:pt idx="1273">
                  <c:v>-41</c:v>
                </c:pt>
                <c:pt idx="1274">
                  <c:v>-41</c:v>
                </c:pt>
                <c:pt idx="1275">
                  <c:v>-41</c:v>
                </c:pt>
                <c:pt idx="1276">
                  <c:v>-41</c:v>
                </c:pt>
                <c:pt idx="1277">
                  <c:v>-41</c:v>
                </c:pt>
                <c:pt idx="1278">
                  <c:v>-41</c:v>
                </c:pt>
                <c:pt idx="1279">
                  <c:v>-41</c:v>
                </c:pt>
                <c:pt idx="1280">
                  <c:v>-41</c:v>
                </c:pt>
                <c:pt idx="1281">
                  <c:v>-41</c:v>
                </c:pt>
                <c:pt idx="1282">
                  <c:v>-41</c:v>
                </c:pt>
                <c:pt idx="1283">
                  <c:v>-41</c:v>
                </c:pt>
                <c:pt idx="1284">
                  <c:v>-41</c:v>
                </c:pt>
                <c:pt idx="1285">
                  <c:v>-42</c:v>
                </c:pt>
                <c:pt idx="1286">
                  <c:v>-41</c:v>
                </c:pt>
                <c:pt idx="1287">
                  <c:v>-41</c:v>
                </c:pt>
                <c:pt idx="1288">
                  <c:v>-42</c:v>
                </c:pt>
                <c:pt idx="1289">
                  <c:v>-42</c:v>
                </c:pt>
                <c:pt idx="1290">
                  <c:v>-42</c:v>
                </c:pt>
                <c:pt idx="1291">
                  <c:v>-42</c:v>
                </c:pt>
                <c:pt idx="1292">
                  <c:v>-41</c:v>
                </c:pt>
                <c:pt idx="1293">
                  <c:v>-42</c:v>
                </c:pt>
                <c:pt idx="1294">
                  <c:v>-42</c:v>
                </c:pt>
                <c:pt idx="1295">
                  <c:v>-42</c:v>
                </c:pt>
                <c:pt idx="1296">
                  <c:v>-42</c:v>
                </c:pt>
                <c:pt idx="1297">
                  <c:v>-42</c:v>
                </c:pt>
                <c:pt idx="1298">
                  <c:v>-42</c:v>
                </c:pt>
                <c:pt idx="1299">
                  <c:v>-42</c:v>
                </c:pt>
                <c:pt idx="1300">
                  <c:v>-42</c:v>
                </c:pt>
                <c:pt idx="1301">
                  <c:v>-42</c:v>
                </c:pt>
                <c:pt idx="1302">
                  <c:v>-42</c:v>
                </c:pt>
                <c:pt idx="1303">
                  <c:v>-42</c:v>
                </c:pt>
                <c:pt idx="1304">
                  <c:v>-42</c:v>
                </c:pt>
                <c:pt idx="1305">
                  <c:v>-42</c:v>
                </c:pt>
                <c:pt idx="1306">
                  <c:v>-43</c:v>
                </c:pt>
                <c:pt idx="1307">
                  <c:v>-42</c:v>
                </c:pt>
                <c:pt idx="1308">
                  <c:v>-42</c:v>
                </c:pt>
                <c:pt idx="1309">
                  <c:v>-42</c:v>
                </c:pt>
                <c:pt idx="1310">
                  <c:v>-42</c:v>
                </c:pt>
                <c:pt idx="1311">
                  <c:v>-42</c:v>
                </c:pt>
                <c:pt idx="1312">
                  <c:v>-42</c:v>
                </c:pt>
                <c:pt idx="1313">
                  <c:v>-42</c:v>
                </c:pt>
                <c:pt idx="1314">
                  <c:v>-42</c:v>
                </c:pt>
                <c:pt idx="1315">
                  <c:v>-43</c:v>
                </c:pt>
                <c:pt idx="1316">
                  <c:v>-42</c:v>
                </c:pt>
                <c:pt idx="1317">
                  <c:v>-42</c:v>
                </c:pt>
                <c:pt idx="1318">
                  <c:v>-42</c:v>
                </c:pt>
                <c:pt idx="1319">
                  <c:v>-42</c:v>
                </c:pt>
                <c:pt idx="1320">
                  <c:v>-43</c:v>
                </c:pt>
                <c:pt idx="1321">
                  <c:v>-43</c:v>
                </c:pt>
                <c:pt idx="1322">
                  <c:v>-43</c:v>
                </c:pt>
                <c:pt idx="1323">
                  <c:v>-43</c:v>
                </c:pt>
                <c:pt idx="1324">
                  <c:v>-43</c:v>
                </c:pt>
                <c:pt idx="1325">
                  <c:v>-43</c:v>
                </c:pt>
                <c:pt idx="1326">
                  <c:v>-43</c:v>
                </c:pt>
                <c:pt idx="1327">
                  <c:v>-43</c:v>
                </c:pt>
                <c:pt idx="1328">
                  <c:v>-43</c:v>
                </c:pt>
                <c:pt idx="1329">
                  <c:v>-43</c:v>
                </c:pt>
                <c:pt idx="1330">
                  <c:v>-43</c:v>
                </c:pt>
                <c:pt idx="1331">
                  <c:v>-43</c:v>
                </c:pt>
                <c:pt idx="1332">
                  <c:v>-42</c:v>
                </c:pt>
                <c:pt idx="1333">
                  <c:v>-42</c:v>
                </c:pt>
                <c:pt idx="1334">
                  <c:v>-43</c:v>
                </c:pt>
                <c:pt idx="1335">
                  <c:v>-43</c:v>
                </c:pt>
                <c:pt idx="1336">
                  <c:v>-43</c:v>
                </c:pt>
                <c:pt idx="1337">
                  <c:v>-43</c:v>
                </c:pt>
                <c:pt idx="1338">
                  <c:v>-43</c:v>
                </c:pt>
                <c:pt idx="1339">
                  <c:v>-43</c:v>
                </c:pt>
                <c:pt idx="1340">
                  <c:v>-43</c:v>
                </c:pt>
                <c:pt idx="1341">
                  <c:v>-43</c:v>
                </c:pt>
                <c:pt idx="1342">
                  <c:v>-43</c:v>
                </c:pt>
                <c:pt idx="1343">
                  <c:v>-43</c:v>
                </c:pt>
                <c:pt idx="1344">
                  <c:v>-43</c:v>
                </c:pt>
                <c:pt idx="1345">
                  <c:v>-43</c:v>
                </c:pt>
                <c:pt idx="1346">
                  <c:v>-43</c:v>
                </c:pt>
                <c:pt idx="1347">
                  <c:v>-43</c:v>
                </c:pt>
                <c:pt idx="1348">
                  <c:v>-43</c:v>
                </c:pt>
                <c:pt idx="1349">
                  <c:v>-43</c:v>
                </c:pt>
                <c:pt idx="1350">
                  <c:v>-44</c:v>
                </c:pt>
                <c:pt idx="1351">
                  <c:v>-43</c:v>
                </c:pt>
                <c:pt idx="1352">
                  <c:v>-44</c:v>
                </c:pt>
                <c:pt idx="1353">
                  <c:v>-43</c:v>
                </c:pt>
                <c:pt idx="1354">
                  <c:v>-43</c:v>
                </c:pt>
                <c:pt idx="1355">
                  <c:v>-44</c:v>
                </c:pt>
                <c:pt idx="1356">
                  <c:v>-44</c:v>
                </c:pt>
                <c:pt idx="1357">
                  <c:v>-44</c:v>
                </c:pt>
                <c:pt idx="1358">
                  <c:v>-44</c:v>
                </c:pt>
                <c:pt idx="1359">
                  <c:v>-44</c:v>
                </c:pt>
                <c:pt idx="1360">
                  <c:v>-44</c:v>
                </c:pt>
                <c:pt idx="1361">
                  <c:v>-44</c:v>
                </c:pt>
                <c:pt idx="1362">
                  <c:v>-44</c:v>
                </c:pt>
                <c:pt idx="1363">
                  <c:v>-43</c:v>
                </c:pt>
                <c:pt idx="1364">
                  <c:v>-44</c:v>
                </c:pt>
                <c:pt idx="1365">
                  <c:v>-44</c:v>
                </c:pt>
                <c:pt idx="1366">
                  <c:v>-44</c:v>
                </c:pt>
                <c:pt idx="1367">
                  <c:v>-44</c:v>
                </c:pt>
                <c:pt idx="1368">
                  <c:v>-44</c:v>
                </c:pt>
                <c:pt idx="1369">
                  <c:v>-43</c:v>
                </c:pt>
                <c:pt idx="1370">
                  <c:v>-44</c:v>
                </c:pt>
                <c:pt idx="1371">
                  <c:v>-44</c:v>
                </c:pt>
                <c:pt idx="1372">
                  <c:v>-44</c:v>
                </c:pt>
                <c:pt idx="1373">
                  <c:v>-44</c:v>
                </c:pt>
                <c:pt idx="1374">
                  <c:v>-44</c:v>
                </c:pt>
                <c:pt idx="1375">
                  <c:v>-44</c:v>
                </c:pt>
                <c:pt idx="1376">
                  <c:v>-44</c:v>
                </c:pt>
                <c:pt idx="1377">
                  <c:v>-44</c:v>
                </c:pt>
                <c:pt idx="1378">
                  <c:v>-44</c:v>
                </c:pt>
                <c:pt idx="1379">
                  <c:v>-44</c:v>
                </c:pt>
                <c:pt idx="1380">
                  <c:v>-44</c:v>
                </c:pt>
                <c:pt idx="1381">
                  <c:v>-44</c:v>
                </c:pt>
                <c:pt idx="1382">
                  <c:v>-44</c:v>
                </c:pt>
                <c:pt idx="1383">
                  <c:v>-44</c:v>
                </c:pt>
                <c:pt idx="1384">
                  <c:v>-44</c:v>
                </c:pt>
                <c:pt idx="1385">
                  <c:v>-44</c:v>
                </c:pt>
                <c:pt idx="1386">
                  <c:v>-44</c:v>
                </c:pt>
                <c:pt idx="1387">
                  <c:v>-44</c:v>
                </c:pt>
                <c:pt idx="1388">
                  <c:v>-44</c:v>
                </c:pt>
                <c:pt idx="1389">
                  <c:v>-44</c:v>
                </c:pt>
                <c:pt idx="1390">
                  <c:v>-45</c:v>
                </c:pt>
                <c:pt idx="1391">
                  <c:v>-45</c:v>
                </c:pt>
                <c:pt idx="1392">
                  <c:v>-45</c:v>
                </c:pt>
                <c:pt idx="1393">
                  <c:v>-45</c:v>
                </c:pt>
                <c:pt idx="1394">
                  <c:v>-45</c:v>
                </c:pt>
                <c:pt idx="1395">
                  <c:v>-45</c:v>
                </c:pt>
                <c:pt idx="1396">
                  <c:v>-45</c:v>
                </c:pt>
                <c:pt idx="1397">
                  <c:v>-45</c:v>
                </c:pt>
                <c:pt idx="1398">
                  <c:v>-45</c:v>
                </c:pt>
                <c:pt idx="1399">
                  <c:v>-45</c:v>
                </c:pt>
                <c:pt idx="1400">
                  <c:v>-45</c:v>
                </c:pt>
                <c:pt idx="1401">
                  <c:v>-45</c:v>
                </c:pt>
                <c:pt idx="1402">
                  <c:v>-45</c:v>
                </c:pt>
                <c:pt idx="1403">
                  <c:v>-45</c:v>
                </c:pt>
                <c:pt idx="1404">
                  <c:v>-45</c:v>
                </c:pt>
                <c:pt idx="1405">
                  <c:v>-45</c:v>
                </c:pt>
                <c:pt idx="1406">
                  <c:v>-45</c:v>
                </c:pt>
                <c:pt idx="1407">
                  <c:v>-45</c:v>
                </c:pt>
                <c:pt idx="1408">
                  <c:v>-45</c:v>
                </c:pt>
                <c:pt idx="1409">
                  <c:v>-45</c:v>
                </c:pt>
                <c:pt idx="1410">
                  <c:v>-45</c:v>
                </c:pt>
                <c:pt idx="1411">
                  <c:v>-45</c:v>
                </c:pt>
                <c:pt idx="1412">
                  <c:v>-45</c:v>
                </c:pt>
                <c:pt idx="1413">
                  <c:v>-45</c:v>
                </c:pt>
                <c:pt idx="1414">
                  <c:v>-45</c:v>
                </c:pt>
                <c:pt idx="1415">
                  <c:v>-45</c:v>
                </c:pt>
                <c:pt idx="1416">
                  <c:v>-45</c:v>
                </c:pt>
                <c:pt idx="1417">
                  <c:v>-45</c:v>
                </c:pt>
                <c:pt idx="1418">
                  <c:v>-46</c:v>
                </c:pt>
                <c:pt idx="1419">
                  <c:v>-45</c:v>
                </c:pt>
                <c:pt idx="1420">
                  <c:v>-46</c:v>
                </c:pt>
                <c:pt idx="1421">
                  <c:v>-45</c:v>
                </c:pt>
                <c:pt idx="1422">
                  <c:v>-45</c:v>
                </c:pt>
                <c:pt idx="1423">
                  <c:v>-45</c:v>
                </c:pt>
                <c:pt idx="1424">
                  <c:v>-45</c:v>
                </c:pt>
                <c:pt idx="1425">
                  <c:v>-45</c:v>
                </c:pt>
                <c:pt idx="1426">
                  <c:v>-46</c:v>
                </c:pt>
                <c:pt idx="1427">
                  <c:v>-46</c:v>
                </c:pt>
                <c:pt idx="1428">
                  <c:v>-46</c:v>
                </c:pt>
                <c:pt idx="1429">
                  <c:v>-45</c:v>
                </c:pt>
                <c:pt idx="1430">
                  <c:v>-46</c:v>
                </c:pt>
                <c:pt idx="1431">
                  <c:v>-46</c:v>
                </c:pt>
                <c:pt idx="1432">
                  <c:v>-46</c:v>
                </c:pt>
                <c:pt idx="1433">
                  <c:v>-46</c:v>
                </c:pt>
                <c:pt idx="1434">
                  <c:v>-46</c:v>
                </c:pt>
                <c:pt idx="1435">
                  <c:v>-46</c:v>
                </c:pt>
                <c:pt idx="1436">
                  <c:v>-46</c:v>
                </c:pt>
                <c:pt idx="1437">
                  <c:v>-46</c:v>
                </c:pt>
                <c:pt idx="1438">
                  <c:v>-46</c:v>
                </c:pt>
                <c:pt idx="1439">
                  <c:v>-46</c:v>
                </c:pt>
                <c:pt idx="1440">
                  <c:v>-46</c:v>
                </c:pt>
                <c:pt idx="1441">
                  <c:v>-46</c:v>
                </c:pt>
                <c:pt idx="1442">
                  <c:v>-47</c:v>
                </c:pt>
                <c:pt idx="1443">
                  <c:v>-46</c:v>
                </c:pt>
                <c:pt idx="1444">
                  <c:v>-46</c:v>
                </c:pt>
                <c:pt idx="1445">
                  <c:v>-46</c:v>
                </c:pt>
                <c:pt idx="1446">
                  <c:v>-46</c:v>
                </c:pt>
                <c:pt idx="1447">
                  <c:v>-46</c:v>
                </c:pt>
                <c:pt idx="1448">
                  <c:v>-46</c:v>
                </c:pt>
                <c:pt idx="1449">
                  <c:v>-46</c:v>
                </c:pt>
                <c:pt idx="1450">
                  <c:v>-47</c:v>
                </c:pt>
                <c:pt idx="1451">
                  <c:v>-47</c:v>
                </c:pt>
                <c:pt idx="1452">
                  <c:v>-47</c:v>
                </c:pt>
                <c:pt idx="1453">
                  <c:v>-47</c:v>
                </c:pt>
                <c:pt idx="1454">
                  <c:v>-47</c:v>
                </c:pt>
                <c:pt idx="1455">
                  <c:v>-47</c:v>
                </c:pt>
                <c:pt idx="1456">
                  <c:v>-47</c:v>
                </c:pt>
                <c:pt idx="1457">
                  <c:v>-47</c:v>
                </c:pt>
                <c:pt idx="1458">
                  <c:v>-47</c:v>
                </c:pt>
                <c:pt idx="1459">
                  <c:v>-47</c:v>
                </c:pt>
                <c:pt idx="1460">
                  <c:v>-47</c:v>
                </c:pt>
                <c:pt idx="1461">
                  <c:v>-47</c:v>
                </c:pt>
                <c:pt idx="1462">
                  <c:v>-47</c:v>
                </c:pt>
                <c:pt idx="1463">
                  <c:v>-47</c:v>
                </c:pt>
                <c:pt idx="1464">
                  <c:v>-47</c:v>
                </c:pt>
                <c:pt idx="1465">
                  <c:v>-47</c:v>
                </c:pt>
                <c:pt idx="1466">
                  <c:v>-47</c:v>
                </c:pt>
                <c:pt idx="1467">
                  <c:v>-47</c:v>
                </c:pt>
                <c:pt idx="1468">
                  <c:v>-47</c:v>
                </c:pt>
                <c:pt idx="1469">
                  <c:v>-47</c:v>
                </c:pt>
                <c:pt idx="1470">
                  <c:v>-47</c:v>
                </c:pt>
                <c:pt idx="1471">
                  <c:v>-47</c:v>
                </c:pt>
                <c:pt idx="1472">
                  <c:v>-47</c:v>
                </c:pt>
                <c:pt idx="1473">
                  <c:v>-47</c:v>
                </c:pt>
                <c:pt idx="1474">
                  <c:v>-47</c:v>
                </c:pt>
                <c:pt idx="1475">
                  <c:v>-47</c:v>
                </c:pt>
                <c:pt idx="1476">
                  <c:v>-47</c:v>
                </c:pt>
                <c:pt idx="1477">
                  <c:v>-47</c:v>
                </c:pt>
                <c:pt idx="1478">
                  <c:v>-47</c:v>
                </c:pt>
                <c:pt idx="1479">
                  <c:v>-47</c:v>
                </c:pt>
                <c:pt idx="1480">
                  <c:v>-47</c:v>
                </c:pt>
                <c:pt idx="1481">
                  <c:v>-47</c:v>
                </c:pt>
                <c:pt idx="1482">
                  <c:v>-47</c:v>
                </c:pt>
                <c:pt idx="1483">
                  <c:v>-48</c:v>
                </c:pt>
                <c:pt idx="1484">
                  <c:v>-47</c:v>
                </c:pt>
                <c:pt idx="1485">
                  <c:v>-47</c:v>
                </c:pt>
                <c:pt idx="1486">
                  <c:v>-47</c:v>
                </c:pt>
                <c:pt idx="1487">
                  <c:v>-47</c:v>
                </c:pt>
                <c:pt idx="1488">
                  <c:v>-47</c:v>
                </c:pt>
                <c:pt idx="1489">
                  <c:v>-47</c:v>
                </c:pt>
                <c:pt idx="1490">
                  <c:v>-47</c:v>
                </c:pt>
                <c:pt idx="1491">
                  <c:v>-48</c:v>
                </c:pt>
                <c:pt idx="1492">
                  <c:v>-48</c:v>
                </c:pt>
                <c:pt idx="1493">
                  <c:v>-48</c:v>
                </c:pt>
                <c:pt idx="1494">
                  <c:v>-48</c:v>
                </c:pt>
                <c:pt idx="1495">
                  <c:v>-48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52-45D6-9A78-6828AB7058BF}"/>
            </c:ext>
          </c:extLst>
        </c:ser>
        <c:ser>
          <c:idx val="2"/>
          <c:order val="2"/>
          <c:tx>
            <c:v>HCR7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'INPUT YOUR TEST DATA HERE'!$AN$3:$AN$1511</c:f>
              <c:numCache>
                <c:formatCode>General</c:formatCode>
                <c:ptCount val="1509"/>
                <c:pt idx="0">
                  <c:v>0</c:v>
                </c:pt>
                <c:pt idx="1">
                  <c:v>1.1881795773332286E-2</c:v>
                </c:pt>
                <c:pt idx="2">
                  <c:v>2.4779129646949383E-2</c:v>
                </c:pt>
                <c:pt idx="3">
                  <c:v>3.7981124950651923E-2</c:v>
                </c:pt>
                <c:pt idx="4">
                  <c:v>5.0472243584155099E-2</c:v>
                </c:pt>
                <c:pt idx="5">
                  <c:v>6.357268507782915E-2</c:v>
                </c:pt>
                <c:pt idx="6">
                  <c:v>7.6774680381531693E-2</c:v>
                </c:pt>
                <c:pt idx="7">
                  <c:v>8.9875121875205743E-2</c:v>
                </c:pt>
                <c:pt idx="8">
                  <c:v>0.10307711717890827</c:v>
                </c:pt>
                <c:pt idx="9">
                  <c:v>0.11597445105252539</c:v>
                </c:pt>
                <c:pt idx="10">
                  <c:v>0.12907489254619944</c:v>
                </c:pt>
                <c:pt idx="11">
                  <c:v>0.14176911879975959</c:v>
                </c:pt>
                <c:pt idx="12">
                  <c:v>0.15527577553354757</c:v>
                </c:pt>
                <c:pt idx="13">
                  <c:v>0.1678684479770792</c:v>
                </c:pt>
                <c:pt idx="14">
                  <c:v>0.18127355090083871</c:v>
                </c:pt>
                <c:pt idx="15">
                  <c:v>0.19376466953434188</c:v>
                </c:pt>
                <c:pt idx="16">
                  <c:v>0.20716977245810136</c:v>
                </c:pt>
                <c:pt idx="17">
                  <c:v>0.2202702139517754</c:v>
                </c:pt>
                <c:pt idx="18">
                  <c:v>0.233269101635421</c:v>
                </c:pt>
                <c:pt idx="19">
                  <c:v>0.24586177407895266</c:v>
                </c:pt>
                <c:pt idx="20">
                  <c:v>0.25916532319268371</c:v>
                </c:pt>
                <c:pt idx="21">
                  <c:v>0.27196110325627237</c:v>
                </c:pt>
                <c:pt idx="22">
                  <c:v>0.28536620618003189</c:v>
                </c:pt>
                <c:pt idx="23">
                  <c:v>0.29816198624362045</c:v>
                </c:pt>
                <c:pt idx="24">
                  <c:v>0.31126242773729451</c:v>
                </c:pt>
                <c:pt idx="25">
                  <c:v>0.32436286923096858</c:v>
                </c:pt>
                <c:pt idx="26">
                  <c:v>0.33715864929455719</c:v>
                </c:pt>
                <c:pt idx="27">
                  <c:v>0.3499544293581458</c:v>
                </c:pt>
                <c:pt idx="28">
                  <c:v>0.3632579784718768</c:v>
                </c:pt>
                <c:pt idx="29">
                  <c:v>0.37635841996555092</c:v>
                </c:pt>
                <c:pt idx="30">
                  <c:v>0.38905264621911095</c:v>
                </c:pt>
                <c:pt idx="31">
                  <c:v>0.40205153390275661</c:v>
                </c:pt>
                <c:pt idx="32">
                  <c:v>0.4153550830164876</c:v>
                </c:pt>
                <c:pt idx="33">
                  <c:v>0.42855707832019019</c:v>
                </c:pt>
                <c:pt idx="34">
                  <c:v>0.4413528583837788</c:v>
                </c:pt>
                <c:pt idx="35">
                  <c:v>0.45435174606742429</c:v>
                </c:pt>
                <c:pt idx="36">
                  <c:v>0.46755374137112687</c:v>
                </c:pt>
                <c:pt idx="37">
                  <c:v>0.48034952143471549</c:v>
                </c:pt>
                <c:pt idx="38">
                  <c:v>0.4934499629283895</c:v>
                </c:pt>
                <c:pt idx="39">
                  <c:v>0.50655040442206356</c:v>
                </c:pt>
                <c:pt idx="40">
                  <c:v>0.51924463067562365</c:v>
                </c:pt>
                <c:pt idx="41">
                  <c:v>0.53234507216929772</c:v>
                </c:pt>
                <c:pt idx="42">
                  <c:v>0.54534395985294337</c:v>
                </c:pt>
                <c:pt idx="43">
                  <c:v>0.55874906277670289</c:v>
                </c:pt>
                <c:pt idx="44">
                  <c:v>0.57144328903026298</c:v>
                </c:pt>
                <c:pt idx="45">
                  <c:v>0.58454373052393704</c:v>
                </c:pt>
                <c:pt idx="46">
                  <c:v>0.59733951058752577</c:v>
                </c:pt>
                <c:pt idx="47">
                  <c:v>0.61074461351128517</c:v>
                </c:pt>
                <c:pt idx="48">
                  <c:v>0.62354039357487379</c:v>
                </c:pt>
                <c:pt idx="49">
                  <c:v>0.63664083506854785</c:v>
                </c:pt>
                <c:pt idx="50">
                  <c:v>0.64953816894216498</c:v>
                </c:pt>
                <c:pt idx="51">
                  <c:v>0.66243550281578201</c:v>
                </c:pt>
                <c:pt idx="52">
                  <c:v>0.67553594430945607</c:v>
                </c:pt>
                <c:pt idx="53">
                  <c:v>0.68863638580313014</c:v>
                </c:pt>
                <c:pt idx="54">
                  <c:v>0.70133061205669034</c:v>
                </c:pt>
                <c:pt idx="55">
                  <c:v>0.71473571498044974</c:v>
                </c:pt>
                <c:pt idx="56">
                  <c:v>0.72783615647412392</c:v>
                </c:pt>
                <c:pt idx="57">
                  <c:v>0.74053038272768401</c:v>
                </c:pt>
                <c:pt idx="58">
                  <c:v>0.75383393184141512</c:v>
                </c:pt>
                <c:pt idx="59">
                  <c:v>0.76673126571503214</c:v>
                </c:pt>
                <c:pt idx="60">
                  <c:v>0.7798317072087062</c:v>
                </c:pt>
                <c:pt idx="61">
                  <c:v>0.79272904108232334</c:v>
                </c:pt>
                <c:pt idx="62">
                  <c:v>0.80593103638602581</c:v>
                </c:pt>
                <c:pt idx="63">
                  <c:v>0.81862526263958602</c:v>
                </c:pt>
                <c:pt idx="64">
                  <c:v>0.83203036556334553</c:v>
                </c:pt>
                <c:pt idx="65">
                  <c:v>0.84472459181690551</c:v>
                </c:pt>
                <c:pt idx="66">
                  <c:v>0.85792658712060799</c:v>
                </c:pt>
                <c:pt idx="67">
                  <c:v>0.87102702861428216</c:v>
                </c:pt>
                <c:pt idx="68">
                  <c:v>0.88361970105781373</c:v>
                </c:pt>
                <c:pt idx="69">
                  <c:v>0.89682169636151632</c:v>
                </c:pt>
                <c:pt idx="70">
                  <c:v>0.90992213785519049</c:v>
                </c:pt>
                <c:pt idx="71">
                  <c:v>0.92292102553883593</c:v>
                </c:pt>
                <c:pt idx="72">
                  <c:v>0.9360214670325101</c:v>
                </c:pt>
                <c:pt idx="73">
                  <c:v>0.94891880090612712</c:v>
                </c:pt>
                <c:pt idx="74">
                  <c:v>0.96201924239980119</c:v>
                </c:pt>
                <c:pt idx="75">
                  <c:v>0.97471346865336139</c:v>
                </c:pt>
                <c:pt idx="76">
                  <c:v>0.98801701776709239</c:v>
                </c:pt>
                <c:pt idx="77">
                  <c:v>1.0009143516407093</c:v>
                </c:pt>
                <c:pt idx="78">
                  <c:v>1.0141163469444121</c:v>
                </c:pt>
                <c:pt idx="79">
                  <c:v>1.0272167884380861</c:v>
                </c:pt>
                <c:pt idx="80">
                  <c:v>1.0401141223117032</c:v>
                </c:pt>
                <c:pt idx="81">
                  <c:v>1.0532145638053774</c:v>
                </c:pt>
                <c:pt idx="82">
                  <c:v>1.0662134514890227</c:v>
                </c:pt>
                <c:pt idx="83">
                  <c:v>1.0790092315526114</c:v>
                </c:pt>
                <c:pt idx="84">
                  <c:v>1.0921096730462854</c:v>
                </c:pt>
                <c:pt idx="85">
                  <c:v>1.105311668349988</c:v>
                </c:pt>
                <c:pt idx="86">
                  <c:v>1.118005894603548</c:v>
                </c:pt>
                <c:pt idx="87">
                  <c:v>1.1313094437172793</c:v>
                </c:pt>
                <c:pt idx="88">
                  <c:v>1.1441052237808678</c:v>
                </c:pt>
                <c:pt idx="89">
                  <c:v>1.1573072190845701</c:v>
                </c:pt>
                <c:pt idx="90">
                  <c:v>1.1702045529581875</c:v>
                </c:pt>
                <c:pt idx="91">
                  <c:v>1.1835081020719185</c:v>
                </c:pt>
                <c:pt idx="92">
                  <c:v>1.1962023283254786</c:v>
                </c:pt>
                <c:pt idx="93">
                  <c:v>1.2095058774392096</c:v>
                </c:pt>
                <c:pt idx="94">
                  <c:v>1.2223016575027981</c:v>
                </c:pt>
                <c:pt idx="95">
                  <c:v>1.2353005451864436</c:v>
                </c:pt>
                <c:pt idx="96">
                  <c:v>1.2484009866801178</c:v>
                </c:pt>
                <c:pt idx="97">
                  <c:v>1.261501428173792</c:v>
                </c:pt>
                <c:pt idx="98">
                  <c:v>1.2742972082373805</c:v>
                </c:pt>
                <c:pt idx="99">
                  <c:v>1.2871945421109976</c:v>
                </c:pt>
                <c:pt idx="100">
                  <c:v>1.3004980912247286</c:v>
                </c:pt>
                <c:pt idx="101">
                  <c:v>1.3131923174782887</c:v>
                </c:pt>
                <c:pt idx="102">
                  <c:v>1.3263943127819913</c:v>
                </c:pt>
                <c:pt idx="103">
                  <c:v>1.3392916466556084</c:v>
                </c:pt>
                <c:pt idx="104">
                  <c:v>1.352493641959311</c:v>
                </c:pt>
                <c:pt idx="105">
                  <c:v>1.3654925296429565</c:v>
                </c:pt>
                <c:pt idx="106">
                  <c:v>1.378288309706545</c:v>
                </c:pt>
                <c:pt idx="107">
                  <c:v>1.3912871973901908</c:v>
                </c:pt>
                <c:pt idx="108">
                  <c:v>1.4047938541239786</c:v>
                </c:pt>
                <c:pt idx="109">
                  <c:v>1.4175896341875671</c:v>
                </c:pt>
                <c:pt idx="110">
                  <c:v>1.4302838604411274</c:v>
                </c:pt>
                <c:pt idx="111">
                  <c:v>1.44348585574483</c:v>
                </c:pt>
                <c:pt idx="112">
                  <c:v>1.4564847434284756</c:v>
                </c:pt>
                <c:pt idx="113">
                  <c:v>1.4693820773020927</c:v>
                </c:pt>
                <c:pt idx="114">
                  <c:v>1.4828887340358805</c:v>
                </c:pt>
                <c:pt idx="115">
                  <c:v>1.4955829602894408</c:v>
                </c:pt>
                <c:pt idx="116">
                  <c:v>1.5086834017831148</c:v>
                </c:pt>
                <c:pt idx="117">
                  <c:v>1.5216822894667603</c:v>
                </c:pt>
                <c:pt idx="118">
                  <c:v>1.5345796233403775</c:v>
                </c:pt>
                <c:pt idx="119">
                  <c:v>1.5476800648340516</c:v>
                </c:pt>
                <c:pt idx="120">
                  <c:v>1.5605773987076685</c:v>
                </c:pt>
                <c:pt idx="121">
                  <c:v>1.5734747325812859</c:v>
                </c:pt>
                <c:pt idx="122">
                  <c:v>1.5867782816950167</c:v>
                </c:pt>
                <c:pt idx="123">
                  <c:v>1.5996756155686336</c:v>
                </c:pt>
                <c:pt idx="124">
                  <c:v>1.6126745032522796</c:v>
                </c:pt>
                <c:pt idx="125">
                  <c:v>1.626079606176039</c:v>
                </c:pt>
                <c:pt idx="126">
                  <c:v>1.6388753862396279</c:v>
                </c:pt>
                <c:pt idx="127">
                  <c:v>1.651874273923273</c:v>
                </c:pt>
                <c:pt idx="128">
                  <c:v>1.6647716077968902</c:v>
                </c:pt>
                <c:pt idx="129">
                  <c:v>1.677973603100593</c:v>
                </c:pt>
                <c:pt idx="130">
                  <c:v>1.6908709369742099</c:v>
                </c:pt>
                <c:pt idx="131">
                  <c:v>1.7037682708478268</c:v>
                </c:pt>
                <c:pt idx="132">
                  <c:v>1.717071819961558</c:v>
                </c:pt>
                <c:pt idx="133">
                  <c:v>1.7299691538351751</c:v>
                </c:pt>
                <c:pt idx="134">
                  <c:v>1.7429680415188207</c:v>
                </c:pt>
                <c:pt idx="135">
                  <c:v>1.7560684830124949</c:v>
                </c:pt>
                <c:pt idx="136">
                  <c:v>1.7689658168861118</c:v>
                </c:pt>
                <c:pt idx="137">
                  <c:v>1.7820662583797859</c:v>
                </c:pt>
                <c:pt idx="138">
                  <c:v>1.7949635922534031</c:v>
                </c:pt>
                <c:pt idx="139">
                  <c:v>1.8080640337470768</c:v>
                </c:pt>
                <c:pt idx="140">
                  <c:v>1.8209613676206942</c:v>
                </c:pt>
                <c:pt idx="141">
                  <c:v>1.8340618091143683</c:v>
                </c:pt>
                <c:pt idx="142">
                  <c:v>1.8470606967980137</c:v>
                </c:pt>
                <c:pt idx="143">
                  <c:v>1.8601611382916878</c:v>
                </c:pt>
                <c:pt idx="144">
                  <c:v>1.8730584721653047</c:v>
                </c:pt>
                <c:pt idx="145">
                  <c:v>1.8861589136589789</c:v>
                </c:pt>
                <c:pt idx="146">
                  <c:v>1.8992593551526531</c:v>
                </c:pt>
                <c:pt idx="147">
                  <c:v>1.91215668902627</c:v>
                </c:pt>
                <c:pt idx="148">
                  <c:v>1.9250540228998871</c:v>
                </c:pt>
                <c:pt idx="149">
                  <c:v>1.9383575720136184</c:v>
                </c:pt>
                <c:pt idx="150">
                  <c:v>1.9513564596972639</c:v>
                </c:pt>
                <c:pt idx="151">
                  <c:v>1.9642537935708808</c:v>
                </c:pt>
                <c:pt idx="152">
                  <c:v>1.977354235064555</c:v>
                </c:pt>
                <c:pt idx="153">
                  <c:v>1.9902515689381721</c:v>
                </c:pt>
                <c:pt idx="154">
                  <c:v>2.0034535642418745</c:v>
                </c:pt>
                <c:pt idx="155">
                  <c:v>2.016249344305463</c:v>
                </c:pt>
                <c:pt idx="156">
                  <c:v>2.0294513396091656</c:v>
                </c:pt>
                <c:pt idx="157">
                  <c:v>2.0420440120526977</c:v>
                </c:pt>
                <c:pt idx="158">
                  <c:v>2.0554491149764571</c:v>
                </c:pt>
                <c:pt idx="159">
                  <c:v>2.0682448950400456</c:v>
                </c:pt>
                <c:pt idx="160">
                  <c:v>2.0814468903437482</c:v>
                </c:pt>
                <c:pt idx="161">
                  <c:v>2.094445778027394</c:v>
                </c:pt>
                <c:pt idx="162">
                  <c:v>2.1073431119010109</c:v>
                </c:pt>
                <c:pt idx="163">
                  <c:v>2.1203419995846562</c:v>
                </c:pt>
                <c:pt idx="164">
                  <c:v>2.1336455486983876</c:v>
                </c:pt>
                <c:pt idx="165">
                  <c:v>2.1464413287619761</c:v>
                </c:pt>
                <c:pt idx="166">
                  <c:v>2.1596433240656783</c:v>
                </c:pt>
                <c:pt idx="167">
                  <c:v>2.1724391041292672</c:v>
                </c:pt>
                <c:pt idx="168">
                  <c:v>2.1855395456229409</c:v>
                </c:pt>
                <c:pt idx="169">
                  <c:v>2.1986399871166151</c:v>
                </c:pt>
                <c:pt idx="170">
                  <c:v>2.2114357671802041</c:v>
                </c:pt>
                <c:pt idx="171">
                  <c:v>2.2245362086738782</c:v>
                </c:pt>
                <c:pt idx="172">
                  <c:v>2.2375350963575236</c:v>
                </c:pt>
                <c:pt idx="173">
                  <c:v>2.2507370916612262</c:v>
                </c:pt>
                <c:pt idx="174">
                  <c:v>2.2634313179147862</c:v>
                </c:pt>
                <c:pt idx="175">
                  <c:v>2.27653175940846</c:v>
                </c:pt>
                <c:pt idx="176">
                  <c:v>2.2896322009021342</c:v>
                </c:pt>
                <c:pt idx="177">
                  <c:v>2.3027326423958083</c:v>
                </c:pt>
                <c:pt idx="178">
                  <c:v>2.3157315300794541</c:v>
                </c:pt>
                <c:pt idx="179">
                  <c:v>2.3289335253831567</c:v>
                </c:pt>
                <c:pt idx="180">
                  <c:v>2.3417293054467452</c:v>
                </c:pt>
                <c:pt idx="181">
                  <c:v>2.3548297469404194</c:v>
                </c:pt>
                <c:pt idx="182">
                  <c:v>2.3676255270040079</c:v>
                </c:pt>
                <c:pt idx="183">
                  <c:v>2.38082752230771</c:v>
                </c:pt>
                <c:pt idx="184">
                  <c:v>2.3937248561813274</c:v>
                </c:pt>
                <c:pt idx="185">
                  <c:v>2.4069268514850299</c:v>
                </c:pt>
                <c:pt idx="186">
                  <c:v>2.4195195239285616</c:v>
                </c:pt>
                <c:pt idx="187">
                  <c:v>2.4326199654222358</c:v>
                </c:pt>
                <c:pt idx="188">
                  <c:v>2.4456188531058811</c:v>
                </c:pt>
                <c:pt idx="189">
                  <c:v>2.4588208484095841</c:v>
                </c:pt>
                <c:pt idx="190">
                  <c:v>2.4718197360932295</c:v>
                </c:pt>
                <c:pt idx="191">
                  <c:v>2.4850217313969321</c:v>
                </c:pt>
                <c:pt idx="192">
                  <c:v>2.4978175114605206</c:v>
                </c:pt>
                <c:pt idx="193">
                  <c:v>2.5107148453341379</c:v>
                </c:pt>
                <c:pt idx="194">
                  <c:v>2.5239168406378401</c:v>
                </c:pt>
                <c:pt idx="195">
                  <c:v>2.5370172821315142</c:v>
                </c:pt>
                <c:pt idx="196">
                  <c:v>2.5501177236251884</c:v>
                </c:pt>
                <c:pt idx="197">
                  <c:v>2.5630150574988053</c:v>
                </c:pt>
                <c:pt idx="198">
                  <c:v>2.5759123913724227</c:v>
                </c:pt>
                <c:pt idx="199">
                  <c:v>2.5891143866761253</c:v>
                </c:pt>
                <c:pt idx="200">
                  <c:v>2.6021132743597706</c:v>
                </c:pt>
                <c:pt idx="201">
                  <c:v>2.6148075006133311</c:v>
                </c:pt>
                <c:pt idx="202">
                  <c:v>2.6279079421070048</c:v>
                </c:pt>
                <c:pt idx="203">
                  <c:v>2.641008383600679</c:v>
                </c:pt>
                <c:pt idx="204">
                  <c:v>2.6542103789043816</c:v>
                </c:pt>
                <c:pt idx="205">
                  <c:v>2.6671077127779985</c:v>
                </c:pt>
                <c:pt idx="206">
                  <c:v>2.6803097080817011</c:v>
                </c:pt>
                <c:pt idx="207">
                  <c:v>2.6929023805252328</c:v>
                </c:pt>
                <c:pt idx="208">
                  <c:v>2.706002822018907</c:v>
                </c:pt>
                <c:pt idx="209">
                  <c:v>2.7192048173226091</c:v>
                </c:pt>
                <c:pt idx="210">
                  <c:v>2.7322037050062549</c:v>
                </c:pt>
                <c:pt idx="211">
                  <c:v>2.7452025926899002</c:v>
                </c:pt>
                <c:pt idx="212">
                  <c:v>2.7580999265635175</c:v>
                </c:pt>
                <c:pt idx="213">
                  <c:v>2.7712003680571917</c:v>
                </c:pt>
                <c:pt idx="214">
                  <c:v>2.784300809550865</c:v>
                </c:pt>
                <c:pt idx="215">
                  <c:v>2.796995035804426</c:v>
                </c:pt>
                <c:pt idx="216">
                  <c:v>2.8101970311081281</c:v>
                </c:pt>
                <c:pt idx="217">
                  <c:v>2.8233990264118312</c:v>
                </c:pt>
                <c:pt idx="218">
                  <c:v>2.8364994679055049</c:v>
                </c:pt>
                <c:pt idx="219">
                  <c:v>2.849193694159065</c:v>
                </c:pt>
                <c:pt idx="220">
                  <c:v>2.8623956894627676</c:v>
                </c:pt>
                <c:pt idx="221">
                  <c:v>2.8754961309564417</c:v>
                </c:pt>
                <c:pt idx="222">
                  <c:v>2.8880888033999734</c:v>
                </c:pt>
                <c:pt idx="223">
                  <c:v>2.9014939063237328</c:v>
                </c:pt>
                <c:pt idx="224">
                  <c:v>2.9143912401973502</c:v>
                </c:pt>
                <c:pt idx="225">
                  <c:v>2.9273901278809955</c:v>
                </c:pt>
                <c:pt idx="226">
                  <c:v>2.9405921231846981</c:v>
                </c:pt>
                <c:pt idx="227">
                  <c:v>2.9534894570583154</c:v>
                </c:pt>
                <c:pt idx="228">
                  <c:v>2.9664883447419608</c:v>
                </c:pt>
                <c:pt idx="229">
                  <c:v>2.9794872324256061</c:v>
                </c:pt>
                <c:pt idx="230">
                  <c:v>2.992283012489195</c:v>
                </c:pt>
                <c:pt idx="231">
                  <c:v>3.0054850077928976</c:v>
                </c:pt>
                <c:pt idx="232">
                  <c:v>3.0182807878564861</c:v>
                </c:pt>
                <c:pt idx="233">
                  <c:v>3.0315843369702167</c:v>
                </c:pt>
                <c:pt idx="234">
                  <c:v>3.044481670843834</c:v>
                </c:pt>
                <c:pt idx="235">
                  <c:v>3.0577852199575655</c:v>
                </c:pt>
                <c:pt idx="236">
                  <c:v>3.070581000021154</c:v>
                </c:pt>
                <c:pt idx="237">
                  <c:v>3.0835798877047993</c:v>
                </c:pt>
                <c:pt idx="238">
                  <c:v>3.0967818830085014</c:v>
                </c:pt>
                <c:pt idx="239">
                  <c:v>3.1096792168821192</c:v>
                </c:pt>
                <c:pt idx="240">
                  <c:v>3.1225765507557361</c:v>
                </c:pt>
                <c:pt idx="241">
                  <c:v>3.1354738846293531</c:v>
                </c:pt>
                <c:pt idx="242">
                  <c:v>3.1487774337430845</c:v>
                </c:pt>
                <c:pt idx="243">
                  <c:v>3.1615732138066726</c:v>
                </c:pt>
                <c:pt idx="244">
                  <c:v>3.174876762920404</c:v>
                </c:pt>
                <c:pt idx="245">
                  <c:v>3.1878756506040498</c:v>
                </c:pt>
                <c:pt idx="246">
                  <c:v>3.2006714306676378</c:v>
                </c:pt>
                <c:pt idx="247">
                  <c:v>3.2135687645412552</c:v>
                </c:pt>
                <c:pt idx="248">
                  <c:v>3.2265676522249009</c:v>
                </c:pt>
                <c:pt idx="249">
                  <c:v>3.2398712013386315</c:v>
                </c:pt>
                <c:pt idx="250">
                  <c:v>3.2529716428323057</c:v>
                </c:pt>
                <c:pt idx="251">
                  <c:v>3.2657674228958946</c:v>
                </c:pt>
                <c:pt idx="252">
                  <c:v>3.2788678643895683</c:v>
                </c:pt>
                <c:pt idx="253">
                  <c:v>3.2918667520732137</c:v>
                </c:pt>
                <c:pt idx="254">
                  <c:v>3.3048656397568599</c:v>
                </c:pt>
                <c:pt idx="255">
                  <c:v>3.318067635060562</c:v>
                </c:pt>
                <c:pt idx="256">
                  <c:v>3.3310665227442073</c:v>
                </c:pt>
                <c:pt idx="257">
                  <c:v>3.3438623028077963</c:v>
                </c:pt>
                <c:pt idx="258">
                  <c:v>3.3569627443014705</c:v>
                </c:pt>
                <c:pt idx="259">
                  <c:v>3.3698600781750874</c:v>
                </c:pt>
                <c:pt idx="260">
                  <c:v>3.3830620734787904</c:v>
                </c:pt>
                <c:pt idx="261">
                  <c:v>3.3959594073524073</c:v>
                </c:pt>
                <c:pt idx="262">
                  <c:v>3.4088567412260238</c:v>
                </c:pt>
                <c:pt idx="263">
                  <c:v>3.4221602903397557</c:v>
                </c:pt>
                <c:pt idx="264">
                  <c:v>3.4349560704033437</c:v>
                </c:pt>
                <c:pt idx="265">
                  <c:v>3.4482596195170752</c:v>
                </c:pt>
                <c:pt idx="266">
                  <c:v>3.4609538457706348</c:v>
                </c:pt>
                <c:pt idx="267">
                  <c:v>3.4742573948843662</c:v>
                </c:pt>
                <c:pt idx="268">
                  <c:v>3.4868500673278979</c:v>
                </c:pt>
                <c:pt idx="269">
                  <c:v>3.5001536164416285</c:v>
                </c:pt>
                <c:pt idx="270">
                  <c:v>3.5130509503152454</c:v>
                </c:pt>
                <c:pt idx="271">
                  <c:v>3.5262529456189484</c:v>
                </c:pt>
                <c:pt idx="272">
                  <c:v>3.5391502794925653</c:v>
                </c:pt>
                <c:pt idx="273">
                  <c:v>3.5521491671762115</c:v>
                </c:pt>
                <c:pt idx="274">
                  <c:v>3.5651480548598569</c:v>
                </c:pt>
                <c:pt idx="275">
                  <c:v>3.578350050163559</c:v>
                </c:pt>
                <c:pt idx="276">
                  <c:v>3.5912473840371764</c:v>
                </c:pt>
                <c:pt idx="277">
                  <c:v>3.6043478255308501</c:v>
                </c:pt>
                <c:pt idx="278">
                  <c:v>3.6172451594044674</c:v>
                </c:pt>
                <c:pt idx="279">
                  <c:v>3.6303456008981416</c:v>
                </c:pt>
                <c:pt idx="280">
                  <c:v>3.6434460423918154</c:v>
                </c:pt>
                <c:pt idx="281">
                  <c:v>3.6563433762654327</c:v>
                </c:pt>
                <c:pt idx="282">
                  <c:v>3.6692407101390496</c:v>
                </c:pt>
                <c:pt idx="283">
                  <c:v>3.6822395978226954</c:v>
                </c:pt>
                <c:pt idx="284">
                  <c:v>3.695441593126398</c:v>
                </c:pt>
                <c:pt idx="285">
                  <c:v>3.7085420346200721</c:v>
                </c:pt>
                <c:pt idx="286">
                  <c:v>3.7215409223037179</c:v>
                </c:pt>
                <c:pt idx="287">
                  <c:v>3.7342351485572771</c:v>
                </c:pt>
                <c:pt idx="288">
                  <c:v>3.7472340362409233</c:v>
                </c:pt>
                <c:pt idx="289">
                  <c:v>3.7605375853546543</c:v>
                </c:pt>
                <c:pt idx="290">
                  <c:v>3.7733333654182433</c:v>
                </c:pt>
                <c:pt idx="291">
                  <c:v>3.7866369145319738</c:v>
                </c:pt>
                <c:pt idx="292">
                  <c:v>3.7994326945955623</c:v>
                </c:pt>
                <c:pt idx="293">
                  <c:v>3.8127362437092938</c:v>
                </c:pt>
                <c:pt idx="294">
                  <c:v>3.8256335775829107</c:v>
                </c:pt>
                <c:pt idx="295">
                  <c:v>3.838632465266556</c:v>
                </c:pt>
                <c:pt idx="296">
                  <c:v>3.8513266915201161</c:v>
                </c:pt>
                <c:pt idx="297">
                  <c:v>3.8645286868238191</c:v>
                </c:pt>
                <c:pt idx="298">
                  <c:v>3.8778322359375497</c:v>
                </c:pt>
                <c:pt idx="299">
                  <c:v>3.8904249083810813</c:v>
                </c:pt>
                <c:pt idx="300">
                  <c:v>3.9037284574948123</c:v>
                </c:pt>
                <c:pt idx="301">
                  <c:v>3.9164226837483724</c:v>
                </c:pt>
                <c:pt idx="302">
                  <c:v>3.9295231252420466</c:v>
                </c:pt>
                <c:pt idx="303">
                  <c:v>3.9426235667357208</c:v>
                </c:pt>
                <c:pt idx="304">
                  <c:v>3.9558255620394238</c:v>
                </c:pt>
                <c:pt idx="305">
                  <c:v>3.968519788292983</c:v>
                </c:pt>
                <c:pt idx="306">
                  <c:v>3.981721783596686</c:v>
                </c:pt>
                <c:pt idx="307">
                  <c:v>3.9947206712803314</c:v>
                </c:pt>
                <c:pt idx="308">
                  <c:v>4.0076180051539483</c:v>
                </c:pt>
                <c:pt idx="309">
                  <c:v>4.0209215542676802</c:v>
                </c:pt>
                <c:pt idx="310">
                  <c:v>4.0339204419513255</c:v>
                </c:pt>
                <c:pt idx="311">
                  <c:v>4.0470208834449997</c:v>
                </c:pt>
                <c:pt idx="312">
                  <c:v>4.0596135558885313</c:v>
                </c:pt>
                <c:pt idx="313">
                  <c:v>4.0728155511922326</c:v>
                </c:pt>
                <c:pt idx="314">
                  <c:v>4.0858144388758788</c:v>
                </c:pt>
                <c:pt idx="315">
                  <c:v>4.0988133265595232</c:v>
                </c:pt>
                <c:pt idx="316">
                  <c:v>4.1119137680531974</c:v>
                </c:pt>
                <c:pt idx="317">
                  <c:v>4.1248111019268148</c:v>
                </c:pt>
                <c:pt idx="318">
                  <c:v>4.1379115434204889</c:v>
                </c:pt>
                <c:pt idx="319">
                  <c:v>4.1508088772941072</c:v>
                </c:pt>
                <c:pt idx="320">
                  <c:v>4.163503103547666</c:v>
                </c:pt>
                <c:pt idx="321">
                  <c:v>4.1769082064714258</c:v>
                </c:pt>
                <c:pt idx="322">
                  <c:v>4.189907094155072</c:v>
                </c:pt>
                <c:pt idx="323">
                  <c:v>4.2029059818387173</c:v>
                </c:pt>
                <c:pt idx="324">
                  <c:v>4.2161079771424195</c:v>
                </c:pt>
                <c:pt idx="325">
                  <c:v>4.2292084186360936</c:v>
                </c:pt>
                <c:pt idx="326">
                  <c:v>4.2421057525097101</c:v>
                </c:pt>
                <c:pt idx="327">
                  <c:v>4.2552061940033843</c:v>
                </c:pt>
                <c:pt idx="328">
                  <c:v>4.2680019740669737</c:v>
                </c:pt>
                <c:pt idx="329">
                  <c:v>4.2811024155606479</c:v>
                </c:pt>
                <c:pt idx="330">
                  <c:v>4.294202857054322</c:v>
                </c:pt>
                <c:pt idx="331">
                  <c:v>4.3071001909279385</c:v>
                </c:pt>
                <c:pt idx="332">
                  <c:v>4.3205052938516983</c:v>
                </c:pt>
                <c:pt idx="333">
                  <c:v>4.3329964124852012</c:v>
                </c:pt>
                <c:pt idx="334">
                  <c:v>4.3460968539788754</c:v>
                </c:pt>
                <c:pt idx="335">
                  <c:v>4.3591972954725495</c:v>
                </c:pt>
                <c:pt idx="336">
                  <c:v>4.3722977369662237</c:v>
                </c:pt>
                <c:pt idx="337">
                  <c:v>4.3850935170298122</c:v>
                </c:pt>
                <c:pt idx="338">
                  <c:v>4.3981939585234864</c:v>
                </c:pt>
                <c:pt idx="339">
                  <c:v>4.4113959538271885</c:v>
                </c:pt>
                <c:pt idx="340">
                  <c:v>4.4243948415108347</c:v>
                </c:pt>
                <c:pt idx="341">
                  <c:v>4.4372921753844521</c:v>
                </c:pt>
                <c:pt idx="342">
                  <c:v>4.4505957244981822</c:v>
                </c:pt>
                <c:pt idx="343">
                  <c:v>4.4634930583718004</c:v>
                </c:pt>
                <c:pt idx="344">
                  <c:v>4.4762888384353889</c:v>
                </c:pt>
                <c:pt idx="345">
                  <c:v>4.4893892799290613</c:v>
                </c:pt>
                <c:pt idx="346">
                  <c:v>4.5021850599926516</c:v>
                </c:pt>
                <c:pt idx="347">
                  <c:v>4.5154886091063817</c:v>
                </c:pt>
                <c:pt idx="348">
                  <c:v>4.5282843891699702</c:v>
                </c:pt>
                <c:pt idx="349">
                  <c:v>4.5413848306636444</c:v>
                </c:pt>
                <c:pt idx="350">
                  <c:v>4.5542821645372618</c:v>
                </c:pt>
                <c:pt idx="351">
                  <c:v>4.5673826060309359</c:v>
                </c:pt>
                <c:pt idx="352">
                  <c:v>4.5804830475246101</c:v>
                </c:pt>
                <c:pt idx="353">
                  <c:v>4.5933803813982266</c:v>
                </c:pt>
                <c:pt idx="354">
                  <c:v>4.6065823767019296</c:v>
                </c:pt>
                <c:pt idx="355">
                  <c:v>4.6192766029554893</c:v>
                </c:pt>
                <c:pt idx="356">
                  <c:v>4.6325801520692202</c:v>
                </c:pt>
                <c:pt idx="357">
                  <c:v>4.6456805935628944</c:v>
                </c:pt>
                <c:pt idx="358">
                  <c:v>4.658374819816455</c:v>
                </c:pt>
                <c:pt idx="359">
                  <c:v>4.6714752613101291</c:v>
                </c:pt>
                <c:pt idx="360">
                  <c:v>4.6847788104238601</c:v>
                </c:pt>
                <c:pt idx="361">
                  <c:v>4.6974730366774198</c:v>
                </c:pt>
                <c:pt idx="362">
                  <c:v>4.710573478171094</c:v>
                </c:pt>
                <c:pt idx="363">
                  <c:v>4.7235723658547402</c:v>
                </c:pt>
                <c:pt idx="364">
                  <c:v>4.7368759149684703</c:v>
                </c:pt>
                <c:pt idx="365">
                  <c:v>4.7496716950320597</c:v>
                </c:pt>
                <c:pt idx="366">
                  <c:v>4.7624674750956473</c:v>
                </c:pt>
                <c:pt idx="367">
                  <c:v>4.7755679165893214</c:v>
                </c:pt>
                <c:pt idx="368">
                  <c:v>4.7887699118930245</c:v>
                </c:pt>
                <c:pt idx="369">
                  <c:v>4.8017687995766707</c:v>
                </c:pt>
                <c:pt idx="370">
                  <c:v>4.8143614720202015</c:v>
                </c:pt>
                <c:pt idx="371">
                  <c:v>4.8279696825640182</c:v>
                </c:pt>
                <c:pt idx="372">
                  <c:v>4.8406639088175778</c:v>
                </c:pt>
                <c:pt idx="373">
                  <c:v>4.853764350311252</c:v>
                </c:pt>
                <c:pt idx="374">
                  <c:v>4.8665601303748414</c:v>
                </c:pt>
                <c:pt idx="375">
                  <c:v>4.8797621256785435</c:v>
                </c:pt>
                <c:pt idx="376">
                  <c:v>4.892557905742132</c:v>
                </c:pt>
                <c:pt idx="377">
                  <c:v>4.9058614548558639</c:v>
                </c:pt>
                <c:pt idx="378">
                  <c:v>4.9185556811094235</c:v>
                </c:pt>
                <c:pt idx="379">
                  <c:v>4.9318592302231545</c:v>
                </c:pt>
                <c:pt idx="380">
                  <c:v>4.9448581179067999</c:v>
                </c:pt>
                <c:pt idx="381">
                  <c:v>4.957958559400474</c:v>
                </c:pt>
                <c:pt idx="382">
                  <c:v>4.9708558932740905</c:v>
                </c:pt>
                <c:pt idx="383">
                  <c:v>4.9838547809577367</c:v>
                </c:pt>
                <c:pt idx="384">
                  <c:v>4.9971583300714677</c:v>
                </c:pt>
                <c:pt idx="385">
                  <c:v>5.0098525563250274</c:v>
                </c:pt>
                <c:pt idx="386">
                  <c:v>5.0231561054387592</c:v>
                </c:pt>
                <c:pt idx="387">
                  <c:v>5.0358503316923189</c:v>
                </c:pt>
                <c:pt idx="388">
                  <c:v>5.0489507731859931</c:v>
                </c:pt>
                <c:pt idx="389">
                  <c:v>5.0620512146796672</c:v>
                </c:pt>
                <c:pt idx="390">
                  <c:v>5.0753547637933982</c:v>
                </c:pt>
                <c:pt idx="391">
                  <c:v>5.0881505438569867</c:v>
                </c:pt>
                <c:pt idx="392">
                  <c:v>5.1011494315406321</c:v>
                </c:pt>
                <c:pt idx="393">
                  <c:v>5.1140467654142494</c:v>
                </c:pt>
                <c:pt idx="394">
                  <c:v>5.1271472069079236</c:v>
                </c:pt>
                <c:pt idx="395">
                  <c:v>5.1401460945915689</c:v>
                </c:pt>
                <c:pt idx="396">
                  <c:v>5.1530434284651854</c:v>
                </c:pt>
                <c:pt idx="397">
                  <c:v>5.1660423161488316</c:v>
                </c:pt>
                <c:pt idx="398">
                  <c:v>5.1791427576425058</c:v>
                </c:pt>
                <c:pt idx="399">
                  <c:v>5.1921416453261511</c:v>
                </c:pt>
                <c:pt idx="400">
                  <c:v>5.2052420868198253</c:v>
                </c:pt>
                <c:pt idx="401">
                  <c:v>5.2183425283134994</c:v>
                </c:pt>
                <c:pt idx="402">
                  <c:v>5.23103675456706</c:v>
                </c:pt>
                <c:pt idx="403">
                  <c:v>5.2444418574908189</c:v>
                </c:pt>
                <c:pt idx="404">
                  <c:v>5.2573391913644363</c:v>
                </c:pt>
                <c:pt idx="405">
                  <c:v>5.2704396328581105</c:v>
                </c:pt>
                <c:pt idx="406">
                  <c:v>5.2835400743517846</c:v>
                </c:pt>
                <c:pt idx="407">
                  <c:v>5.2963358544153722</c:v>
                </c:pt>
                <c:pt idx="408">
                  <c:v>5.3093347420990185</c:v>
                </c:pt>
                <c:pt idx="409">
                  <c:v>5.3225367374027206</c:v>
                </c:pt>
                <c:pt idx="410">
                  <c:v>5.335434071276338</c:v>
                </c:pt>
                <c:pt idx="411">
                  <c:v>5.3485345127700121</c:v>
                </c:pt>
                <c:pt idx="412">
                  <c:v>5.3612287390235718</c:v>
                </c:pt>
                <c:pt idx="413">
                  <c:v>5.3745322881373037</c:v>
                </c:pt>
                <c:pt idx="414">
                  <c:v>5.3870234067708065</c:v>
                </c:pt>
                <c:pt idx="415">
                  <c:v>5.4002254020745095</c:v>
                </c:pt>
                <c:pt idx="416">
                  <c:v>5.4134273973782117</c:v>
                </c:pt>
                <c:pt idx="417">
                  <c:v>5.4267309464919418</c:v>
                </c:pt>
                <c:pt idx="418">
                  <c:v>5.4392220651254455</c:v>
                </c:pt>
                <c:pt idx="419">
                  <c:v>5.4526271680492053</c:v>
                </c:pt>
                <c:pt idx="420">
                  <c:v>5.4653213943027659</c:v>
                </c:pt>
                <c:pt idx="421">
                  <c:v>5.47842183579644</c:v>
                </c:pt>
                <c:pt idx="422">
                  <c:v>5.4917253849101701</c:v>
                </c:pt>
                <c:pt idx="423">
                  <c:v>5.5046227187837884</c:v>
                </c:pt>
                <c:pt idx="424">
                  <c:v>5.5175200526574049</c:v>
                </c:pt>
                <c:pt idx="425">
                  <c:v>5.5305189403410502</c:v>
                </c:pt>
                <c:pt idx="426">
                  <c:v>5.5436193818347235</c:v>
                </c:pt>
                <c:pt idx="427">
                  <c:v>5.5569229309484554</c:v>
                </c:pt>
                <c:pt idx="428">
                  <c:v>5.5697187110120439</c:v>
                </c:pt>
                <c:pt idx="429">
                  <c:v>5.5826160448856612</c:v>
                </c:pt>
                <c:pt idx="430">
                  <c:v>5.5960211478094202</c:v>
                </c:pt>
                <c:pt idx="431">
                  <c:v>5.6087153740629807</c:v>
                </c:pt>
                <c:pt idx="432">
                  <c:v>5.621815815556654</c:v>
                </c:pt>
                <c:pt idx="433">
                  <c:v>5.6348147032403002</c:v>
                </c:pt>
                <c:pt idx="434">
                  <c:v>5.6480166985440023</c:v>
                </c:pt>
                <c:pt idx="435">
                  <c:v>5.6608124786075917</c:v>
                </c:pt>
                <c:pt idx="436">
                  <c:v>5.6739129201012659</c:v>
                </c:pt>
                <c:pt idx="437">
                  <c:v>5.6868102539748824</c:v>
                </c:pt>
                <c:pt idx="438">
                  <c:v>5.7000122492785854</c:v>
                </c:pt>
                <c:pt idx="439">
                  <c:v>5.7128080293421739</c:v>
                </c:pt>
                <c:pt idx="440">
                  <c:v>5.7259084708358481</c:v>
                </c:pt>
                <c:pt idx="441">
                  <c:v>5.7388058047094654</c:v>
                </c:pt>
                <c:pt idx="442">
                  <c:v>5.7520078000131676</c:v>
                </c:pt>
                <c:pt idx="443">
                  <c:v>5.764905133886784</c:v>
                </c:pt>
                <c:pt idx="444">
                  <c:v>5.7781071291904871</c:v>
                </c:pt>
                <c:pt idx="445">
                  <c:v>5.7910044630641044</c:v>
                </c:pt>
                <c:pt idx="446">
                  <c:v>5.8041049045577786</c:v>
                </c:pt>
                <c:pt idx="447">
                  <c:v>5.8169006846213671</c:v>
                </c:pt>
                <c:pt idx="448">
                  <c:v>5.8302042337350981</c:v>
                </c:pt>
                <c:pt idx="449">
                  <c:v>5.8430000137986866</c:v>
                </c:pt>
                <c:pt idx="450">
                  <c:v>5.8559989014823319</c:v>
                </c:pt>
                <c:pt idx="451">
                  <c:v>5.8690993429760061</c:v>
                </c:pt>
                <c:pt idx="452">
                  <c:v>5.8823013382797091</c:v>
                </c:pt>
                <c:pt idx="453">
                  <c:v>5.8950971183432976</c:v>
                </c:pt>
                <c:pt idx="454">
                  <c:v>5.9078928984068861</c:v>
                </c:pt>
                <c:pt idx="455">
                  <c:v>5.9210948937105883</c:v>
                </c:pt>
                <c:pt idx="456">
                  <c:v>5.9338906737741777</c:v>
                </c:pt>
                <c:pt idx="457">
                  <c:v>5.9469911152678518</c:v>
                </c:pt>
                <c:pt idx="458">
                  <c:v>5.960091556761526</c:v>
                </c:pt>
                <c:pt idx="459">
                  <c:v>5.9732935520652282</c:v>
                </c:pt>
                <c:pt idx="460">
                  <c:v>5.9861908859388446</c:v>
                </c:pt>
                <c:pt idx="461">
                  <c:v>5.9994944350525756</c:v>
                </c:pt>
                <c:pt idx="462">
                  <c:v>6.0121886613061362</c:v>
                </c:pt>
                <c:pt idx="463">
                  <c:v>6.0254922104198672</c:v>
                </c:pt>
                <c:pt idx="464">
                  <c:v>6.0381864366734268</c:v>
                </c:pt>
                <c:pt idx="465">
                  <c:v>6.0509822167370153</c:v>
                </c:pt>
                <c:pt idx="466">
                  <c:v>6.0641842120407174</c:v>
                </c:pt>
                <c:pt idx="467">
                  <c:v>6.0772846535343916</c:v>
                </c:pt>
                <c:pt idx="468">
                  <c:v>6.0902835412180378</c:v>
                </c:pt>
                <c:pt idx="469">
                  <c:v>6.1031808750916552</c:v>
                </c:pt>
                <c:pt idx="470">
                  <c:v>6.1164844242053862</c:v>
                </c:pt>
                <c:pt idx="471">
                  <c:v>6.1293817580790035</c:v>
                </c:pt>
                <c:pt idx="472">
                  <c:v>6.1424821995726777</c:v>
                </c:pt>
                <c:pt idx="473">
                  <c:v>6.1554810872563221</c:v>
                </c:pt>
                <c:pt idx="474">
                  <c:v>6.1684799749399684</c:v>
                </c:pt>
                <c:pt idx="475">
                  <c:v>6.1814788626236146</c:v>
                </c:pt>
                <c:pt idx="476">
                  <c:v>6.1945793041172879</c:v>
                </c:pt>
                <c:pt idx="477">
                  <c:v>6.207679745610962</c:v>
                </c:pt>
                <c:pt idx="478">
                  <c:v>6.2201708642444657</c:v>
                </c:pt>
                <c:pt idx="479">
                  <c:v>6.2334744133581959</c:v>
                </c:pt>
                <c:pt idx="480">
                  <c:v>6.2466764086618989</c:v>
                </c:pt>
                <c:pt idx="481">
                  <c:v>6.2596752963455442</c:v>
                </c:pt>
                <c:pt idx="482">
                  <c:v>6.2723695225991039</c:v>
                </c:pt>
                <c:pt idx="483">
                  <c:v>6.2853684102827501</c:v>
                </c:pt>
                <c:pt idx="484">
                  <c:v>6.2986719593964802</c:v>
                </c:pt>
                <c:pt idx="485">
                  <c:v>6.3117724008901543</c:v>
                </c:pt>
                <c:pt idx="486">
                  <c:v>6.3246697347637726</c:v>
                </c:pt>
                <c:pt idx="487">
                  <c:v>6.3376686224474179</c:v>
                </c:pt>
                <c:pt idx="488">
                  <c:v>6.3507690639410921</c:v>
                </c:pt>
                <c:pt idx="489">
                  <c:v>6.3635648440046806</c:v>
                </c:pt>
                <c:pt idx="490">
                  <c:v>6.3768683931184107</c:v>
                </c:pt>
                <c:pt idx="491">
                  <c:v>6.3896641731820001</c:v>
                </c:pt>
                <c:pt idx="492">
                  <c:v>6.4027646146756743</c:v>
                </c:pt>
                <c:pt idx="493">
                  <c:v>6.4158650561693484</c:v>
                </c:pt>
                <c:pt idx="494">
                  <c:v>6.4289654976630226</c:v>
                </c:pt>
                <c:pt idx="495">
                  <c:v>6.4416597239165831</c:v>
                </c:pt>
                <c:pt idx="496">
                  <c:v>6.4546586116002285</c:v>
                </c:pt>
                <c:pt idx="497">
                  <c:v>6.4677590530939018</c:v>
                </c:pt>
                <c:pt idx="498">
                  <c:v>6.4806563869675191</c:v>
                </c:pt>
                <c:pt idx="499">
                  <c:v>6.4937568284611933</c:v>
                </c:pt>
                <c:pt idx="500">
                  <c:v>6.5066541623348098</c:v>
                </c:pt>
                <c:pt idx="501">
                  <c:v>6.5199577114485416</c:v>
                </c:pt>
                <c:pt idx="502">
                  <c:v>6.5328550453221581</c:v>
                </c:pt>
                <c:pt idx="503">
                  <c:v>6.5457523791957755</c:v>
                </c:pt>
                <c:pt idx="504">
                  <c:v>6.5590559283095065</c:v>
                </c:pt>
                <c:pt idx="505">
                  <c:v>6.5719532621831238</c:v>
                </c:pt>
                <c:pt idx="506">
                  <c:v>6.58495214986677</c:v>
                </c:pt>
                <c:pt idx="507">
                  <c:v>6.5980525913604442</c:v>
                </c:pt>
                <c:pt idx="508">
                  <c:v>6.6109499252340607</c:v>
                </c:pt>
                <c:pt idx="509">
                  <c:v>6.623948812917706</c:v>
                </c:pt>
                <c:pt idx="510">
                  <c:v>6.6368461467913225</c:v>
                </c:pt>
                <c:pt idx="511">
                  <c:v>6.6498450344749687</c:v>
                </c:pt>
                <c:pt idx="512">
                  <c:v>6.662843922158614</c:v>
                </c:pt>
                <c:pt idx="513">
                  <c:v>6.6762490250823747</c:v>
                </c:pt>
                <c:pt idx="514">
                  <c:v>6.6889432513359344</c:v>
                </c:pt>
                <c:pt idx="515">
                  <c:v>6.7020436928296085</c:v>
                </c:pt>
                <c:pt idx="516">
                  <c:v>6.7151441343232809</c:v>
                </c:pt>
                <c:pt idx="517">
                  <c:v>6.7282445758169551</c:v>
                </c:pt>
                <c:pt idx="518">
                  <c:v>6.7412434635006013</c:v>
                </c:pt>
                <c:pt idx="519">
                  <c:v>6.7539376897541619</c:v>
                </c:pt>
                <c:pt idx="520">
                  <c:v>6.7674443464879497</c:v>
                </c:pt>
                <c:pt idx="521">
                  <c:v>6.7803416803615661</c:v>
                </c:pt>
                <c:pt idx="522">
                  <c:v>6.7933405680452124</c:v>
                </c:pt>
                <c:pt idx="523">
                  <c:v>6.8058316866787161</c:v>
                </c:pt>
                <c:pt idx="524">
                  <c:v>6.8195414510325598</c:v>
                </c:pt>
                <c:pt idx="525">
                  <c:v>6.8320325696660635</c:v>
                </c:pt>
                <c:pt idx="526">
                  <c:v>6.8455392263998505</c:v>
                </c:pt>
                <c:pt idx="527">
                  <c:v>6.8582334526534119</c:v>
                </c:pt>
                <c:pt idx="528">
                  <c:v>6.871435447957114</c:v>
                </c:pt>
                <c:pt idx="529">
                  <c:v>6.8841296742106746</c:v>
                </c:pt>
                <c:pt idx="530">
                  <c:v>6.8974332233244047</c:v>
                </c:pt>
                <c:pt idx="531">
                  <c:v>6.9103305571980229</c:v>
                </c:pt>
                <c:pt idx="532">
                  <c:v>6.9235325525017251</c:v>
                </c:pt>
                <c:pt idx="533">
                  <c:v>6.9361252249452567</c:v>
                </c:pt>
                <c:pt idx="534">
                  <c:v>6.9494287740589886</c:v>
                </c:pt>
                <c:pt idx="535">
                  <c:v>6.9621230003125483</c:v>
                </c:pt>
                <c:pt idx="536">
                  <c:v>6.9754265494262793</c:v>
                </c:pt>
                <c:pt idx="537">
                  <c:v>6.9884254371099255</c:v>
                </c:pt>
                <c:pt idx="538">
                  <c:v>7.0013227709835419</c:v>
                </c:pt>
                <c:pt idx="539">
                  <c:v>7.014423212477217</c:v>
                </c:pt>
                <c:pt idx="540">
                  <c:v>7.0275236539708903</c:v>
                </c:pt>
                <c:pt idx="541">
                  <c:v>7.0407256492745933</c:v>
                </c:pt>
                <c:pt idx="542">
                  <c:v>7.0534198755281521</c:v>
                </c:pt>
                <c:pt idx="543">
                  <c:v>7.0668249784519119</c:v>
                </c:pt>
                <c:pt idx="544">
                  <c:v>7.0797223123255284</c:v>
                </c:pt>
                <c:pt idx="545">
                  <c:v>7.092416538579088</c:v>
                </c:pt>
                <c:pt idx="546">
                  <c:v>7.105516980072764</c:v>
                </c:pt>
                <c:pt idx="547">
                  <c:v>7.1187189753764661</c:v>
                </c:pt>
                <c:pt idx="548">
                  <c:v>7.1313116478199978</c:v>
                </c:pt>
                <c:pt idx="549">
                  <c:v>7.1447167507437568</c:v>
                </c:pt>
                <c:pt idx="550">
                  <c:v>7.1576140846173741</c:v>
                </c:pt>
                <c:pt idx="551">
                  <c:v>7.1707145261110483</c:v>
                </c:pt>
                <c:pt idx="552">
                  <c:v>7.1839165214147513</c:v>
                </c:pt>
                <c:pt idx="553">
                  <c:v>7.1968138552883687</c:v>
                </c:pt>
                <c:pt idx="554">
                  <c:v>7.2095080815419283</c:v>
                </c:pt>
                <c:pt idx="555">
                  <c:v>7.2228116306556585</c:v>
                </c:pt>
                <c:pt idx="556">
                  <c:v>7.2359120721493326</c:v>
                </c:pt>
                <c:pt idx="557">
                  <c:v>7.2488094060229491</c:v>
                </c:pt>
                <c:pt idx="558">
                  <c:v>7.2614020784664817</c:v>
                </c:pt>
                <c:pt idx="559">
                  <c:v>7.2750102890102974</c:v>
                </c:pt>
                <c:pt idx="560">
                  <c:v>7.287704515263858</c:v>
                </c:pt>
                <c:pt idx="561">
                  <c:v>7.3011096181876178</c:v>
                </c:pt>
                <c:pt idx="562">
                  <c:v>7.3136007368211216</c:v>
                </c:pt>
                <c:pt idx="563">
                  <c:v>7.3269042859348517</c:v>
                </c:pt>
                <c:pt idx="564">
                  <c:v>7.3402078350485827</c:v>
                </c:pt>
                <c:pt idx="565">
                  <c:v>7.353003615112172</c:v>
                </c:pt>
                <c:pt idx="566">
                  <c:v>7.3656978413657317</c:v>
                </c:pt>
                <c:pt idx="567">
                  <c:v>7.3787982828594059</c:v>
                </c:pt>
                <c:pt idx="568">
                  <c:v>7.39189872435308</c:v>
                </c:pt>
                <c:pt idx="569">
                  <c:v>7.4047960582266965</c:v>
                </c:pt>
                <c:pt idx="570">
                  <c:v>7.4180996073404284</c:v>
                </c:pt>
                <c:pt idx="571">
                  <c:v>7.4309969412140449</c:v>
                </c:pt>
                <c:pt idx="572">
                  <c:v>7.4438942750876622</c:v>
                </c:pt>
                <c:pt idx="573">
                  <c:v>7.4569947165813364</c:v>
                </c:pt>
                <c:pt idx="574">
                  <c:v>7.4698920504549546</c:v>
                </c:pt>
                <c:pt idx="575">
                  <c:v>7.4827893843285711</c:v>
                </c:pt>
                <c:pt idx="576">
                  <c:v>7.496194487252331</c:v>
                </c:pt>
                <c:pt idx="577">
                  <c:v>7.5089902673159195</c:v>
                </c:pt>
                <c:pt idx="578">
                  <c:v>7.5222938164296496</c:v>
                </c:pt>
                <c:pt idx="579">
                  <c:v>7.5349880426832101</c:v>
                </c:pt>
                <c:pt idx="580">
                  <c:v>7.5479869303668554</c:v>
                </c:pt>
                <c:pt idx="581">
                  <c:v>7.5608842642404719</c:v>
                </c:pt>
                <c:pt idx="582">
                  <c:v>7.5741878133542038</c:v>
                </c:pt>
                <c:pt idx="583">
                  <c:v>7.5869835934177914</c:v>
                </c:pt>
                <c:pt idx="584">
                  <c:v>7.6000840349114656</c:v>
                </c:pt>
                <c:pt idx="585">
                  <c:v>7.6132860302151686</c:v>
                </c:pt>
                <c:pt idx="586">
                  <c:v>7.6262849178988148</c:v>
                </c:pt>
                <c:pt idx="587">
                  <c:v>7.6392838055824601</c:v>
                </c:pt>
                <c:pt idx="588">
                  <c:v>7.6521811394560766</c:v>
                </c:pt>
                <c:pt idx="589">
                  <c:v>7.6654846885698085</c:v>
                </c:pt>
                <c:pt idx="590">
                  <c:v>7.6782804686333961</c:v>
                </c:pt>
                <c:pt idx="591">
                  <c:v>7.6914824639370991</c:v>
                </c:pt>
                <c:pt idx="592">
                  <c:v>7.7044813516207453</c:v>
                </c:pt>
                <c:pt idx="593">
                  <c:v>7.7174802393043906</c:v>
                </c:pt>
                <c:pt idx="594">
                  <c:v>7.7299713579378944</c:v>
                </c:pt>
                <c:pt idx="595">
                  <c:v>7.7434780146716813</c:v>
                </c:pt>
                <c:pt idx="596">
                  <c:v>7.7563753485452986</c:v>
                </c:pt>
                <c:pt idx="597">
                  <c:v>7.7694757900389728</c:v>
                </c:pt>
                <c:pt idx="598">
                  <c:v>7.782576231532647</c:v>
                </c:pt>
                <c:pt idx="599">
                  <c:v>7.7953720115962355</c:v>
                </c:pt>
                <c:pt idx="600">
                  <c:v>7.8085740068999376</c:v>
                </c:pt>
                <c:pt idx="601">
                  <c:v>7.8213697869635261</c:v>
                </c:pt>
                <c:pt idx="602">
                  <c:v>7.8342671208371435</c:v>
                </c:pt>
                <c:pt idx="603">
                  <c:v>7.8477737775709304</c:v>
                </c:pt>
                <c:pt idx="604">
                  <c:v>7.8603664500144639</c:v>
                </c:pt>
                <c:pt idx="605">
                  <c:v>7.873568445318166</c:v>
                </c:pt>
                <c:pt idx="606">
                  <c:v>7.8864657791917825</c:v>
                </c:pt>
                <c:pt idx="607">
                  <c:v>7.8998708821155423</c:v>
                </c:pt>
                <c:pt idx="608">
                  <c:v>7.912565108369102</c:v>
                </c:pt>
                <c:pt idx="609">
                  <c:v>7.9254624422427202</c:v>
                </c:pt>
                <c:pt idx="610">
                  <c:v>7.9386644375464224</c:v>
                </c:pt>
                <c:pt idx="611">
                  <c:v>7.9516633252300668</c:v>
                </c:pt>
                <c:pt idx="612">
                  <c:v>7.964763766723741</c:v>
                </c:pt>
                <c:pt idx="613">
                  <c:v>7.9777626544073872</c:v>
                </c:pt>
                <c:pt idx="614">
                  <c:v>7.9905584344709766</c:v>
                </c:pt>
                <c:pt idx="615">
                  <c:v>8.0036588759646499</c:v>
                </c:pt>
                <c:pt idx="616">
                  <c:v>8.0166577636482952</c:v>
                </c:pt>
                <c:pt idx="617">
                  <c:v>8.0298597589519982</c:v>
                </c:pt>
                <c:pt idx="618">
                  <c:v>8.0428586466356435</c:v>
                </c:pt>
                <c:pt idx="619">
                  <c:v>8.0557559805092609</c:v>
                </c:pt>
                <c:pt idx="620">
                  <c:v>8.0687548681929062</c:v>
                </c:pt>
                <c:pt idx="621">
                  <c:v>8.0815506482564938</c:v>
                </c:pt>
                <c:pt idx="622">
                  <c:v>8.0948541973702248</c:v>
                </c:pt>
                <c:pt idx="623">
                  <c:v>8.1077515312438422</c:v>
                </c:pt>
                <c:pt idx="624">
                  <c:v>8.1211566341676011</c:v>
                </c:pt>
                <c:pt idx="625">
                  <c:v>8.1337493066111328</c:v>
                </c:pt>
                <c:pt idx="626">
                  <c:v>8.1469513019148376</c:v>
                </c:pt>
                <c:pt idx="627">
                  <c:v>8.1596455281683973</c:v>
                </c:pt>
                <c:pt idx="628">
                  <c:v>8.1727459696620723</c:v>
                </c:pt>
                <c:pt idx="629">
                  <c:v>8.1858464111557456</c:v>
                </c:pt>
                <c:pt idx="630">
                  <c:v>8.1991499602694766</c:v>
                </c:pt>
                <c:pt idx="631">
                  <c:v>8.2119457403330642</c:v>
                </c:pt>
                <c:pt idx="632">
                  <c:v>8.2250461818267375</c:v>
                </c:pt>
                <c:pt idx="633">
                  <c:v>8.2382481771304423</c:v>
                </c:pt>
                <c:pt idx="634">
                  <c:v>8.2510439571940299</c:v>
                </c:pt>
                <c:pt idx="635">
                  <c:v>8.2643475063077627</c:v>
                </c:pt>
                <c:pt idx="636">
                  <c:v>8.2770417325613224</c:v>
                </c:pt>
                <c:pt idx="637">
                  <c:v>8.2901421740549974</c:v>
                </c:pt>
                <c:pt idx="638">
                  <c:v>8.303039507928613</c:v>
                </c:pt>
                <c:pt idx="639">
                  <c:v>8.3161399494222863</c:v>
                </c:pt>
                <c:pt idx="640">
                  <c:v>8.3293419447259893</c:v>
                </c:pt>
                <c:pt idx="641">
                  <c:v>8.341934617169521</c:v>
                </c:pt>
                <c:pt idx="642">
                  <c:v>8.3549335048531663</c:v>
                </c:pt>
                <c:pt idx="643">
                  <c:v>8.3681355001568694</c:v>
                </c:pt>
                <c:pt idx="644">
                  <c:v>8.3813374954605706</c:v>
                </c:pt>
                <c:pt idx="645">
                  <c:v>8.3942348293341897</c:v>
                </c:pt>
                <c:pt idx="646">
                  <c:v>8.4071321632078053</c:v>
                </c:pt>
                <c:pt idx="647">
                  <c:v>8.4201310508914506</c:v>
                </c:pt>
                <c:pt idx="648">
                  <c:v>8.4332314923851257</c:v>
                </c:pt>
                <c:pt idx="649">
                  <c:v>8.446230380068771</c:v>
                </c:pt>
                <c:pt idx="650">
                  <c:v>8.4589246063223325</c:v>
                </c:pt>
                <c:pt idx="651">
                  <c:v>8.4724312630561194</c:v>
                </c:pt>
                <c:pt idx="652">
                  <c:v>8.4852270431197088</c:v>
                </c:pt>
                <c:pt idx="653">
                  <c:v>8.4983274846133821</c:v>
                </c:pt>
                <c:pt idx="654">
                  <c:v>8.5108186032468858</c:v>
                </c:pt>
                <c:pt idx="655">
                  <c:v>8.5244268137907024</c:v>
                </c:pt>
                <c:pt idx="656">
                  <c:v>8.5372225938542901</c:v>
                </c:pt>
                <c:pt idx="657">
                  <c:v>8.5501199277279056</c:v>
                </c:pt>
                <c:pt idx="658">
                  <c:v>8.5635250306516664</c:v>
                </c:pt>
                <c:pt idx="659">
                  <c:v>8.5765239183353117</c:v>
                </c:pt>
                <c:pt idx="660">
                  <c:v>8.5896243598289868</c:v>
                </c:pt>
                <c:pt idx="661">
                  <c:v>8.6026232475126321</c:v>
                </c:pt>
                <c:pt idx="662">
                  <c:v>8.6156221351962792</c:v>
                </c:pt>
                <c:pt idx="663">
                  <c:v>8.628316361449837</c:v>
                </c:pt>
                <c:pt idx="664">
                  <c:v>8.6414168029435103</c:v>
                </c:pt>
                <c:pt idx="665">
                  <c:v>8.6545172444371854</c:v>
                </c:pt>
                <c:pt idx="666">
                  <c:v>8.6676176859308587</c:v>
                </c:pt>
                <c:pt idx="667">
                  <c:v>8.6806165736145058</c:v>
                </c:pt>
                <c:pt idx="668">
                  <c:v>8.6936154612981511</c:v>
                </c:pt>
                <c:pt idx="669">
                  <c:v>8.7065127951717667</c:v>
                </c:pt>
                <c:pt idx="670">
                  <c:v>8.7198163442854995</c:v>
                </c:pt>
                <c:pt idx="671">
                  <c:v>8.7325105705390591</c:v>
                </c:pt>
                <c:pt idx="672">
                  <c:v>8.7455094582227062</c:v>
                </c:pt>
                <c:pt idx="673">
                  <c:v>8.7586098997163795</c:v>
                </c:pt>
                <c:pt idx="674">
                  <c:v>8.7718118950200825</c:v>
                </c:pt>
                <c:pt idx="675">
                  <c:v>8.7846076750836701</c:v>
                </c:pt>
                <c:pt idx="676">
                  <c:v>8.7975050089572875</c:v>
                </c:pt>
                <c:pt idx="677">
                  <c:v>8.8108085580710185</c:v>
                </c:pt>
                <c:pt idx="678">
                  <c:v>8.8238074457546638</c:v>
                </c:pt>
                <c:pt idx="679">
                  <c:v>8.8365016720082235</c:v>
                </c:pt>
                <c:pt idx="680">
                  <c:v>8.8498052211219562</c:v>
                </c:pt>
                <c:pt idx="681">
                  <c:v>8.8629056626156277</c:v>
                </c:pt>
                <c:pt idx="682">
                  <c:v>8.8755998888691892</c:v>
                </c:pt>
                <c:pt idx="683">
                  <c:v>8.8889034379829202</c:v>
                </c:pt>
                <c:pt idx="684">
                  <c:v>8.9020038794765952</c:v>
                </c:pt>
                <c:pt idx="685">
                  <c:v>8.9150027671602405</c:v>
                </c:pt>
                <c:pt idx="686">
                  <c:v>8.9280016548438859</c:v>
                </c:pt>
                <c:pt idx="687">
                  <c:v>8.9412036501475889</c:v>
                </c:pt>
                <c:pt idx="688">
                  <c:v>8.9536947687810908</c:v>
                </c:pt>
                <c:pt idx="689">
                  <c:v>8.9669983178948218</c:v>
                </c:pt>
                <c:pt idx="690">
                  <c:v>8.9799972055784689</c:v>
                </c:pt>
                <c:pt idx="691">
                  <c:v>8.9929960932621142</c:v>
                </c:pt>
                <c:pt idx="692">
                  <c:v>9.0058934271357298</c:v>
                </c:pt>
                <c:pt idx="693">
                  <c:v>9.0190954224394329</c:v>
                </c:pt>
                <c:pt idx="694">
                  <c:v>9.0320943101230782</c:v>
                </c:pt>
                <c:pt idx="695">
                  <c:v>9.0450931978067253</c:v>
                </c:pt>
                <c:pt idx="696">
                  <c:v>9.0578889778703129</c:v>
                </c:pt>
                <c:pt idx="697">
                  <c:v>9.0710909731740141</c:v>
                </c:pt>
                <c:pt idx="698">
                  <c:v>9.0839883070476333</c:v>
                </c:pt>
                <c:pt idx="699">
                  <c:v>9.0970887485413066</c:v>
                </c:pt>
                <c:pt idx="700">
                  <c:v>9.1101891900349816</c:v>
                </c:pt>
                <c:pt idx="701">
                  <c:v>9.123086523908599</c:v>
                </c:pt>
                <c:pt idx="702">
                  <c:v>9.1360854115922425</c:v>
                </c:pt>
                <c:pt idx="703">
                  <c:v>9.1490842992758878</c:v>
                </c:pt>
                <c:pt idx="704">
                  <c:v>9.1622862945795909</c:v>
                </c:pt>
                <c:pt idx="705">
                  <c:v>9.1749805208331523</c:v>
                </c:pt>
                <c:pt idx="706">
                  <c:v>9.1882840699468815</c:v>
                </c:pt>
                <c:pt idx="707">
                  <c:v>9.2013845114405566</c:v>
                </c:pt>
                <c:pt idx="708">
                  <c:v>9.2144849529342299</c:v>
                </c:pt>
                <c:pt idx="709">
                  <c:v>9.2271791791877895</c:v>
                </c:pt>
                <c:pt idx="710">
                  <c:v>9.2403811744914925</c:v>
                </c:pt>
                <c:pt idx="711">
                  <c:v>9.2532785083651099</c:v>
                </c:pt>
                <c:pt idx="712">
                  <c:v>9.266277396048757</c:v>
                </c:pt>
                <c:pt idx="713">
                  <c:v>9.2794793913524583</c:v>
                </c:pt>
                <c:pt idx="714">
                  <c:v>9.2923767252260738</c:v>
                </c:pt>
                <c:pt idx="715">
                  <c:v>9.3054771667197489</c:v>
                </c:pt>
                <c:pt idx="716">
                  <c:v>9.3182729467833383</c:v>
                </c:pt>
                <c:pt idx="717">
                  <c:v>9.3312718344669854</c:v>
                </c:pt>
                <c:pt idx="718">
                  <c:v>9.3442707221506289</c:v>
                </c:pt>
                <c:pt idx="719">
                  <c:v>9.3574727174543302</c:v>
                </c:pt>
                <c:pt idx="720">
                  <c:v>9.370674712758035</c:v>
                </c:pt>
                <c:pt idx="721">
                  <c:v>9.3833689390115946</c:v>
                </c:pt>
                <c:pt idx="722">
                  <c:v>9.3963678266952417</c:v>
                </c:pt>
                <c:pt idx="723">
                  <c:v>9.409569821998943</c:v>
                </c:pt>
                <c:pt idx="724">
                  <c:v>9.4225687096825901</c:v>
                </c:pt>
                <c:pt idx="725">
                  <c:v>9.4354660435562057</c:v>
                </c:pt>
                <c:pt idx="726">
                  <c:v>9.4485664850498789</c:v>
                </c:pt>
                <c:pt idx="727">
                  <c:v>9.4614638189234981</c:v>
                </c:pt>
                <c:pt idx="728">
                  <c:v>9.4746658142271993</c:v>
                </c:pt>
                <c:pt idx="729">
                  <c:v>9.4874615942907869</c:v>
                </c:pt>
                <c:pt idx="730">
                  <c:v>9.500562035784462</c:v>
                </c:pt>
                <c:pt idx="731">
                  <c:v>9.5134593696580794</c:v>
                </c:pt>
                <c:pt idx="732">
                  <c:v>9.5266613649617824</c:v>
                </c:pt>
                <c:pt idx="733">
                  <c:v>9.539558698835398</c:v>
                </c:pt>
                <c:pt idx="734">
                  <c:v>9.552659140329073</c:v>
                </c:pt>
                <c:pt idx="735">
                  <c:v>9.5658611356327761</c:v>
                </c:pt>
                <c:pt idx="736">
                  <c:v>9.5787584695063916</c:v>
                </c:pt>
                <c:pt idx="737">
                  <c:v>9.5916558033800108</c:v>
                </c:pt>
                <c:pt idx="738">
                  <c:v>9.6044515834435984</c:v>
                </c:pt>
                <c:pt idx="739">
                  <c:v>9.6177551325573294</c:v>
                </c:pt>
                <c:pt idx="740">
                  <c:v>9.6306524664309467</c:v>
                </c:pt>
                <c:pt idx="741">
                  <c:v>9.6436513541145903</c:v>
                </c:pt>
                <c:pt idx="742">
                  <c:v>9.6567517956082654</c:v>
                </c:pt>
                <c:pt idx="743">
                  <c:v>9.6698522371019386</c:v>
                </c:pt>
                <c:pt idx="744">
                  <c:v>9.6829526785956137</c:v>
                </c:pt>
                <c:pt idx="745">
                  <c:v>9.6960531200892888</c:v>
                </c:pt>
                <c:pt idx="746">
                  <c:v>9.7085442387227907</c:v>
                </c:pt>
                <c:pt idx="747">
                  <c:v>9.7217462340264937</c:v>
                </c:pt>
                <c:pt idx="748">
                  <c:v>9.734948229330195</c:v>
                </c:pt>
                <c:pt idx="749">
                  <c:v>9.7478455632038141</c:v>
                </c:pt>
                <c:pt idx="750">
                  <c:v>9.7610475585075154</c:v>
                </c:pt>
                <c:pt idx="751">
                  <c:v>9.773843338571103</c:v>
                </c:pt>
                <c:pt idx="752">
                  <c:v>9.7868422262547501</c:v>
                </c:pt>
                <c:pt idx="753">
                  <c:v>9.7999426677484234</c:v>
                </c:pt>
                <c:pt idx="754">
                  <c:v>9.8129415554320705</c:v>
                </c:pt>
                <c:pt idx="755">
                  <c:v>9.8259404431157158</c:v>
                </c:pt>
                <c:pt idx="756">
                  <c:v>9.8388377769893314</c:v>
                </c:pt>
                <c:pt idx="757">
                  <c:v>9.8520397722930344</c:v>
                </c:pt>
                <c:pt idx="758">
                  <c:v>9.8650386599766797</c:v>
                </c:pt>
                <c:pt idx="759">
                  <c:v>9.8778344400402709</c:v>
                </c:pt>
                <c:pt idx="760">
                  <c:v>9.8910364353439721</c:v>
                </c:pt>
                <c:pt idx="761">
                  <c:v>9.9042384306476752</c:v>
                </c:pt>
                <c:pt idx="762">
                  <c:v>9.917034210711261</c:v>
                </c:pt>
                <c:pt idx="763">
                  <c:v>9.930236206014964</c:v>
                </c:pt>
                <c:pt idx="764">
                  <c:v>9.9432350936986111</c:v>
                </c:pt>
                <c:pt idx="765">
                  <c:v>9.9562339813822565</c:v>
                </c:pt>
                <c:pt idx="766">
                  <c:v>9.9688266538257881</c:v>
                </c:pt>
                <c:pt idx="767">
                  <c:v>9.9821302029395174</c:v>
                </c:pt>
                <c:pt idx="768">
                  <c:v>9.9950275368131365</c:v>
                </c:pt>
                <c:pt idx="769">
                  <c:v>10.007823316876726</c:v>
                </c:pt>
                <c:pt idx="770">
                  <c:v>10.021228419800485</c:v>
                </c:pt>
                <c:pt idx="771">
                  <c:v>10.03422730748413</c:v>
                </c:pt>
                <c:pt idx="772">
                  <c:v>10.047429302787833</c:v>
                </c:pt>
                <c:pt idx="773">
                  <c:v>10.060225082851421</c:v>
                </c:pt>
                <c:pt idx="774">
                  <c:v>10.073223970535066</c:v>
                </c:pt>
                <c:pt idx="775">
                  <c:v>10.086527519648797</c:v>
                </c:pt>
                <c:pt idx="776">
                  <c:v>10.099424853522414</c:v>
                </c:pt>
                <c:pt idx="777">
                  <c:v>10.11252529501609</c:v>
                </c:pt>
                <c:pt idx="778">
                  <c:v>10.125219521269649</c:v>
                </c:pt>
                <c:pt idx="779">
                  <c:v>10.138218408953295</c:v>
                </c:pt>
                <c:pt idx="780">
                  <c:v>10.15121729663694</c:v>
                </c:pt>
                <c:pt idx="781">
                  <c:v>10.164520845750671</c:v>
                </c:pt>
                <c:pt idx="782">
                  <c:v>10.177418179624288</c:v>
                </c:pt>
                <c:pt idx="783">
                  <c:v>10.190518621117963</c:v>
                </c:pt>
                <c:pt idx="784">
                  <c:v>10.203212847371521</c:v>
                </c:pt>
                <c:pt idx="785">
                  <c:v>10.216414842675224</c:v>
                </c:pt>
                <c:pt idx="786">
                  <c:v>10.229413730358869</c:v>
                </c:pt>
                <c:pt idx="787">
                  <c:v>10.242311064232489</c:v>
                </c:pt>
                <c:pt idx="788">
                  <c:v>10.255309951916132</c:v>
                </c:pt>
                <c:pt idx="789">
                  <c:v>10.268410393409805</c:v>
                </c:pt>
                <c:pt idx="790">
                  <c:v>10.281510834903481</c:v>
                </c:pt>
                <c:pt idx="791">
                  <c:v>10.294611276397154</c:v>
                </c:pt>
                <c:pt idx="792">
                  <c:v>10.307508610270773</c:v>
                </c:pt>
                <c:pt idx="793">
                  <c:v>10.320710605574474</c:v>
                </c:pt>
                <c:pt idx="794">
                  <c:v>10.333607939448093</c:v>
                </c:pt>
                <c:pt idx="795">
                  <c:v>10.346809934751795</c:v>
                </c:pt>
                <c:pt idx="796">
                  <c:v>10.35980882243544</c:v>
                </c:pt>
                <c:pt idx="797">
                  <c:v>10.372706156309057</c:v>
                </c:pt>
                <c:pt idx="798">
                  <c:v>10.385603490182675</c:v>
                </c:pt>
                <c:pt idx="799">
                  <c:v>10.39870393167635</c:v>
                </c:pt>
                <c:pt idx="800">
                  <c:v>10.412007480790079</c:v>
                </c:pt>
                <c:pt idx="801">
                  <c:v>10.424701707043639</c:v>
                </c:pt>
                <c:pt idx="802">
                  <c:v>10.437903702347342</c:v>
                </c:pt>
                <c:pt idx="803">
                  <c:v>10.450496374790873</c:v>
                </c:pt>
                <c:pt idx="804">
                  <c:v>10.463901477714634</c:v>
                </c:pt>
                <c:pt idx="805">
                  <c:v>10.476595703968194</c:v>
                </c:pt>
                <c:pt idx="806">
                  <c:v>10.489899253081923</c:v>
                </c:pt>
                <c:pt idx="807">
                  <c:v>10.50289814076557</c:v>
                </c:pt>
                <c:pt idx="808">
                  <c:v>10.515998582259243</c:v>
                </c:pt>
                <c:pt idx="809">
                  <c:v>10.528692808512805</c:v>
                </c:pt>
                <c:pt idx="810">
                  <c:v>10.541894803816508</c:v>
                </c:pt>
                <c:pt idx="811">
                  <c:v>10.554589030070066</c:v>
                </c:pt>
                <c:pt idx="812">
                  <c:v>10.56779102537377</c:v>
                </c:pt>
                <c:pt idx="813">
                  <c:v>10.580789913057414</c:v>
                </c:pt>
                <c:pt idx="814">
                  <c:v>10.593687246931033</c:v>
                </c:pt>
                <c:pt idx="815">
                  <c:v>10.606584580804649</c:v>
                </c:pt>
                <c:pt idx="816">
                  <c:v>10.620192791348467</c:v>
                </c:pt>
                <c:pt idx="817">
                  <c:v>10.632785463791997</c:v>
                </c:pt>
                <c:pt idx="818">
                  <c:v>10.646190566715756</c:v>
                </c:pt>
                <c:pt idx="819">
                  <c:v>10.658986346779345</c:v>
                </c:pt>
                <c:pt idx="820">
                  <c:v>10.672086788273019</c:v>
                </c:pt>
                <c:pt idx="821">
                  <c:v>10.684984122146636</c:v>
                </c:pt>
                <c:pt idx="822">
                  <c:v>10.698186117450339</c:v>
                </c:pt>
                <c:pt idx="823">
                  <c:v>10.711286558944012</c:v>
                </c:pt>
                <c:pt idx="824">
                  <c:v>10.724183892817631</c:v>
                </c:pt>
                <c:pt idx="825">
                  <c:v>10.736979672881219</c:v>
                </c:pt>
                <c:pt idx="826">
                  <c:v>10.750080114374894</c:v>
                </c:pt>
                <c:pt idx="827">
                  <c:v>10.763383663488623</c:v>
                </c:pt>
                <c:pt idx="828">
                  <c:v>10.775874782122127</c:v>
                </c:pt>
                <c:pt idx="829">
                  <c:v>10.78907677742583</c:v>
                </c:pt>
                <c:pt idx="830">
                  <c:v>10.801974111299447</c:v>
                </c:pt>
                <c:pt idx="831">
                  <c:v>10.815277660413178</c:v>
                </c:pt>
                <c:pt idx="832">
                  <c:v>10.828276548096824</c:v>
                </c:pt>
                <c:pt idx="833">
                  <c:v>10.840970774350383</c:v>
                </c:pt>
                <c:pt idx="834">
                  <c:v>10.854172769654086</c:v>
                </c:pt>
                <c:pt idx="835">
                  <c:v>10.867171657337732</c:v>
                </c:pt>
                <c:pt idx="836">
                  <c:v>10.880068991211351</c:v>
                </c:pt>
                <c:pt idx="837">
                  <c:v>10.89337254032508</c:v>
                </c:pt>
                <c:pt idx="838">
                  <c:v>10.905863658958582</c:v>
                </c:pt>
                <c:pt idx="839">
                  <c:v>10.919370315692371</c:v>
                </c:pt>
                <c:pt idx="840">
                  <c:v>10.932064541945932</c:v>
                </c:pt>
                <c:pt idx="841">
                  <c:v>10.945266537249635</c:v>
                </c:pt>
                <c:pt idx="842">
                  <c:v>10.958468532553336</c:v>
                </c:pt>
                <c:pt idx="843">
                  <c:v>10.971467420236984</c:v>
                </c:pt>
                <c:pt idx="844">
                  <c:v>10.984567861730657</c:v>
                </c:pt>
                <c:pt idx="845">
                  <c:v>10.9975667494143</c:v>
                </c:pt>
                <c:pt idx="846">
                  <c:v>11.010362529477892</c:v>
                </c:pt>
                <c:pt idx="847">
                  <c:v>11.023462970971565</c:v>
                </c:pt>
                <c:pt idx="848">
                  <c:v>11.036563412465238</c:v>
                </c:pt>
                <c:pt idx="849">
                  <c:v>11.049460746338854</c:v>
                </c:pt>
                <c:pt idx="850">
                  <c:v>11.062764295452588</c:v>
                </c:pt>
                <c:pt idx="851">
                  <c:v>11.075356967896118</c:v>
                </c:pt>
                <c:pt idx="852">
                  <c:v>11.088457409389791</c:v>
                </c:pt>
                <c:pt idx="853">
                  <c:v>11.101557850883466</c:v>
                </c:pt>
                <c:pt idx="854">
                  <c:v>11.114252077137026</c:v>
                </c:pt>
                <c:pt idx="855">
                  <c:v>11.127758733870815</c:v>
                </c:pt>
                <c:pt idx="856">
                  <c:v>11.140859175364486</c:v>
                </c:pt>
                <c:pt idx="857">
                  <c:v>11.153756509238105</c:v>
                </c:pt>
                <c:pt idx="858">
                  <c:v>11.166653843111723</c:v>
                </c:pt>
                <c:pt idx="859">
                  <c:v>11.179348069365282</c:v>
                </c:pt>
                <c:pt idx="860">
                  <c:v>11.192550064668985</c:v>
                </c:pt>
                <c:pt idx="861">
                  <c:v>11.205752059972687</c:v>
                </c:pt>
                <c:pt idx="862">
                  <c:v>11.218649393846304</c:v>
                </c:pt>
                <c:pt idx="863">
                  <c:v>11.231546727719923</c:v>
                </c:pt>
                <c:pt idx="864">
                  <c:v>11.244545615403567</c:v>
                </c:pt>
                <c:pt idx="865">
                  <c:v>11.2578491645173</c:v>
                </c:pt>
                <c:pt idx="866">
                  <c:v>11.270644944580885</c:v>
                </c:pt>
                <c:pt idx="867">
                  <c:v>11.28384693988459</c:v>
                </c:pt>
                <c:pt idx="868">
                  <c:v>11.296845827568234</c:v>
                </c:pt>
                <c:pt idx="869">
                  <c:v>11.309844715251881</c:v>
                </c:pt>
                <c:pt idx="870">
                  <c:v>11.322640495315468</c:v>
                </c:pt>
                <c:pt idx="871">
                  <c:v>11.336045598239229</c:v>
                </c:pt>
                <c:pt idx="872">
                  <c:v>11.348739824492789</c:v>
                </c:pt>
                <c:pt idx="873">
                  <c:v>11.361840265986462</c:v>
                </c:pt>
                <c:pt idx="874">
                  <c:v>11.375143815100195</c:v>
                </c:pt>
                <c:pt idx="875">
                  <c:v>11.38804114897381</c:v>
                </c:pt>
                <c:pt idx="876">
                  <c:v>11.401040036657458</c:v>
                </c:pt>
                <c:pt idx="877">
                  <c:v>11.414038924341101</c:v>
                </c:pt>
                <c:pt idx="878">
                  <c:v>11.426834704404691</c:v>
                </c:pt>
                <c:pt idx="879">
                  <c:v>11.440036699708394</c:v>
                </c:pt>
                <c:pt idx="880">
                  <c:v>11.452934033582011</c:v>
                </c:pt>
                <c:pt idx="881">
                  <c:v>11.466034475075686</c:v>
                </c:pt>
                <c:pt idx="882">
                  <c:v>11.479134916569357</c:v>
                </c:pt>
                <c:pt idx="883">
                  <c:v>11.492133804253003</c:v>
                </c:pt>
                <c:pt idx="884">
                  <c:v>11.504828030506564</c:v>
                </c:pt>
                <c:pt idx="885">
                  <c:v>11.518131579620295</c:v>
                </c:pt>
                <c:pt idx="886">
                  <c:v>11.531028913493911</c:v>
                </c:pt>
                <c:pt idx="887">
                  <c:v>11.54392624736753</c:v>
                </c:pt>
                <c:pt idx="888">
                  <c:v>11.557128242671231</c:v>
                </c:pt>
                <c:pt idx="889">
                  <c:v>11.57002557654485</c:v>
                </c:pt>
                <c:pt idx="890">
                  <c:v>11.582922910418466</c:v>
                </c:pt>
                <c:pt idx="891">
                  <c:v>11.596023351912139</c:v>
                </c:pt>
                <c:pt idx="892">
                  <c:v>11.609326901025872</c:v>
                </c:pt>
                <c:pt idx="893">
                  <c:v>11.622021127279432</c:v>
                </c:pt>
                <c:pt idx="894">
                  <c:v>11.635223122583135</c:v>
                </c:pt>
                <c:pt idx="895">
                  <c:v>11.648018902646722</c:v>
                </c:pt>
                <c:pt idx="896">
                  <c:v>11.661322451760455</c:v>
                </c:pt>
                <c:pt idx="897">
                  <c:v>11.674422893254128</c:v>
                </c:pt>
                <c:pt idx="898">
                  <c:v>11.687218673317716</c:v>
                </c:pt>
                <c:pt idx="899">
                  <c:v>11.700217561001363</c:v>
                </c:pt>
                <c:pt idx="900">
                  <c:v>11.713419556305064</c:v>
                </c:pt>
                <c:pt idx="901">
                  <c:v>11.726012228748594</c:v>
                </c:pt>
                <c:pt idx="902">
                  <c:v>11.739518885482385</c:v>
                </c:pt>
                <c:pt idx="903">
                  <c:v>11.752111557925915</c:v>
                </c:pt>
                <c:pt idx="904">
                  <c:v>11.765415107039647</c:v>
                </c:pt>
                <c:pt idx="905">
                  <c:v>11.778109333293207</c:v>
                </c:pt>
                <c:pt idx="906">
                  <c:v>11.791514436216968</c:v>
                </c:pt>
                <c:pt idx="907">
                  <c:v>11.804513323900611</c:v>
                </c:pt>
                <c:pt idx="908">
                  <c:v>11.817309103964199</c:v>
                </c:pt>
                <c:pt idx="909">
                  <c:v>11.830409545457874</c:v>
                </c:pt>
                <c:pt idx="910">
                  <c:v>11.843611540761577</c:v>
                </c:pt>
                <c:pt idx="911">
                  <c:v>11.856508874635194</c:v>
                </c:pt>
                <c:pt idx="912">
                  <c:v>11.86950776231884</c:v>
                </c:pt>
                <c:pt idx="913">
                  <c:v>11.882608203812515</c:v>
                </c:pt>
                <c:pt idx="914">
                  <c:v>11.895403983876102</c:v>
                </c:pt>
                <c:pt idx="915">
                  <c:v>11.908707532989833</c:v>
                </c:pt>
                <c:pt idx="916">
                  <c:v>11.921198651623337</c:v>
                </c:pt>
                <c:pt idx="917">
                  <c:v>11.934908415977182</c:v>
                </c:pt>
                <c:pt idx="918">
                  <c:v>11.947602642230743</c:v>
                </c:pt>
                <c:pt idx="919">
                  <c:v>11.960703083724416</c:v>
                </c:pt>
                <c:pt idx="920">
                  <c:v>11.973600417598032</c:v>
                </c:pt>
                <c:pt idx="921">
                  <c:v>11.986700859091707</c:v>
                </c:pt>
                <c:pt idx="922">
                  <c:v>11.999598192965324</c:v>
                </c:pt>
                <c:pt idx="923">
                  <c:v>12.012800188269027</c:v>
                </c:pt>
                <c:pt idx="924">
                  <c:v>12.025900629762701</c:v>
                </c:pt>
                <c:pt idx="925">
                  <c:v>12.039001071256376</c:v>
                </c:pt>
                <c:pt idx="926">
                  <c:v>12.051796851319963</c:v>
                </c:pt>
                <c:pt idx="927">
                  <c:v>12.064389523763495</c:v>
                </c:pt>
                <c:pt idx="928">
                  <c:v>12.077693072877228</c:v>
                </c:pt>
                <c:pt idx="929">
                  <c:v>12.090793514370901</c:v>
                </c:pt>
                <c:pt idx="930">
                  <c:v>12.103690848244517</c:v>
                </c:pt>
                <c:pt idx="931">
                  <c:v>12.116689735928162</c:v>
                </c:pt>
                <c:pt idx="932">
                  <c:v>12.129993285041893</c:v>
                </c:pt>
                <c:pt idx="933">
                  <c:v>12.14289061891551</c:v>
                </c:pt>
                <c:pt idx="934">
                  <c:v>12.155991060409185</c:v>
                </c:pt>
                <c:pt idx="935">
                  <c:v>12.168685286662745</c:v>
                </c:pt>
                <c:pt idx="936">
                  <c:v>12.18168417434639</c:v>
                </c:pt>
                <c:pt idx="937">
                  <c:v>12.195089277270149</c:v>
                </c:pt>
                <c:pt idx="938">
                  <c:v>12.207986611143767</c:v>
                </c:pt>
                <c:pt idx="939">
                  <c:v>12.220883945017384</c:v>
                </c:pt>
                <c:pt idx="940">
                  <c:v>12.234085940321087</c:v>
                </c:pt>
                <c:pt idx="941">
                  <c:v>12.246983274194703</c:v>
                </c:pt>
                <c:pt idx="942">
                  <c:v>12.260286823308435</c:v>
                </c:pt>
                <c:pt idx="943">
                  <c:v>12.272981049561995</c:v>
                </c:pt>
                <c:pt idx="944">
                  <c:v>12.28608149105567</c:v>
                </c:pt>
                <c:pt idx="945">
                  <c:v>12.298978824929288</c:v>
                </c:pt>
                <c:pt idx="946">
                  <c:v>12.311977712612931</c:v>
                </c:pt>
                <c:pt idx="947">
                  <c:v>12.324875046486548</c:v>
                </c:pt>
                <c:pt idx="948">
                  <c:v>12.338280149410307</c:v>
                </c:pt>
                <c:pt idx="949">
                  <c:v>12.350771268043813</c:v>
                </c:pt>
                <c:pt idx="950">
                  <c:v>12.3642779247776</c:v>
                </c:pt>
                <c:pt idx="951">
                  <c:v>12.37687059722113</c:v>
                </c:pt>
                <c:pt idx="952">
                  <c:v>12.390174146334862</c:v>
                </c:pt>
                <c:pt idx="953">
                  <c:v>12.403173034018506</c:v>
                </c:pt>
                <c:pt idx="954">
                  <c:v>12.416273475512181</c:v>
                </c:pt>
                <c:pt idx="955">
                  <c:v>12.429170809385798</c:v>
                </c:pt>
                <c:pt idx="956">
                  <c:v>12.442169697069446</c:v>
                </c:pt>
                <c:pt idx="957">
                  <c:v>12.455371692373147</c:v>
                </c:pt>
                <c:pt idx="958">
                  <c:v>12.467964364816678</c:v>
                </c:pt>
                <c:pt idx="959">
                  <c:v>12.480963252500326</c:v>
                </c:pt>
                <c:pt idx="960">
                  <c:v>12.494063693993999</c:v>
                </c:pt>
                <c:pt idx="961">
                  <c:v>12.507570350727788</c:v>
                </c:pt>
                <c:pt idx="962">
                  <c:v>12.520366130791375</c:v>
                </c:pt>
                <c:pt idx="963">
                  <c:v>12.533466572285048</c:v>
                </c:pt>
                <c:pt idx="964">
                  <c:v>12.546363906158668</c:v>
                </c:pt>
                <c:pt idx="965">
                  <c:v>12.559261240032281</c:v>
                </c:pt>
                <c:pt idx="966">
                  <c:v>12.572564789146016</c:v>
                </c:pt>
                <c:pt idx="967">
                  <c:v>12.585563676829661</c:v>
                </c:pt>
                <c:pt idx="968">
                  <c:v>12.598257903083217</c:v>
                </c:pt>
                <c:pt idx="969">
                  <c:v>12.611358344576892</c:v>
                </c:pt>
                <c:pt idx="970">
                  <c:v>12.62425567845051</c:v>
                </c:pt>
                <c:pt idx="971">
                  <c:v>12.637660781374272</c:v>
                </c:pt>
                <c:pt idx="972">
                  <c:v>12.6502534538178</c:v>
                </c:pt>
                <c:pt idx="973">
                  <c:v>12.663557002931533</c:v>
                </c:pt>
                <c:pt idx="974">
                  <c:v>12.676352782995121</c:v>
                </c:pt>
                <c:pt idx="975">
                  <c:v>12.689757885918882</c:v>
                </c:pt>
                <c:pt idx="976">
                  <c:v>12.702452112172441</c:v>
                </c:pt>
                <c:pt idx="977">
                  <c:v>12.715654107476142</c:v>
                </c:pt>
                <c:pt idx="978">
                  <c:v>12.72865299515979</c:v>
                </c:pt>
                <c:pt idx="979">
                  <c:v>12.741854990463491</c:v>
                </c:pt>
                <c:pt idx="980">
                  <c:v>12.75475232433711</c:v>
                </c:pt>
                <c:pt idx="981">
                  <c:v>12.767751212020753</c:v>
                </c:pt>
                <c:pt idx="982">
                  <c:v>12.780750099704399</c:v>
                </c:pt>
                <c:pt idx="983">
                  <c:v>12.793850541198074</c:v>
                </c:pt>
                <c:pt idx="984">
                  <c:v>12.807052536501775</c:v>
                </c:pt>
                <c:pt idx="985">
                  <c:v>12.819746762755335</c:v>
                </c:pt>
                <c:pt idx="986">
                  <c:v>12.83284720424901</c:v>
                </c:pt>
                <c:pt idx="987">
                  <c:v>12.845744538122627</c:v>
                </c:pt>
                <c:pt idx="988">
                  <c:v>12.858844979616302</c:v>
                </c:pt>
                <c:pt idx="989">
                  <c:v>12.87174231348992</c:v>
                </c:pt>
                <c:pt idx="990">
                  <c:v>12.884639647363535</c:v>
                </c:pt>
                <c:pt idx="991">
                  <c:v>12.89774008885721</c:v>
                </c:pt>
                <c:pt idx="992">
                  <c:v>12.910840530350884</c:v>
                </c:pt>
                <c:pt idx="993">
                  <c:v>12.923433202794415</c:v>
                </c:pt>
                <c:pt idx="994">
                  <c:v>12.936736751908148</c:v>
                </c:pt>
                <c:pt idx="995">
                  <c:v>12.949430978161708</c:v>
                </c:pt>
                <c:pt idx="996">
                  <c:v>12.962734527275439</c:v>
                </c:pt>
                <c:pt idx="997">
                  <c:v>12.975733414959084</c:v>
                </c:pt>
                <c:pt idx="998">
                  <c:v>12.989138517882843</c:v>
                </c:pt>
                <c:pt idx="999">
                  <c:v>13.00203585175646</c:v>
                </c:pt>
                <c:pt idx="1000">
                  <c:v>13.014933185630079</c:v>
                </c:pt>
                <c:pt idx="1001">
                  <c:v>13.027728965693667</c:v>
                </c:pt>
                <c:pt idx="1002">
                  <c:v>13.04082940718734</c:v>
                </c:pt>
                <c:pt idx="1003">
                  <c:v>13.054234510111099</c:v>
                </c:pt>
                <c:pt idx="1004">
                  <c:v>13.067030290174689</c:v>
                </c:pt>
                <c:pt idx="1005">
                  <c:v>13.079927624048308</c:v>
                </c:pt>
                <c:pt idx="1006">
                  <c:v>13.093028065541979</c:v>
                </c:pt>
                <c:pt idx="1007">
                  <c:v>13.106128507035653</c:v>
                </c:pt>
                <c:pt idx="1008">
                  <c:v>13.11902584090927</c:v>
                </c:pt>
                <c:pt idx="1009">
                  <c:v>13.132024728592917</c:v>
                </c:pt>
                <c:pt idx="1010">
                  <c:v>13.14512517008659</c:v>
                </c:pt>
                <c:pt idx="1011">
                  <c:v>13.158022503960206</c:v>
                </c:pt>
                <c:pt idx="1012">
                  <c:v>13.171122945453881</c:v>
                </c:pt>
                <c:pt idx="1013">
                  <c:v>13.183817171707442</c:v>
                </c:pt>
                <c:pt idx="1014">
                  <c:v>13.197019167011145</c:v>
                </c:pt>
                <c:pt idx="1015">
                  <c:v>13.210018054694791</c:v>
                </c:pt>
                <c:pt idx="1016">
                  <c:v>13.223118496188466</c:v>
                </c:pt>
                <c:pt idx="1017">
                  <c:v>13.236422045302195</c:v>
                </c:pt>
                <c:pt idx="1018">
                  <c:v>13.249217825365783</c:v>
                </c:pt>
                <c:pt idx="1019">
                  <c:v>13.262318266859458</c:v>
                </c:pt>
                <c:pt idx="1020">
                  <c:v>13.275418708353131</c:v>
                </c:pt>
                <c:pt idx="1021">
                  <c:v>13.28831604222675</c:v>
                </c:pt>
                <c:pt idx="1022">
                  <c:v>13.301213376100366</c:v>
                </c:pt>
                <c:pt idx="1023">
                  <c:v>13.314313817594039</c:v>
                </c:pt>
                <c:pt idx="1024">
                  <c:v>13.32710959765763</c:v>
                </c:pt>
                <c:pt idx="1025">
                  <c:v>13.340413146771359</c:v>
                </c:pt>
                <c:pt idx="1026">
                  <c:v>13.353310480644978</c:v>
                </c:pt>
                <c:pt idx="1027">
                  <c:v>13.366309368328624</c:v>
                </c:pt>
                <c:pt idx="1028">
                  <c:v>13.379308256012267</c:v>
                </c:pt>
                <c:pt idx="1029">
                  <c:v>13.392611805126</c:v>
                </c:pt>
                <c:pt idx="1030">
                  <c:v>13.405509138999616</c:v>
                </c:pt>
                <c:pt idx="1031">
                  <c:v>13.418304919063207</c:v>
                </c:pt>
                <c:pt idx="1032">
                  <c:v>13.431506914366908</c:v>
                </c:pt>
                <c:pt idx="1033">
                  <c:v>13.444505802050555</c:v>
                </c:pt>
                <c:pt idx="1034">
                  <c:v>13.457707797354256</c:v>
                </c:pt>
                <c:pt idx="1035">
                  <c:v>13.470198915987758</c:v>
                </c:pt>
                <c:pt idx="1036">
                  <c:v>13.483502465101491</c:v>
                </c:pt>
                <c:pt idx="1037">
                  <c:v>13.496602906595164</c:v>
                </c:pt>
                <c:pt idx="1038">
                  <c:v>13.509601794278812</c:v>
                </c:pt>
                <c:pt idx="1039">
                  <c:v>13.522499128152427</c:v>
                </c:pt>
                <c:pt idx="1040">
                  <c:v>13.53580267726616</c:v>
                </c:pt>
                <c:pt idx="1041">
                  <c:v>13.548496903519716</c:v>
                </c:pt>
                <c:pt idx="1042">
                  <c:v>13.561292683583307</c:v>
                </c:pt>
                <c:pt idx="1043">
                  <c:v>13.57439312507698</c:v>
                </c:pt>
                <c:pt idx="1044">
                  <c:v>13.587595120380684</c:v>
                </c:pt>
                <c:pt idx="1045">
                  <c:v>13.600797115684385</c:v>
                </c:pt>
                <c:pt idx="1046">
                  <c:v>13.613592895747972</c:v>
                </c:pt>
                <c:pt idx="1047">
                  <c:v>13.626693337241647</c:v>
                </c:pt>
                <c:pt idx="1048">
                  <c:v>13.639590671115265</c:v>
                </c:pt>
                <c:pt idx="1049">
                  <c:v>13.652792666418968</c:v>
                </c:pt>
                <c:pt idx="1050">
                  <c:v>13.665791554102613</c:v>
                </c:pt>
                <c:pt idx="1051">
                  <c:v>13.678891995596288</c:v>
                </c:pt>
                <c:pt idx="1052">
                  <c:v>13.691890883279934</c:v>
                </c:pt>
                <c:pt idx="1053">
                  <c:v>13.704686663343521</c:v>
                </c:pt>
                <c:pt idx="1054">
                  <c:v>13.717685551027166</c:v>
                </c:pt>
                <c:pt idx="1055">
                  <c:v>13.730785992520842</c:v>
                </c:pt>
                <c:pt idx="1056">
                  <c:v>13.743886434014515</c:v>
                </c:pt>
                <c:pt idx="1057">
                  <c:v>13.75698687550819</c:v>
                </c:pt>
                <c:pt idx="1058">
                  <c:v>13.76968110176175</c:v>
                </c:pt>
                <c:pt idx="1059">
                  <c:v>13.782984650875479</c:v>
                </c:pt>
                <c:pt idx="1060">
                  <c:v>13.795881984749098</c:v>
                </c:pt>
                <c:pt idx="1061">
                  <c:v>13.808982426242771</c:v>
                </c:pt>
                <c:pt idx="1062">
                  <c:v>13.821879760116387</c:v>
                </c:pt>
                <c:pt idx="1063">
                  <c:v>13.834675540179978</c:v>
                </c:pt>
                <c:pt idx="1064">
                  <c:v>13.847674427863621</c:v>
                </c:pt>
                <c:pt idx="1065">
                  <c:v>13.860977976977354</c:v>
                </c:pt>
                <c:pt idx="1066">
                  <c:v>13.87387531085097</c:v>
                </c:pt>
                <c:pt idx="1067">
                  <c:v>13.886772644724587</c:v>
                </c:pt>
                <c:pt idx="1068">
                  <c:v>13.899771532408234</c:v>
                </c:pt>
                <c:pt idx="1069">
                  <c:v>13.913278189142019</c:v>
                </c:pt>
                <c:pt idx="1070">
                  <c:v>13.925769307775523</c:v>
                </c:pt>
                <c:pt idx="1071">
                  <c:v>13.938971303079226</c:v>
                </c:pt>
                <c:pt idx="1072">
                  <c:v>13.951868636952844</c:v>
                </c:pt>
                <c:pt idx="1073">
                  <c:v>13.965172186066575</c:v>
                </c:pt>
                <c:pt idx="1074">
                  <c:v>13.978272627560248</c:v>
                </c:pt>
                <c:pt idx="1075">
                  <c:v>13.991169961433867</c:v>
                </c:pt>
                <c:pt idx="1076">
                  <c:v>14.00427040292754</c:v>
                </c:pt>
                <c:pt idx="1077">
                  <c:v>14.0169646291811</c:v>
                </c:pt>
                <c:pt idx="1078">
                  <c:v>14.030268178294831</c:v>
                </c:pt>
                <c:pt idx="1079">
                  <c:v>14.04306395835842</c:v>
                </c:pt>
                <c:pt idx="1080">
                  <c:v>14.056367507472151</c:v>
                </c:pt>
                <c:pt idx="1081">
                  <c:v>14.069366395155797</c:v>
                </c:pt>
                <c:pt idx="1082">
                  <c:v>14.082162175219384</c:v>
                </c:pt>
                <c:pt idx="1083">
                  <c:v>14.095262616713059</c:v>
                </c:pt>
                <c:pt idx="1084">
                  <c:v>14.10846461201676</c:v>
                </c:pt>
                <c:pt idx="1085">
                  <c:v>14.121057284460296</c:v>
                </c:pt>
                <c:pt idx="1086">
                  <c:v>14.134360833574025</c:v>
                </c:pt>
                <c:pt idx="1087">
                  <c:v>14.146851952207529</c:v>
                </c:pt>
                <c:pt idx="1088">
                  <c:v>14.160561716561373</c:v>
                </c:pt>
                <c:pt idx="1089">
                  <c:v>14.173255942814933</c:v>
                </c:pt>
                <c:pt idx="1090">
                  <c:v>14.186051722878524</c:v>
                </c:pt>
                <c:pt idx="1091">
                  <c:v>14.199355271992253</c:v>
                </c:pt>
                <c:pt idx="1092">
                  <c:v>14.212658821105983</c:v>
                </c:pt>
                <c:pt idx="1093">
                  <c:v>14.225251493549514</c:v>
                </c:pt>
                <c:pt idx="1094">
                  <c:v>14.238250381233161</c:v>
                </c:pt>
                <c:pt idx="1095">
                  <c:v>14.251553930346891</c:v>
                </c:pt>
                <c:pt idx="1096">
                  <c:v>14.264552818030538</c:v>
                </c:pt>
                <c:pt idx="1097">
                  <c:v>14.277450151904155</c:v>
                </c:pt>
                <c:pt idx="1098">
                  <c:v>14.290753701017886</c:v>
                </c:pt>
                <c:pt idx="1099">
                  <c:v>14.303752588701531</c:v>
                </c:pt>
                <c:pt idx="1100">
                  <c:v>14.316243707335035</c:v>
                </c:pt>
                <c:pt idx="1101">
                  <c:v>14.329445702638738</c:v>
                </c:pt>
                <c:pt idx="1102">
                  <c:v>14.342647697942439</c:v>
                </c:pt>
                <c:pt idx="1103">
                  <c:v>14.355646585626086</c:v>
                </c:pt>
                <c:pt idx="1104">
                  <c:v>14.36864547330973</c:v>
                </c:pt>
                <c:pt idx="1105">
                  <c:v>14.381542807183347</c:v>
                </c:pt>
                <c:pt idx="1106">
                  <c:v>14.394237033436907</c:v>
                </c:pt>
                <c:pt idx="1107">
                  <c:v>14.40754058255064</c:v>
                </c:pt>
                <c:pt idx="1108">
                  <c:v>14.420742577854343</c:v>
                </c:pt>
                <c:pt idx="1109">
                  <c:v>14.433741465537988</c:v>
                </c:pt>
                <c:pt idx="1110">
                  <c:v>14.446740353221632</c:v>
                </c:pt>
                <c:pt idx="1111">
                  <c:v>14.459840794715307</c:v>
                </c:pt>
                <c:pt idx="1112">
                  <c:v>14.472839682398952</c:v>
                </c:pt>
                <c:pt idx="1113">
                  <c:v>14.486041677702655</c:v>
                </c:pt>
                <c:pt idx="1114">
                  <c:v>14.498837457766244</c:v>
                </c:pt>
                <c:pt idx="1115">
                  <c:v>14.511836345449888</c:v>
                </c:pt>
                <c:pt idx="1116">
                  <c:v>14.524530571703448</c:v>
                </c:pt>
                <c:pt idx="1117">
                  <c:v>14.53783412081718</c:v>
                </c:pt>
                <c:pt idx="1118">
                  <c:v>14.550731454690796</c:v>
                </c:pt>
                <c:pt idx="1119">
                  <c:v>14.564035003804529</c:v>
                </c:pt>
                <c:pt idx="1120">
                  <c:v>14.577033891488176</c:v>
                </c:pt>
                <c:pt idx="1121">
                  <c:v>14.589728117741736</c:v>
                </c:pt>
                <c:pt idx="1122">
                  <c:v>14.602930113045437</c:v>
                </c:pt>
                <c:pt idx="1123">
                  <c:v>14.615827446919052</c:v>
                </c:pt>
                <c:pt idx="1124">
                  <c:v>14.628927888412727</c:v>
                </c:pt>
                <c:pt idx="1125">
                  <c:v>14.641926776096373</c:v>
                </c:pt>
                <c:pt idx="1126">
                  <c:v>14.655128771400076</c:v>
                </c:pt>
                <c:pt idx="1127">
                  <c:v>14.668127659083721</c:v>
                </c:pt>
                <c:pt idx="1128">
                  <c:v>14.681126546767368</c:v>
                </c:pt>
                <c:pt idx="1129">
                  <c:v>14.694226988261041</c:v>
                </c:pt>
                <c:pt idx="1130">
                  <c:v>14.707124322134657</c:v>
                </c:pt>
                <c:pt idx="1131">
                  <c:v>14.72022476362833</c:v>
                </c:pt>
                <c:pt idx="1132">
                  <c:v>14.733325205122005</c:v>
                </c:pt>
                <c:pt idx="1133">
                  <c:v>14.745917877565537</c:v>
                </c:pt>
                <c:pt idx="1134">
                  <c:v>14.759119872869238</c:v>
                </c:pt>
                <c:pt idx="1135">
                  <c:v>14.771814099122798</c:v>
                </c:pt>
                <c:pt idx="1136">
                  <c:v>14.785117648236531</c:v>
                </c:pt>
                <c:pt idx="1137">
                  <c:v>14.79781187449009</c:v>
                </c:pt>
                <c:pt idx="1138">
                  <c:v>14.811216977413851</c:v>
                </c:pt>
                <c:pt idx="1139">
                  <c:v>14.824114311287467</c:v>
                </c:pt>
                <c:pt idx="1140">
                  <c:v>14.837113198971114</c:v>
                </c:pt>
                <c:pt idx="1141">
                  <c:v>14.850112086654759</c:v>
                </c:pt>
                <c:pt idx="1142">
                  <c:v>14.862907866718347</c:v>
                </c:pt>
                <c:pt idx="1143">
                  <c:v>14.876414523452135</c:v>
                </c:pt>
                <c:pt idx="1144">
                  <c:v>14.889413411135783</c:v>
                </c:pt>
                <c:pt idx="1145">
                  <c:v>14.90220919119937</c:v>
                </c:pt>
                <c:pt idx="1146">
                  <c:v>14.915411186503071</c:v>
                </c:pt>
                <c:pt idx="1147">
                  <c:v>14.928206966566659</c:v>
                </c:pt>
                <c:pt idx="1148">
                  <c:v>14.941307408060334</c:v>
                </c:pt>
                <c:pt idx="1149">
                  <c:v>14.954306295743979</c:v>
                </c:pt>
                <c:pt idx="1150">
                  <c:v>14.967508291047682</c:v>
                </c:pt>
                <c:pt idx="1151">
                  <c:v>14.980507178731328</c:v>
                </c:pt>
                <c:pt idx="1152">
                  <c:v>14.993201404984887</c:v>
                </c:pt>
                <c:pt idx="1153">
                  <c:v>15.006301846478562</c:v>
                </c:pt>
                <c:pt idx="1154">
                  <c:v>15.019097626542152</c:v>
                </c:pt>
                <c:pt idx="1155">
                  <c:v>15.032299621845855</c:v>
                </c:pt>
                <c:pt idx="1156">
                  <c:v>15.0452985095295</c:v>
                </c:pt>
                <c:pt idx="1157">
                  <c:v>15.058703612453259</c:v>
                </c:pt>
                <c:pt idx="1158">
                  <c:v>15.071397838706819</c:v>
                </c:pt>
                <c:pt idx="1159">
                  <c:v>15.08459983401052</c:v>
                </c:pt>
                <c:pt idx="1160">
                  <c:v>15.097497167884139</c:v>
                </c:pt>
                <c:pt idx="1161">
                  <c:v>15.110597609377812</c:v>
                </c:pt>
                <c:pt idx="1162">
                  <c:v>15.123494943251432</c:v>
                </c:pt>
                <c:pt idx="1163">
                  <c:v>15.136290723315019</c:v>
                </c:pt>
                <c:pt idx="1164">
                  <c:v>15.149391164808693</c:v>
                </c:pt>
                <c:pt idx="1165">
                  <c:v>15.162694713922424</c:v>
                </c:pt>
                <c:pt idx="1166">
                  <c:v>15.175490493986013</c:v>
                </c:pt>
                <c:pt idx="1167">
                  <c:v>15.188794043099744</c:v>
                </c:pt>
                <c:pt idx="1168">
                  <c:v>15.201386715543276</c:v>
                </c:pt>
                <c:pt idx="1169">
                  <c:v>15.214588710846977</c:v>
                </c:pt>
                <c:pt idx="1170">
                  <c:v>15.227587598530622</c:v>
                </c:pt>
                <c:pt idx="1171">
                  <c:v>15.240484932404241</c:v>
                </c:pt>
                <c:pt idx="1172">
                  <c:v>15.253788481517972</c:v>
                </c:pt>
                <c:pt idx="1173">
                  <c:v>15.266279600151474</c:v>
                </c:pt>
                <c:pt idx="1174">
                  <c:v>15.279684703075233</c:v>
                </c:pt>
                <c:pt idx="1175">
                  <c:v>15.292683590758879</c:v>
                </c:pt>
                <c:pt idx="1176">
                  <c:v>15.305784032252554</c:v>
                </c:pt>
                <c:pt idx="1177">
                  <c:v>15.318579812316143</c:v>
                </c:pt>
                <c:pt idx="1178">
                  <c:v>15.331781807619846</c:v>
                </c:pt>
                <c:pt idx="1179">
                  <c:v>15.344780695303491</c:v>
                </c:pt>
                <c:pt idx="1180">
                  <c:v>15.357881136797166</c:v>
                </c:pt>
                <c:pt idx="1181">
                  <c:v>15.370676916860754</c:v>
                </c:pt>
                <c:pt idx="1182">
                  <c:v>15.383980465974483</c:v>
                </c:pt>
                <c:pt idx="1183">
                  <c:v>15.396877799848102</c:v>
                </c:pt>
                <c:pt idx="1184">
                  <c:v>15.409978241341776</c:v>
                </c:pt>
                <c:pt idx="1185">
                  <c:v>15.422875575215391</c:v>
                </c:pt>
                <c:pt idx="1186">
                  <c:v>15.435874462899038</c:v>
                </c:pt>
                <c:pt idx="1187">
                  <c:v>15.448873350582684</c:v>
                </c:pt>
                <c:pt idx="1188">
                  <c:v>15.462176899696415</c:v>
                </c:pt>
                <c:pt idx="1189">
                  <c:v>15.475277341190088</c:v>
                </c:pt>
                <c:pt idx="1190">
                  <c:v>15.488174675063707</c:v>
                </c:pt>
                <c:pt idx="1191">
                  <c:v>15.501072008937323</c:v>
                </c:pt>
                <c:pt idx="1192">
                  <c:v>15.51396934281094</c:v>
                </c:pt>
                <c:pt idx="1193">
                  <c:v>15.527171338114643</c:v>
                </c:pt>
                <c:pt idx="1194">
                  <c:v>15.54006867198826</c:v>
                </c:pt>
                <c:pt idx="1195">
                  <c:v>15.552864452051848</c:v>
                </c:pt>
                <c:pt idx="1196">
                  <c:v>15.565863339735495</c:v>
                </c:pt>
                <c:pt idx="1197">
                  <c:v>15.579166888849224</c:v>
                </c:pt>
                <c:pt idx="1198">
                  <c:v>15.592267330342899</c:v>
                </c:pt>
                <c:pt idx="1199">
                  <c:v>15.605164664216517</c:v>
                </c:pt>
                <c:pt idx="1200">
                  <c:v>15.617858890470076</c:v>
                </c:pt>
                <c:pt idx="1201">
                  <c:v>15.631263993393837</c:v>
                </c:pt>
                <c:pt idx="1202">
                  <c:v>15.644161327267453</c:v>
                </c:pt>
                <c:pt idx="1203">
                  <c:v>15.657058661141072</c:v>
                </c:pt>
                <c:pt idx="1204">
                  <c:v>15.670057548824715</c:v>
                </c:pt>
                <c:pt idx="1205">
                  <c:v>15.683157990318389</c:v>
                </c:pt>
                <c:pt idx="1206">
                  <c:v>15.696055324192008</c:v>
                </c:pt>
                <c:pt idx="1207">
                  <c:v>15.709155765685681</c:v>
                </c:pt>
                <c:pt idx="1208">
                  <c:v>15.722357760989384</c:v>
                </c:pt>
                <c:pt idx="1209">
                  <c:v>15.735356648673029</c:v>
                </c:pt>
                <c:pt idx="1210">
                  <c:v>15.748253982546645</c:v>
                </c:pt>
                <c:pt idx="1211">
                  <c:v>15.760948208800205</c:v>
                </c:pt>
                <c:pt idx="1212">
                  <c:v>15.774454865533993</c:v>
                </c:pt>
                <c:pt idx="1213">
                  <c:v>15.787352199407611</c:v>
                </c:pt>
                <c:pt idx="1214">
                  <c:v>15.800554194711314</c:v>
                </c:pt>
                <c:pt idx="1215">
                  <c:v>15.813451528584931</c:v>
                </c:pt>
                <c:pt idx="1216">
                  <c:v>15.826348862458547</c:v>
                </c:pt>
                <c:pt idx="1217">
                  <c:v>15.839449303952222</c:v>
                </c:pt>
                <c:pt idx="1218">
                  <c:v>15.852549745445895</c:v>
                </c:pt>
                <c:pt idx="1219">
                  <c:v>15.865447079319511</c:v>
                </c:pt>
                <c:pt idx="1220">
                  <c:v>15.878547520813186</c:v>
                </c:pt>
                <c:pt idx="1221">
                  <c:v>15.891444854686803</c:v>
                </c:pt>
                <c:pt idx="1222">
                  <c:v>15.90444374237045</c:v>
                </c:pt>
                <c:pt idx="1223">
                  <c:v>15.917442630054094</c:v>
                </c:pt>
                <c:pt idx="1224">
                  <c:v>15.930441517737739</c:v>
                </c:pt>
                <c:pt idx="1225">
                  <c:v>15.943338851611358</c:v>
                </c:pt>
                <c:pt idx="1226">
                  <c:v>15.956642400725087</c:v>
                </c:pt>
                <c:pt idx="1227">
                  <c:v>15.969336626978647</c:v>
                </c:pt>
                <c:pt idx="1228">
                  <c:v>15.98264017609238</c:v>
                </c:pt>
                <c:pt idx="1229">
                  <c:v>15.995334402345939</c:v>
                </c:pt>
                <c:pt idx="1230">
                  <c:v>16.008841059079728</c:v>
                </c:pt>
                <c:pt idx="1231">
                  <c:v>16.02143373152326</c:v>
                </c:pt>
                <c:pt idx="1232">
                  <c:v>16.034737280636989</c:v>
                </c:pt>
                <c:pt idx="1233">
                  <c:v>16.047228399270494</c:v>
                </c:pt>
                <c:pt idx="1234">
                  <c:v>16.060735056004283</c:v>
                </c:pt>
                <c:pt idx="1235">
                  <c:v>16.073835497497953</c:v>
                </c:pt>
                <c:pt idx="1236">
                  <c:v>16.0868343851816</c:v>
                </c:pt>
                <c:pt idx="1237">
                  <c:v>16.099833272865247</c:v>
                </c:pt>
                <c:pt idx="1238">
                  <c:v>16.112832160548894</c:v>
                </c:pt>
                <c:pt idx="1239">
                  <c:v>16.125932602042568</c:v>
                </c:pt>
                <c:pt idx="1240">
                  <c:v>16.138626828296125</c:v>
                </c:pt>
                <c:pt idx="1241">
                  <c:v>16.151930377409858</c:v>
                </c:pt>
                <c:pt idx="1242">
                  <c:v>16.164726157473446</c:v>
                </c:pt>
                <c:pt idx="1243">
                  <c:v>16.177928152777149</c:v>
                </c:pt>
                <c:pt idx="1244">
                  <c:v>16.190723932840736</c:v>
                </c:pt>
                <c:pt idx="1245">
                  <c:v>16.20382437433441</c:v>
                </c:pt>
                <c:pt idx="1246">
                  <c:v>16.216924815828087</c:v>
                </c:pt>
                <c:pt idx="1247">
                  <c:v>16.22992370351173</c:v>
                </c:pt>
                <c:pt idx="1248">
                  <c:v>16.242922591195377</c:v>
                </c:pt>
                <c:pt idx="1249">
                  <c:v>16.255819925068995</c:v>
                </c:pt>
                <c:pt idx="1250">
                  <c:v>16.268717258942612</c:v>
                </c:pt>
                <c:pt idx="1251">
                  <c:v>16.281817700436289</c:v>
                </c:pt>
                <c:pt idx="1252">
                  <c:v>16.294918141929958</c:v>
                </c:pt>
                <c:pt idx="1253">
                  <c:v>16.308120137233665</c:v>
                </c:pt>
                <c:pt idx="1254">
                  <c:v>16.320611255867167</c:v>
                </c:pt>
                <c:pt idx="1255">
                  <c:v>16.334016358790922</c:v>
                </c:pt>
                <c:pt idx="1256">
                  <c:v>16.347015246474573</c:v>
                </c:pt>
                <c:pt idx="1257">
                  <c:v>16.360115687968243</c:v>
                </c:pt>
                <c:pt idx="1258">
                  <c:v>16.373317683271949</c:v>
                </c:pt>
                <c:pt idx="1259">
                  <c:v>16.386011909525507</c:v>
                </c:pt>
                <c:pt idx="1260">
                  <c:v>16.399112351019181</c:v>
                </c:pt>
                <c:pt idx="1261">
                  <c:v>16.412111238702828</c:v>
                </c:pt>
                <c:pt idx="1262">
                  <c:v>16.425313234006527</c:v>
                </c:pt>
                <c:pt idx="1263">
                  <c:v>16.438210567880148</c:v>
                </c:pt>
                <c:pt idx="1264">
                  <c:v>16.451311009373821</c:v>
                </c:pt>
                <c:pt idx="1265">
                  <c:v>16.464208343247435</c:v>
                </c:pt>
                <c:pt idx="1266">
                  <c:v>16.477308784741112</c:v>
                </c:pt>
                <c:pt idx="1267">
                  <c:v>16.490206118614729</c:v>
                </c:pt>
                <c:pt idx="1268">
                  <c:v>16.503509667728462</c:v>
                </c:pt>
                <c:pt idx="1269">
                  <c:v>16.516102340171994</c:v>
                </c:pt>
                <c:pt idx="1270">
                  <c:v>16.529304335475693</c:v>
                </c:pt>
                <c:pt idx="1271">
                  <c:v>16.54230322315934</c:v>
                </c:pt>
                <c:pt idx="1272">
                  <c:v>16.55550521846304</c:v>
                </c:pt>
                <c:pt idx="1273">
                  <c:v>16.568300998526631</c:v>
                </c:pt>
                <c:pt idx="1274">
                  <c:v>16.581502993830334</c:v>
                </c:pt>
                <c:pt idx="1275">
                  <c:v>16.594298773893922</c:v>
                </c:pt>
                <c:pt idx="1276">
                  <c:v>16.607297661577569</c:v>
                </c:pt>
                <c:pt idx="1277">
                  <c:v>16.620194995451186</c:v>
                </c:pt>
                <c:pt idx="1278">
                  <c:v>16.633498544564919</c:v>
                </c:pt>
                <c:pt idx="1279">
                  <c:v>16.646395878438533</c:v>
                </c:pt>
                <c:pt idx="1280">
                  <c:v>16.659496319932206</c:v>
                </c:pt>
                <c:pt idx="1281">
                  <c:v>16.672495207615853</c:v>
                </c:pt>
                <c:pt idx="1282">
                  <c:v>16.685290987679441</c:v>
                </c:pt>
                <c:pt idx="1283">
                  <c:v>16.698492982983144</c:v>
                </c:pt>
                <c:pt idx="1284">
                  <c:v>16.711694978286847</c:v>
                </c:pt>
                <c:pt idx="1285">
                  <c:v>16.724795419780524</c:v>
                </c:pt>
                <c:pt idx="1286">
                  <c:v>16.737591199844111</c:v>
                </c:pt>
                <c:pt idx="1287">
                  <c:v>16.750691641337781</c:v>
                </c:pt>
                <c:pt idx="1288">
                  <c:v>16.763588975211398</c:v>
                </c:pt>
                <c:pt idx="1289">
                  <c:v>16.776486309085019</c:v>
                </c:pt>
                <c:pt idx="1290">
                  <c:v>16.789586750578692</c:v>
                </c:pt>
                <c:pt idx="1291">
                  <c:v>16.802890299692422</c:v>
                </c:pt>
                <c:pt idx="1292">
                  <c:v>16.815482972135953</c:v>
                </c:pt>
                <c:pt idx="1293">
                  <c:v>16.828583413629627</c:v>
                </c:pt>
                <c:pt idx="1294">
                  <c:v>16.841582301313274</c:v>
                </c:pt>
                <c:pt idx="1295">
                  <c:v>16.854581188996921</c:v>
                </c:pt>
                <c:pt idx="1296">
                  <c:v>16.867580076680564</c:v>
                </c:pt>
                <c:pt idx="1297">
                  <c:v>16.880477410554182</c:v>
                </c:pt>
                <c:pt idx="1298">
                  <c:v>16.893679405857885</c:v>
                </c:pt>
                <c:pt idx="1299">
                  <c:v>16.906779847351558</c:v>
                </c:pt>
                <c:pt idx="1300">
                  <c:v>16.919372519795086</c:v>
                </c:pt>
                <c:pt idx="1301">
                  <c:v>16.932574515098793</c:v>
                </c:pt>
                <c:pt idx="1302">
                  <c:v>16.945776510402492</c:v>
                </c:pt>
                <c:pt idx="1303">
                  <c:v>16.958876951896169</c:v>
                </c:pt>
                <c:pt idx="1304">
                  <c:v>16.971774285769786</c:v>
                </c:pt>
                <c:pt idx="1305">
                  <c:v>16.98487472726346</c:v>
                </c:pt>
                <c:pt idx="1306">
                  <c:v>16.997975168757133</c:v>
                </c:pt>
                <c:pt idx="1307">
                  <c:v>17.010770948820721</c:v>
                </c:pt>
                <c:pt idx="1308">
                  <c:v>17.023972944124424</c:v>
                </c:pt>
                <c:pt idx="1309">
                  <c:v>17.036971831808071</c:v>
                </c:pt>
                <c:pt idx="1310">
                  <c:v>17.050072273301744</c:v>
                </c:pt>
                <c:pt idx="1311">
                  <c:v>17.062766499555305</c:v>
                </c:pt>
                <c:pt idx="1312">
                  <c:v>17.075866941048982</c:v>
                </c:pt>
                <c:pt idx="1313">
                  <c:v>17.088967382542652</c:v>
                </c:pt>
                <c:pt idx="1314">
                  <c:v>17.102270931656385</c:v>
                </c:pt>
                <c:pt idx="1315">
                  <c:v>17.114863604099916</c:v>
                </c:pt>
                <c:pt idx="1316">
                  <c:v>17.128065599403616</c:v>
                </c:pt>
                <c:pt idx="1317">
                  <c:v>17.141064487087267</c:v>
                </c:pt>
                <c:pt idx="1318">
                  <c:v>17.154164928580936</c:v>
                </c:pt>
                <c:pt idx="1319">
                  <c:v>17.166960708644524</c:v>
                </c:pt>
                <c:pt idx="1320">
                  <c:v>17.179959596328175</c:v>
                </c:pt>
                <c:pt idx="1321">
                  <c:v>17.193060037821844</c:v>
                </c:pt>
                <c:pt idx="1322">
                  <c:v>17.206160479315521</c:v>
                </c:pt>
                <c:pt idx="1323">
                  <c:v>17.219057813189139</c:v>
                </c:pt>
                <c:pt idx="1324">
                  <c:v>17.232158254682808</c:v>
                </c:pt>
                <c:pt idx="1325">
                  <c:v>17.245157142366459</c:v>
                </c:pt>
                <c:pt idx="1326">
                  <c:v>17.258054476240073</c:v>
                </c:pt>
                <c:pt idx="1327">
                  <c:v>17.270951810113694</c:v>
                </c:pt>
                <c:pt idx="1328">
                  <c:v>17.284153805417393</c:v>
                </c:pt>
                <c:pt idx="1329">
                  <c:v>17.297457354531126</c:v>
                </c:pt>
                <c:pt idx="1330">
                  <c:v>17.310253134594713</c:v>
                </c:pt>
                <c:pt idx="1331">
                  <c:v>17.323353576088387</c:v>
                </c:pt>
                <c:pt idx="1332">
                  <c:v>17.336047802341952</c:v>
                </c:pt>
                <c:pt idx="1333">
                  <c:v>17.349452905265707</c:v>
                </c:pt>
                <c:pt idx="1334">
                  <c:v>17.362350239139328</c:v>
                </c:pt>
                <c:pt idx="1335">
                  <c:v>17.375450680632998</c:v>
                </c:pt>
                <c:pt idx="1336">
                  <c:v>17.388144906886556</c:v>
                </c:pt>
                <c:pt idx="1337">
                  <c:v>17.401651563620348</c:v>
                </c:pt>
                <c:pt idx="1338">
                  <c:v>17.414244236063876</c:v>
                </c:pt>
                <c:pt idx="1339">
                  <c:v>17.42724312374752</c:v>
                </c:pt>
                <c:pt idx="1340">
                  <c:v>17.440546672861252</c:v>
                </c:pt>
                <c:pt idx="1341">
                  <c:v>17.453545560544896</c:v>
                </c:pt>
                <c:pt idx="1342">
                  <c:v>17.466239786798461</c:v>
                </c:pt>
                <c:pt idx="1343">
                  <c:v>17.47944178210216</c:v>
                </c:pt>
                <c:pt idx="1344">
                  <c:v>17.492339115975781</c:v>
                </c:pt>
                <c:pt idx="1345">
                  <c:v>17.505338003659425</c:v>
                </c:pt>
                <c:pt idx="1346">
                  <c:v>17.518438445153098</c:v>
                </c:pt>
                <c:pt idx="1347">
                  <c:v>17.531335779026719</c:v>
                </c:pt>
                <c:pt idx="1348">
                  <c:v>17.544639328140445</c:v>
                </c:pt>
                <c:pt idx="1349">
                  <c:v>17.557638215824095</c:v>
                </c:pt>
                <c:pt idx="1350">
                  <c:v>17.570230888267627</c:v>
                </c:pt>
                <c:pt idx="1351">
                  <c:v>17.583432883571326</c:v>
                </c:pt>
                <c:pt idx="1352">
                  <c:v>17.596736432685059</c:v>
                </c:pt>
                <c:pt idx="1353">
                  <c:v>17.609735320368703</c:v>
                </c:pt>
                <c:pt idx="1354">
                  <c:v>17.62273420805235</c:v>
                </c:pt>
                <c:pt idx="1355">
                  <c:v>17.635631541925967</c:v>
                </c:pt>
                <c:pt idx="1356">
                  <c:v>17.648731983419641</c:v>
                </c:pt>
                <c:pt idx="1357">
                  <c:v>17.661629317293258</c:v>
                </c:pt>
                <c:pt idx="1358">
                  <c:v>17.674526651166875</c:v>
                </c:pt>
                <c:pt idx="1359">
                  <c:v>17.687627092660549</c:v>
                </c:pt>
                <c:pt idx="1360">
                  <c:v>17.700930641774278</c:v>
                </c:pt>
                <c:pt idx="1361">
                  <c:v>17.713929529457928</c:v>
                </c:pt>
                <c:pt idx="1362">
                  <c:v>17.726928417141572</c:v>
                </c:pt>
                <c:pt idx="1363">
                  <c:v>17.739927304825216</c:v>
                </c:pt>
                <c:pt idx="1364">
                  <c:v>17.752926192508863</c:v>
                </c:pt>
                <c:pt idx="1365">
                  <c:v>17.76582352638248</c:v>
                </c:pt>
                <c:pt idx="1366">
                  <c:v>17.778619306446068</c:v>
                </c:pt>
                <c:pt idx="1367">
                  <c:v>17.791719747939741</c:v>
                </c:pt>
                <c:pt idx="1368">
                  <c:v>17.804921743243444</c:v>
                </c:pt>
                <c:pt idx="1369">
                  <c:v>17.817717523307035</c:v>
                </c:pt>
                <c:pt idx="1370">
                  <c:v>17.831021072420764</c:v>
                </c:pt>
                <c:pt idx="1371">
                  <c:v>17.843816852484355</c:v>
                </c:pt>
                <c:pt idx="1372">
                  <c:v>17.856815740167995</c:v>
                </c:pt>
                <c:pt idx="1373">
                  <c:v>17.869509966421557</c:v>
                </c:pt>
                <c:pt idx="1374">
                  <c:v>17.88281351553529</c:v>
                </c:pt>
                <c:pt idx="1375">
                  <c:v>17.896117064649019</c:v>
                </c:pt>
                <c:pt idx="1376">
                  <c:v>17.909014398522636</c:v>
                </c:pt>
                <c:pt idx="1377">
                  <c:v>17.921911732396254</c:v>
                </c:pt>
                <c:pt idx="1378">
                  <c:v>17.935012173889927</c:v>
                </c:pt>
                <c:pt idx="1379">
                  <c:v>17.948011061573574</c:v>
                </c:pt>
                <c:pt idx="1380">
                  <c:v>17.960908395447191</c:v>
                </c:pt>
                <c:pt idx="1381">
                  <c:v>17.974211944560921</c:v>
                </c:pt>
                <c:pt idx="1382">
                  <c:v>17.987109278434541</c:v>
                </c:pt>
                <c:pt idx="1383">
                  <c:v>18.000209719928215</c:v>
                </c:pt>
                <c:pt idx="1384">
                  <c:v>18.012903946181773</c:v>
                </c:pt>
                <c:pt idx="1385">
                  <c:v>18.026207495295505</c:v>
                </c:pt>
                <c:pt idx="1386">
                  <c:v>18.039206382979149</c:v>
                </c:pt>
                <c:pt idx="1387">
                  <c:v>18.052103716852766</c:v>
                </c:pt>
                <c:pt idx="1388">
                  <c:v>18.065204158346443</c:v>
                </c:pt>
                <c:pt idx="1389">
                  <c:v>18.078203046030087</c:v>
                </c:pt>
                <c:pt idx="1390">
                  <c:v>18.090998826093674</c:v>
                </c:pt>
                <c:pt idx="1391">
                  <c:v>18.104505482827463</c:v>
                </c:pt>
                <c:pt idx="1392">
                  <c:v>18.116996601460965</c:v>
                </c:pt>
                <c:pt idx="1393">
                  <c:v>18.130401704384727</c:v>
                </c:pt>
                <c:pt idx="1394">
                  <c:v>18.143400592068371</c:v>
                </c:pt>
                <c:pt idx="1395">
                  <c:v>18.156399479752018</c:v>
                </c:pt>
                <c:pt idx="1396">
                  <c:v>18.169296813625635</c:v>
                </c:pt>
                <c:pt idx="1397">
                  <c:v>18.182498808929338</c:v>
                </c:pt>
                <c:pt idx="1398">
                  <c:v>18.195497696612982</c:v>
                </c:pt>
                <c:pt idx="1399">
                  <c:v>18.208395030486599</c:v>
                </c:pt>
                <c:pt idx="1400">
                  <c:v>18.221393918170246</c:v>
                </c:pt>
                <c:pt idx="1401">
                  <c:v>18.23439280585389</c:v>
                </c:pt>
                <c:pt idx="1402">
                  <c:v>18.247493247347563</c:v>
                </c:pt>
                <c:pt idx="1403">
                  <c:v>18.260390581221184</c:v>
                </c:pt>
                <c:pt idx="1404">
                  <c:v>18.273389468904828</c:v>
                </c:pt>
                <c:pt idx="1405">
                  <c:v>18.286286802778442</c:v>
                </c:pt>
                <c:pt idx="1406">
                  <c:v>18.299590351892174</c:v>
                </c:pt>
                <c:pt idx="1407">
                  <c:v>18.312284578145736</c:v>
                </c:pt>
                <c:pt idx="1408">
                  <c:v>18.325385019639413</c:v>
                </c:pt>
                <c:pt idx="1409">
                  <c:v>18.338587014943112</c:v>
                </c:pt>
                <c:pt idx="1410">
                  <c:v>18.351585902626759</c:v>
                </c:pt>
                <c:pt idx="1411">
                  <c:v>18.364686344120432</c:v>
                </c:pt>
                <c:pt idx="1412">
                  <c:v>18.377786785614109</c:v>
                </c:pt>
                <c:pt idx="1413">
                  <c:v>18.390481011867667</c:v>
                </c:pt>
                <c:pt idx="1414">
                  <c:v>18.403683007171367</c:v>
                </c:pt>
                <c:pt idx="1415">
                  <c:v>18.416783448665043</c:v>
                </c:pt>
                <c:pt idx="1416">
                  <c:v>18.429782336348687</c:v>
                </c:pt>
                <c:pt idx="1417">
                  <c:v>18.442578116412275</c:v>
                </c:pt>
                <c:pt idx="1418">
                  <c:v>18.455577004095925</c:v>
                </c:pt>
                <c:pt idx="1419">
                  <c:v>18.468372784159513</c:v>
                </c:pt>
                <c:pt idx="1420">
                  <c:v>18.481574779463216</c:v>
                </c:pt>
                <c:pt idx="1421">
                  <c:v>18.494878328576945</c:v>
                </c:pt>
                <c:pt idx="1422">
                  <c:v>18.507775662450559</c:v>
                </c:pt>
                <c:pt idx="1423">
                  <c:v>18.52077455013421</c:v>
                </c:pt>
                <c:pt idx="1424">
                  <c:v>18.533874991627879</c:v>
                </c:pt>
                <c:pt idx="1425">
                  <c:v>18.54687387931153</c:v>
                </c:pt>
                <c:pt idx="1426">
                  <c:v>18.559568105565088</c:v>
                </c:pt>
                <c:pt idx="1427">
                  <c:v>18.573074762298877</c:v>
                </c:pt>
                <c:pt idx="1428">
                  <c:v>18.585667434742408</c:v>
                </c:pt>
                <c:pt idx="1429">
                  <c:v>18.598767876236082</c:v>
                </c:pt>
                <c:pt idx="1430">
                  <c:v>18.611868317729758</c:v>
                </c:pt>
                <c:pt idx="1431">
                  <c:v>18.624765651603372</c:v>
                </c:pt>
                <c:pt idx="1432">
                  <c:v>18.637866093097045</c:v>
                </c:pt>
                <c:pt idx="1433">
                  <c:v>18.651068088400748</c:v>
                </c:pt>
                <c:pt idx="1434">
                  <c:v>18.663863868464336</c:v>
                </c:pt>
                <c:pt idx="1435">
                  <c:v>18.677167417578069</c:v>
                </c:pt>
                <c:pt idx="1436">
                  <c:v>18.68986164383163</c:v>
                </c:pt>
                <c:pt idx="1437">
                  <c:v>18.702860531515274</c:v>
                </c:pt>
                <c:pt idx="1438">
                  <c:v>18.715960973008951</c:v>
                </c:pt>
                <c:pt idx="1439">
                  <c:v>18.72906141450262</c:v>
                </c:pt>
                <c:pt idx="1440">
                  <c:v>18.741755640756182</c:v>
                </c:pt>
                <c:pt idx="1441">
                  <c:v>18.755059189869915</c:v>
                </c:pt>
                <c:pt idx="1442">
                  <c:v>18.768058077553558</c:v>
                </c:pt>
                <c:pt idx="1443">
                  <c:v>18.781056965237205</c:v>
                </c:pt>
                <c:pt idx="1444">
                  <c:v>18.794258960540908</c:v>
                </c:pt>
                <c:pt idx="1445">
                  <c:v>18.806953186794466</c:v>
                </c:pt>
                <c:pt idx="1446">
                  <c:v>18.820256735908199</c:v>
                </c:pt>
                <c:pt idx="1447">
                  <c:v>18.833357177401876</c:v>
                </c:pt>
                <c:pt idx="1448">
                  <c:v>18.846356065085519</c:v>
                </c:pt>
                <c:pt idx="1449">
                  <c:v>18.859050291339077</c:v>
                </c:pt>
                <c:pt idx="1450">
                  <c:v>18.87235384045281</c:v>
                </c:pt>
                <c:pt idx="1451">
                  <c:v>18.885251174326427</c:v>
                </c:pt>
                <c:pt idx="1452">
                  <c:v>18.898351615820101</c:v>
                </c:pt>
                <c:pt idx="1453">
                  <c:v>18.911045842073658</c:v>
                </c:pt>
                <c:pt idx="1454">
                  <c:v>18.924146283567332</c:v>
                </c:pt>
                <c:pt idx="1455">
                  <c:v>18.937246725061009</c:v>
                </c:pt>
                <c:pt idx="1456">
                  <c:v>18.950550274174738</c:v>
                </c:pt>
                <c:pt idx="1457">
                  <c:v>18.963142946618273</c:v>
                </c:pt>
                <c:pt idx="1458">
                  <c:v>18.976344941921973</c:v>
                </c:pt>
                <c:pt idx="1459">
                  <c:v>18.98934382960562</c:v>
                </c:pt>
                <c:pt idx="1460">
                  <c:v>19.002038055859181</c:v>
                </c:pt>
                <c:pt idx="1461">
                  <c:v>19.01534160497291</c:v>
                </c:pt>
                <c:pt idx="1462">
                  <c:v>19.028340492656557</c:v>
                </c:pt>
                <c:pt idx="1463">
                  <c:v>19.041542487960257</c:v>
                </c:pt>
                <c:pt idx="1464">
                  <c:v>19.054338268023848</c:v>
                </c:pt>
                <c:pt idx="1465">
                  <c:v>19.067337155707492</c:v>
                </c:pt>
                <c:pt idx="1466">
                  <c:v>19.080437597201165</c:v>
                </c:pt>
                <c:pt idx="1467">
                  <c:v>19.093741146314898</c:v>
                </c:pt>
                <c:pt idx="1468">
                  <c:v>19.106333818758429</c:v>
                </c:pt>
                <c:pt idx="1469">
                  <c:v>19.119738921682188</c:v>
                </c:pt>
                <c:pt idx="1470">
                  <c:v>19.13243314793575</c:v>
                </c:pt>
                <c:pt idx="1471">
                  <c:v>19.145635143239453</c:v>
                </c:pt>
                <c:pt idx="1472">
                  <c:v>19.158634030923096</c:v>
                </c:pt>
                <c:pt idx="1473">
                  <c:v>19.171531364796714</c:v>
                </c:pt>
                <c:pt idx="1474">
                  <c:v>19.18463180629039</c:v>
                </c:pt>
                <c:pt idx="1475">
                  <c:v>19.19773224778406</c:v>
                </c:pt>
                <c:pt idx="1476">
                  <c:v>19.210426474037622</c:v>
                </c:pt>
                <c:pt idx="1477">
                  <c:v>19.223730023151354</c:v>
                </c:pt>
                <c:pt idx="1478">
                  <c:v>19.236830464645028</c:v>
                </c:pt>
                <c:pt idx="1479">
                  <c:v>19.249524690898589</c:v>
                </c:pt>
                <c:pt idx="1480">
                  <c:v>19.262625132392262</c:v>
                </c:pt>
                <c:pt idx="1481">
                  <c:v>19.27542091245585</c:v>
                </c:pt>
                <c:pt idx="1482">
                  <c:v>19.288622907759553</c:v>
                </c:pt>
                <c:pt idx="1483">
                  <c:v>19.301418687823141</c:v>
                </c:pt>
                <c:pt idx="1484">
                  <c:v>19.314823790746903</c:v>
                </c:pt>
                <c:pt idx="1485">
                  <c:v>19.327619570810491</c:v>
                </c:pt>
                <c:pt idx="1486">
                  <c:v>19.340821566114194</c:v>
                </c:pt>
                <c:pt idx="1487">
                  <c:v>19.353718899987811</c:v>
                </c:pt>
                <c:pt idx="1488">
                  <c:v>19.366717787671455</c:v>
                </c:pt>
                <c:pt idx="1489">
                  <c:v>19.380021336785187</c:v>
                </c:pt>
                <c:pt idx="1490">
                  <c:v>19.393020224468831</c:v>
                </c:pt>
                <c:pt idx="1491">
                  <c:v>19.405714450722396</c:v>
                </c:pt>
                <c:pt idx="1492">
                  <c:v>19.419017999836122</c:v>
                </c:pt>
                <c:pt idx="1493">
                  <c:v>19.431813779899709</c:v>
                </c:pt>
                <c:pt idx="1494">
                  <c:v>19.445218882823472</c:v>
                </c:pt>
                <c:pt idx="1495">
                  <c:v>19.457811555267</c:v>
                </c:pt>
                <c:pt idx="1496">
                  <c:v>19.47091199676068</c:v>
                </c:pt>
                <c:pt idx="1497">
                  <c:v>19.48391088444432</c:v>
                </c:pt>
                <c:pt idx="1498">
                  <c:v>19.497112879748027</c:v>
                </c:pt>
                <c:pt idx="1499">
                  <c:v>19.5102133212417</c:v>
                </c:pt>
                <c:pt idx="1500">
                  <c:v>19.523009101305284</c:v>
                </c:pt>
                <c:pt idx="1501">
                  <c:v>19.536007988988935</c:v>
                </c:pt>
                <c:pt idx="1502">
                  <c:v>19.549209984292634</c:v>
                </c:pt>
                <c:pt idx="1503">
                  <c:v>19.562005764356222</c:v>
                </c:pt>
                <c:pt idx="1504">
                  <c:v>19.575106205849899</c:v>
                </c:pt>
                <c:pt idx="1505">
                  <c:v>19.58769887829343</c:v>
                </c:pt>
                <c:pt idx="1506">
                  <c:v>19.601205535027219</c:v>
                </c:pt>
                <c:pt idx="1507">
                  <c:v>19.614001315090807</c:v>
                </c:pt>
                <c:pt idx="1508">
                  <c:v>19.620805420362714</c:v>
                </c:pt>
              </c:numCache>
            </c:numRef>
          </c:xVal>
          <c:yVal>
            <c:numRef>
              <c:f>'INPUT YOUR TEST DATA HERE'!$BB$3:$BB$1498</c:f>
              <c:numCache>
                <c:formatCode>General</c:formatCode>
                <c:ptCount val="14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10</c:v>
                </c:pt>
                <c:pt idx="33">
                  <c:v>11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12</c:v>
                </c:pt>
                <c:pt idx="42">
                  <c:v>11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11</c:v>
                </c:pt>
                <c:pt idx="47">
                  <c:v>11</c:v>
                </c:pt>
                <c:pt idx="48">
                  <c:v>12</c:v>
                </c:pt>
                <c:pt idx="49">
                  <c:v>11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12</c:v>
                </c:pt>
                <c:pt idx="65">
                  <c:v>12</c:v>
                </c:pt>
                <c:pt idx="66">
                  <c:v>12</c:v>
                </c:pt>
                <c:pt idx="67">
                  <c:v>12</c:v>
                </c:pt>
                <c:pt idx="68">
                  <c:v>12</c:v>
                </c:pt>
                <c:pt idx="69">
                  <c:v>12</c:v>
                </c:pt>
                <c:pt idx="70">
                  <c:v>12</c:v>
                </c:pt>
                <c:pt idx="71">
                  <c:v>12</c:v>
                </c:pt>
                <c:pt idx="72">
                  <c:v>12</c:v>
                </c:pt>
                <c:pt idx="73">
                  <c:v>12</c:v>
                </c:pt>
                <c:pt idx="74">
                  <c:v>13</c:v>
                </c:pt>
                <c:pt idx="75">
                  <c:v>13</c:v>
                </c:pt>
                <c:pt idx="76">
                  <c:v>13</c:v>
                </c:pt>
                <c:pt idx="77">
                  <c:v>13</c:v>
                </c:pt>
                <c:pt idx="78">
                  <c:v>13</c:v>
                </c:pt>
                <c:pt idx="79">
                  <c:v>13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14</c:v>
                </c:pt>
                <c:pt idx="84">
                  <c:v>14</c:v>
                </c:pt>
                <c:pt idx="85">
                  <c:v>14</c:v>
                </c:pt>
                <c:pt idx="86">
                  <c:v>14</c:v>
                </c:pt>
                <c:pt idx="87">
                  <c:v>14</c:v>
                </c:pt>
                <c:pt idx="88">
                  <c:v>14</c:v>
                </c:pt>
                <c:pt idx="89">
                  <c:v>14</c:v>
                </c:pt>
                <c:pt idx="90">
                  <c:v>14</c:v>
                </c:pt>
                <c:pt idx="91">
                  <c:v>14</c:v>
                </c:pt>
                <c:pt idx="92">
                  <c:v>14</c:v>
                </c:pt>
                <c:pt idx="93">
                  <c:v>14</c:v>
                </c:pt>
                <c:pt idx="94">
                  <c:v>14</c:v>
                </c:pt>
                <c:pt idx="95">
                  <c:v>14</c:v>
                </c:pt>
                <c:pt idx="96">
                  <c:v>14</c:v>
                </c:pt>
                <c:pt idx="97">
                  <c:v>14</c:v>
                </c:pt>
                <c:pt idx="98">
                  <c:v>14</c:v>
                </c:pt>
                <c:pt idx="99">
                  <c:v>14</c:v>
                </c:pt>
                <c:pt idx="100">
                  <c:v>14</c:v>
                </c:pt>
                <c:pt idx="101">
                  <c:v>14</c:v>
                </c:pt>
                <c:pt idx="102">
                  <c:v>14</c:v>
                </c:pt>
                <c:pt idx="103">
                  <c:v>14</c:v>
                </c:pt>
                <c:pt idx="104">
                  <c:v>14</c:v>
                </c:pt>
                <c:pt idx="105">
                  <c:v>14</c:v>
                </c:pt>
                <c:pt idx="106">
                  <c:v>14</c:v>
                </c:pt>
                <c:pt idx="107">
                  <c:v>14</c:v>
                </c:pt>
                <c:pt idx="108">
                  <c:v>14</c:v>
                </c:pt>
                <c:pt idx="109">
                  <c:v>14</c:v>
                </c:pt>
                <c:pt idx="110">
                  <c:v>14</c:v>
                </c:pt>
                <c:pt idx="111">
                  <c:v>14</c:v>
                </c:pt>
                <c:pt idx="112">
                  <c:v>13</c:v>
                </c:pt>
                <c:pt idx="113">
                  <c:v>14</c:v>
                </c:pt>
                <c:pt idx="114">
                  <c:v>13</c:v>
                </c:pt>
                <c:pt idx="115">
                  <c:v>13</c:v>
                </c:pt>
                <c:pt idx="116">
                  <c:v>13</c:v>
                </c:pt>
                <c:pt idx="117">
                  <c:v>13</c:v>
                </c:pt>
                <c:pt idx="118">
                  <c:v>13</c:v>
                </c:pt>
                <c:pt idx="119">
                  <c:v>13</c:v>
                </c:pt>
                <c:pt idx="120">
                  <c:v>13</c:v>
                </c:pt>
                <c:pt idx="121">
                  <c:v>13</c:v>
                </c:pt>
                <c:pt idx="122">
                  <c:v>13</c:v>
                </c:pt>
                <c:pt idx="123">
                  <c:v>13</c:v>
                </c:pt>
                <c:pt idx="124">
                  <c:v>13</c:v>
                </c:pt>
                <c:pt idx="125">
                  <c:v>13</c:v>
                </c:pt>
                <c:pt idx="126">
                  <c:v>13</c:v>
                </c:pt>
                <c:pt idx="127">
                  <c:v>13</c:v>
                </c:pt>
                <c:pt idx="128">
                  <c:v>12</c:v>
                </c:pt>
                <c:pt idx="129">
                  <c:v>12</c:v>
                </c:pt>
                <c:pt idx="130">
                  <c:v>12</c:v>
                </c:pt>
                <c:pt idx="131">
                  <c:v>12</c:v>
                </c:pt>
                <c:pt idx="132">
                  <c:v>12</c:v>
                </c:pt>
                <c:pt idx="133">
                  <c:v>12</c:v>
                </c:pt>
                <c:pt idx="134">
                  <c:v>12</c:v>
                </c:pt>
                <c:pt idx="135">
                  <c:v>12</c:v>
                </c:pt>
                <c:pt idx="136">
                  <c:v>12</c:v>
                </c:pt>
                <c:pt idx="137">
                  <c:v>11</c:v>
                </c:pt>
                <c:pt idx="138">
                  <c:v>11</c:v>
                </c:pt>
                <c:pt idx="139">
                  <c:v>11</c:v>
                </c:pt>
                <c:pt idx="140">
                  <c:v>11</c:v>
                </c:pt>
                <c:pt idx="141">
                  <c:v>11</c:v>
                </c:pt>
                <c:pt idx="142">
                  <c:v>11</c:v>
                </c:pt>
                <c:pt idx="143">
                  <c:v>11</c:v>
                </c:pt>
                <c:pt idx="144">
                  <c:v>11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9</c:v>
                </c:pt>
                <c:pt idx="154">
                  <c:v>9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1</c:v>
                </c:pt>
                <c:pt idx="217">
                  <c:v>2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-1</c:v>
                </c:pt>
                <c:pt idx="237">
                  <c:v>0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-2</c:v>
                </c:pt>
                <c:pt idx="246">
                  <c:v>-2</c:v>
                </c:pt>
                <c:pt idx="247">
                  <c:v>-1</c:v>
                </c:pt>
                <c:pt idx="248">
                  <c:v>-2</c:v>
                </c:pt>
                <c:pt idx="249">
                  <c:v>-2</c:v>
                </c:pt>
                <c:pt idx="250">
                  <c:v>-2</c:v>
                </c:pt>
                <c:pt idx="251">
                  <c:v>-2</c:v>
                </c:pt>
                <c:pt idx="252">
                  <c:v>-2</c:v>
                </c:pt>
                <c:pt idx="253">
                  <c:v>-2</c:v>
                </c:pt>
                <c:pt idx="254">
                  <c:v>-2</c:v>
                </c:pt>
                <c:pt idx="255">
                  <c:v>-2</c:v>
                </c:pt>
                <c:pt idx="256">
                  <c:v>-3</c:v>
                </c:pt>
                <c:pt idx="257">
                  <c:v>-3</c:v>
                </c:pt>
                <c:pt idx="258">
                  <c:v>-3</c:v>
                </c:pt>
                <c:pt idx="259">
                  <c:v>-3</c:v>
                </c:pt>
                <c:pt idx="260">
                  <c:v>-3</c:v>
                </c:pt>
                <c:pt idx="261">
                  <c:v>-3</c:v>
                </c:pt>
                <c:pt idx="262">
                  <c:v>-3</c:v>
                </c:pt>
                <c:pt idx="263">
                  <c:v>-3</c:v>
                </c:pt>
                <c:pt idx="264">
                  <c:v>-3</c:v>
                </c:pt>
                <c:pt idx="265">
                  <c:v>-3</c:v>
                </c:pt>
                <c:pt idx="266">
                  <c:v>-3</c:v>
                </c:pt>
                <c:pt idx="267">
                  <c:v>-3</c:v>
                </c:pt>
                <c:pt idx="268">
                  <c:v>-3</c:v>
                </c:pt>
                <c:pt idx="269">
                  <c:v>-4</c:v>
                </c:pt>
                <c:pt idx="270">
                  <c:v>-3</c:v>
                </c:pt>
                <c:pt idx="271">
                  <c:v>-3</c:v>
                </c:pt>
                <c:pt idx="272">
                  <c:v>-4</c:v>
                </c:pt>
                <c:pt idx="273">
                  <c:v>-3</c:v>
                </c:pt>
                <c:pt idx="274">
                  <c:v>-3</c:v>
                </c:pt>
                <c:pt idx="275">
                  <c:v>-4</c:v>
                </c:pt>
                <c:pt idx="276">
                  <c:v>-4</c:v>
                </c:pt>
                <c:pt idx="277">
                  <c:v>-4</c:v>
                </c:pt>
                <c:pt idx="278">
                  <c:v>-4</c:v>
                </c:pt>
                <c:pt idx="279">
                  <c:v>-4</c:v>
                </c:pt>
                <c:pt idx="280">
                  <c:v>-4</c:v>
                </c:pt>
                <c:pt idx="281">
                  <c:v>-4</c:v>
                </c:pt>
                <c:pt idx="282">
                  <c:v>-4</c:v>
                </c:pt>
                <c:pt idx="283">
                  <c:v>-4</c:v>
                </c:pt>
                <c:pt idx="284">
                  <c:v>-4</c:v>
                </c:pt>
                <c:pt idx="285">
                  <c:v>-4</c:v>
                </c:pt>
                <c:pt idx="286">
                  <c:v>-5</c:v>
                </c:pt>
                <c:pt idx="287">
                  <c:v>-4</c:v>
                </c:pt>
                <c:pt idx="288">
                  <c:v>-4</c:v>
                </c:pt>
                <c:pt idx="289">
                  <c:v>-4</c:v>
                </c:pt>
                <c:pt idx="290">
                  <c:v>-5</c:v>
                </c:pt>
                <c:pt idx="291">
                  <c:v>-5</c:v>
                </c:pt>
                <c:pt idx="292">
                  <c:v>-5</c:v>
                </c:pt>
                <c:pt idx="293">
                  <c:v>-5</c:v>
                </c:pt>
                <c:pt idx="294">
                  <c:v>-5</c:v>
                </c:pt>
                <c:pt idx="295">
                  <c:v>-5</c:v>
                </c:pt>
                <c:pt idx="296">
                  <c:v>-5</c:v>
                </c:pt>
                <c:pt idx="297">
                  <c:v>-5</c:v>
                </c:pt>
                <c:pt idx="298">
                  <c:v>-5</c:v>
                </c:pt>
                <c:pt idx="299">
                  <c:v>-5</c:v>
                </c:pt>
                <c:pt idx="300">
                  <c:v>-5</c:v>
                </c:pt>
                <c:pt idx="301">
                  <c:v>-5</c:v>
                </c:pt>
                <c:pt idx="302">
                  <c:v>-5</c:v>
                </c:pt>
                <c:pt idx="303">
                  <c:v>-5</c:v>
                </c:pt>
                <c:pt idx="304">
                  <c:v>-6</c:v>
                </c:pt>
                <c:pt idx="305">
                  <c:v>-5</c:v>
                </c:pt>
                <c:pt idx="306">
                  <c:v>-6</c:v>
                </c:pt>
                <c:pt idx="307">
                  <c:v>-6</c:v>
                </c:pt>
                <c:pt idx="308">
                  <c:v>-6</c:v>
                </c:pt>
                <c:pt idx="309">
                  <c:v>-6</c:v>
                </c:pt>
                <c:pt idx="310">
                  <c:v>-6</c:v>
                </c:pt>
                <c:pt idx="311">
                  <c:v>-6</c:v>
                </c:pt>
                <c:pt idx="312">
                  <c:v>-6</c:v>
                </c:pt>
                <c:pt idx="313">
                  <c:v>-6</c:v>
                </c:pt>
                <c:pt idx="314">
                  <c:v>-6</c:v>
                </c:pt>
                <c:pt idx="315">
                  <c:v>-6</c:v>
                </c:pt>
                <c:pt idx="316">
                  <c:v>-6</c:v>
                </c:pt>
                <c:pt idx="317">
                  <c:v>-6</c:v>
                </c:pt>
                <c:pt idx="318">
                  <c:v>-6</c:v>
                </c:pt>
                <c:pt idx="319">
                  <c:v>-6</c:v>
                </c:pt>
                <c:pt idx="320">
                  <c:v>-6</c:v>
                </c:pt>
                <c:pt idx="321">
                  <c:v>-7</c:v>
                </c:pt>
                <c:pt idx="322">
                  <c:v>-7</c:v>
                </c:pt>
                <c:pt idx="323">
                  <c:v>-7</c:v>
                </c:pt>
                <c:pt idx="324">
                  <c:v>-7</c:v>
                </c:pt>
                <c:pt idx="325">
                  <c:v>-7</c:v>
                </c:pt>
                <c:pt idx="326">
                  <c:v>-7</c:v>
                </c:pt>
                <c:pt idx="327">
                  <c:v>-7</c:v>
                </c:pt>
                <c:pt idx="328">
                  <c:v>-7</c:v>
                </c:pt>
                <c:pt idx="329">
                  <c:v>-7</c:v>
                </c:pt>
                <c:pt idx="330">
                  <c:v>-7</c:v>
                </c:pt>
                <c:pt idx="331">
                  <c:v>-7</c:v>
                </c:pt>
                <c:pt idx="332">
                  <c:v>-7</c:v>
                </c:pt>
                <c:pt idx="333">
                  <c:v>-7</c:v>
                </c:pt>
                <c:pt idx="334">
                  <c:v>-7</c:v>
                </c:pt>
                <c:pt idx="335">
                  <c:v>-7</c:v>
                </c:pt>
                <c:pt idx="336">
                  <c:v>-7</c:v>
                </c:pt>
                <c:pt idx="337">
                  <c:v>-7</c:v>
                </c:pt>
                <c:pt idx="338">
                  <c:v>-7</c:v>
                </c:pt>
                <c:pt idx="339">
                  <c:v>-7</c:v>
                </c:pt>
                <c:pt idx="340">
                  <c:v>-7</c:v>
                </c:pt>
                <c:pt idx="341">
                  <c:v>-7</c:v>
                </c:pt>
                <c:pt idx="342">
                  <c:v>-7</c:v>
                </c:pt>
                <c:pt idx="343">
                  <c:v>-7</c:v>
                </c:pt>
                <c:pt idx="344">
                  <c:v>-8</c:v>
                </c:pt>
                <c:pt idx="345">
                  <c:v>-8</c:v>
                </c:pt>
                <c:pt idx="346">
                  <c:v>-8</c:v>
                </c:pt>
                <c:pt idx="347">
                  <c:v>-8</c:v>
                </c:pt>
                <c:pt idx="348">
                  <c:v>-8</c:v>
                </c:pt>
                <c:pt idx="349">
                  <c:v>-8</c:v>
                </c:pt>
                <c:pt idx="350">
                  <c:v>-8</c:v>
                </c:pt>
                <c:pt idx="351">
                  <c:v>-8</c:v>
                </c:pt>
                <c:pt idx="352">
                  <c:v>-8</c:v>
                </c:pt>
                <c:pt idx="353">
                  <c:v>-8</c:v>
                </c:pt>
                <c:pt idx="354">
                  <c:v>-8</c:v>
                </c:pt>
                <c:pt idx="355">
                  <c:v>-8</c:v>
                </c:pt>
                <c:pt idx="356">
                  <c:v>-8</c:v>
                </c:pt>
                <c:pt idx="357">
                  <c:v>-8</c:v>
                </c:pt>
                <c:pt idx="358">
                  <c:v>-8</c:v>
                </c:pt>
                <c:pt idx="359">
                  <c:v>-8</c:v>
                </c:pt>
                <c:pt idx="360">
                  <c:v>-8</c:v>
                </c:pt>
                <c:pt idx="361">
                  <c:v>-8</c:v>
                </c:pt>
                <c:pt idx="362">
                  <c:v>-8</c:v>
                </c:pt>
                <c:pt idx="363">
                  <c:v>-8</c:v>
                </c:pt>
                <c:pt idx="364">
                  <c:v>-8</c:v>
                </c:pt>
                <c:pt idx="365">
                  <c:v>-8</c:v>
                </c:pt>
                <c:pt idx="366">
                  <c:v>-8</c:v>
                </c:pt>
                <c:pt idx="367">
                  <c:v>-8</c:v>
                </c:pt>
                <c:pt idx="368">
                  <c:v>-8</c:v>
                </c:pt>
                <c:pt idx="369">
                  <c:v>-8</c:v>
                </c:pt>
                <c:pt idx="370">
                  <c:v>-8</c:v>
                </c:pt>
                <c:pt idx="371">
                  <c:v>-8</c:v>
                </c:pt>
                <c:pt idx="372">
                  <c:v>-9</c:v>
                </c:pt>
                <c:pt idx="373">
                  <c:v>-8</c:v>
                </c:pt>
                <c:pt idx="374">
                  <c:v>-8</c:v>
                </c:pt>
                <c:pt idx="375">
                  <c:v>-8</c:v>
                </c:pt>
                <c:pt idx="376">
                  <c:v>-9</c:v>
                </c:pt>
                <c:pt idx="377">
                  <c:v>-9</c:v>
                </c:pt>
                <c:pt idx="378">
                  <c:v>-9</c:v>
                </c:pt>
                <c:pt idx="379">
                  <c:v>-9</c:v>
                </c:pt>
                <c:pt idx="380">
                  <c:v>-9</c:v>
                </c:pt>
                <c:pt idx="381">
                  <c:v>-9</c:v>
                </c:pt>
                <c:pt idx="382">
                  <c:v>-9</c:v>
                </c:pt>
                <c:pt idx="383">
                  <c:v>-9</c:v>
                </c:pt>
                <c:pt idx="384">
                  <c:v>-9</c:v>
                </c:pt>
                <c:pt idx="385">
                  <c:v>-9</c:v>
                </c:pt>
                <c:pt idx="386">
                  <c:v>-9</c:v>
                </c:pt>
                <c:pt idx="387">
                  <c:v>-9</c:v>
                </c:pt>
                <c:pt idx="388">
                  <c:v>-9</c:v>
                </c:pt>
                <c:pt idx="389">
                  <c:v>-9</c:v>
                </c:pt>
                <c:pt idx="390">
                  <c:v>-9</c:v>
                </c:pt>
                <c:pt idx="391">
                  <c:v>-9</c:v>
                </c:pt>
                <c:pt idx="392">
                  <c:v>-9</c:v>
                </c:pt>
                <c:pt idx="393">
                  <c:v>-9</c:v>
                </c:pt>
                <c:pt idx="394">
                  <c:v>-9</c:v>
                </c:pt>
                <c:pt idx="395">
                  <c:v>-9</c:v>
                </c:pt>
                <c:pt idx="396">
                  <c:v>-9</c:v>
                </c:pt>
                <c:pt idx="397">
                  <c:v>-9</c:v>
                </c:pt>
                <c:pt idx="398">
                  <c:v>-9</c:v>
                </c:pt>
                <c:pt idx="399">
                  <c:v>-9</c:v>
                </c:pt>
                <c:pt idx="400">
                  <c:v>-10</c:v>
                </c:pt>
                <c:pt idx="401">
                  <c:v>-9</c:v>
                </c:pt>
                <c:pt idx="402">
                  <c:v>-9</c:v>
                </c:pt>
                <c:pt idx="403">
                  <c:v>-10</c:v>
                </c:pt>
                <c:pt idx="404">
                  <c:v>-10</c:v>
                </c:pt>
                <c:pt idx="405">
                  <c:v>-9</c:v>
                </c:pt>
                <c:pt idx="406">
                  <c:v>-9</c:v>
                </c:pt>
                <c:pt idx="407">
                  <c:v>-10</c:v>
                </c:pt>
                <c:pt idx="408">
                  <c:v>-9</c:v>
                </c:pt>
                <c:pt idx="409">
                  <c:v>-9</c:v>
                </c:pt>
                <c:pt idx="410">
                  <c:v>-10</c:v>
                </c:pt>
                <c:pt idx="411">
                  <c:v>-10</c:v>
                </c:pt>
                <c:pt idx="412">
                  <c:v>-10</c:v>
                </c:pt>
                <c:pt idx="413">
                  <c:v>-10</c:v>
                </c:pt>
                <c:pt idx="414">
                  <c:v>-10</c:v>
                </c:pt>
                <c:pt idx="415">
                  <c:v>-10</c:v>
                </c:pt>
                <c:pt idx="416">
                  <c:v>-10</c:v>
                </c:pt>
                <c:pt idx="417">
                  <c:v>-10</c:v>
                </c:pt>
                <c:pt idx="418">
                  <c:v>-10</c:v>
                </c:pt>
                <c:pt idx="419">
                  <c:v>-10</c:v>
                </c:pt>
                <c:pt idx="420">
                  <c:v>-10</c:v>
                </c:pt>
                <c:pt idx="421">
                  <c:v>-10</c:v>
                </c:pt>
                <c:pt idx="422">
                  <c:v>-10</c:v>
                </c:pt>
                <c:pt idx="423">
                  <c:v>-10</c:v>
                </c:pt>
                <c:pt idx="424">
                  <c:v>-10</c:v>
                </c:pt>
                <c:pt idx="425">
                  <c:v>-10</c:v>
                </c:pt>
                <c:pt idx="426">
                  <c:v>-10</c:v>
                </c:pt>
                <c:pt idx="427">
                  <c:v>-10</c:v>
                </c:pt>
                <c:pt idx="428">
                  <c:v>-10</c:v>
                </c:pt>
                <c:pt idx="429">
                  <c:v>-10</c:v>
                </c:pt>
                <c:pt idx="430">
                  <c:v>-10</c:v>
                </c:pt>
                <c:pt idx="431">
                  <c:v>-11</c:v>
                </c:pt>
                <c:pt idx="432">
                  <c:v>-11</c:v>
                </c:pt>
                <c:pt idx="433">
                  <c:v>-11</c:v>
                </c:pt>
                <c:pt idx="434">
                  <c:v>-11</c:v>
                </c:pt>
                <c:pt idx="435">
                  <c:v>-11</c:v>
                </c:pt>
                <c:pt idx="436">
                  <c:v>-11</c:v>
                </c:pt>
                <c:pt idx="437">
                  <c:v>-10</c:v>
                </c:pt>
                <c:pt idx="438">
                  <c:v>-10</c:v>
                </c:pt>
                <c:pt idx="439">
                  <c:v>-10</c:v>
                </c:pt>
                <c:pt idx="440">
                  <c:v>-10</c:v>
                </c:pt>
                <c:pt idx="441">
                  <c:v>-10</c:v>
                </c:pt>
                <c:pt idx="442">
                  <c:v>-10</c:v>
                </c:pt>
                <c:pt idx="443">
                  <c:v>-11</c:v>
                </c:pt>
                <c:pt idx="444">
                  <c:v>-11</c:v>
                </c:pt>
                <c:pt idx="445">
                  <c:v>-10</c:v>
                </c:pt>
                <c:pt idx="446">
                  <c:v>-11</c:v>
                </c:pt>
                <c:pt idx="447">
                  <c:v>-11</c:v>
                </c:pt>
                <c:pt idx="448">
                  <c:v>-11</c:v>
                </c:pt>
                <c:pt idx="449">
                  <c:v>-11</c:v>
                </c:pt>
                <c:pt idx="450">
                  <c:v>-11</c:v>
                </c:pt>
                <c:pt idx="451">
                  <c:v>-11</c:v>
                </c:pt>
                <c:pt idx="452">
                  <c:v>-11</c:v>
                </c:pt>
                <c:pt idx="453">
                  <c:v>-11</c:v>
                </c:pt>
                <c:pt idx="454">
                  <c:v>-11</c:v>
                </c:pt>
                <c:pt idx="455">
                  <c:v>-11</c:v>
                </c:pt>
                <c:pt idx="456">
                  <c:v>-11</c:v>
                </c:pt>
                <c:pt idx="457">
                  <c:v>-11</c:v>
                </c:pt>
                <c:pt idx="458">
                  <c:v>-11</c:v>
                </c:pt>
                <c:pt idx="459">
                  <c:v>-11</c:v>
                </c:pt>
                <c:pt idx="460">
                  <c:v>-11</c:v>
                </c:pt>
                <c:pt idx="461">
                  <c:v>-11</c:v>
                </c:pt>
                <c:pt idx="462">
                  <c:v>-11</c:v>
                </c:pt>
                <c:pt idx="463">
                  <c:v>-11</c:v>
                </c:pt>
                <c:pt idx="464">
                  <c:v>-11</c:v>
                </c:pt>
                <c:pt idx="465">
                  <c:v>-11</c:v>
                </c:pt>
                <c:pt idx="466">
                  <c:v>-11</c:v>
                </c:pt>
                <c:pt idx="467">
                  <c:v>-11</c:v>
                </c:pt>
                <c:pt idx="468">
                  <c:v>-11</c:v>
                </c:pt>
                <c:pt idx="469">
                  <c:v>-11</c:v>
                </c:pt>
                <c:pt idx="470">
                  <c:v>-11</c:v>
                </c:pt>
                <c:pt idx="471">
                  <c:v>-11</c:v>
                </c:pt>
                <c:pt idx="472">
                  <c:v>-11</c:v>
                </c:pt>
                <c:pt idx="473">
                  <c:v>-11</c:v>
                </c:pt>
                <c:pt idx="474">
                  <c:v>-11</c:v>
                </c:pt>
                <c:pt idx="475">
                  <c:v>-11</c:v>
                </c:pt>
                <c:pt idx="476">
                  <c:v>-11</c:v>
                </c:pt>
                <c:pt idx="477">
                  <c:v>-12</c:v>
                </c:pt>
                <c:pt idx="478">
                  <c:v>-11</c:v>
                </c:pt>
                <c:pt idx="479">
                  <c:v>-12</c:v>
                </c:pt>
                <c:pt idx="480">
                  <c:v>-12</c:v>
                </c:pt>
                <c:pt idx="481">
                  <c:v>-12</c:v>
                </c:pt>
                <c:pt idx="482">
                  <c:v>-11</c:v>
                </c:pt>
                <c:pt idx="483">
                  <c:v>-12</c:v>
                </c:pt>
                <c:pt idx="484">
                  <c:v>-12</c:v>
                </c:pt>
                <c:pt idx="485">
                  <c:v>-12</c:v>
                </c:pt>
                <c:pt idx="486">
                  <c:v>-12</c:v>
                </c:pt>
                <c:pt idx="487">
                  <c:v>-12</c:v>
                </c:pt>
                <c:pt idx="488">
                  <c:v>-12</c:v>
                </c:pt>
                <c:pt idx="489">
                  <c:v>-12</c:v>
                </c:pt>
                <c:pt idx="490">
                  <c:v>-12</c:v>
                </c:pt>
                <c:pt idx="491">
                  <c:v>-12</c:v>
                </c:pt>
                <c:pt idx="492">
                  <c:v>-12</c:v>
                </c:pt>
                <c:pt idx="493">
                  <c:v>-12</c:v>
                </c:pt>
                <c:pt idx="494">
                  <c:v>-12</c:v>
                </c:pt>
                <c:pt idx="495">
                  <c:v>-12</c:v>
                </c:pt>
                <c:pt idx="496">
                  <c:v>-12</c:v>
                </c:pt>
                <c:pt idx="497">
                  <c:v>-12</c:v>
                </c:pt>
                <c:pt idx="498">
                  <c:v>-12</c:v>
                </c:pt>
                <c:pt idx="499">
                  <c:v>-12</c:v>
                </c:pt>
                <c:pt idx="500">
                  <c:v>-12</c:v>
                </c:pt>
                <c:pt idx="501">
                  <c:v>-12</c:v>
                </c:pt>
                <c:pt idx="502">
                  <c:v>-12</c:v>
                </c:pt>
                <c:pt idx="503">
                  <c:v>-12</c:v>
                </c:pt>
                <c:pt idx="504">
                  <c:v>-12</c:v>
                </c:pt>
                <c:pt idx="505">
                  <c:v>-12</c:v>
                </c:pt>
                <c:pt idx="506">
                  <c:v>-12</c:v>
                </c:pt>
                <c:pt idx="507">
                  <c:v>-12</c:v>
                </c:pt>
                <c:pt idx="508">
                  <c:v>-12</c:v>
                </c:pt>
                <c:pt idx="509">
                  <c:v>-12</c:v>
                </c:pt>
                <c:pt idx="510">
                  <c:v>-12</c:v>
                </c:pt>
                <c:pt idx="511">
                  <c:v>-12</c:v>
                </c:pt>
                <c:pt idx="512">
                  <c:v>-12</c:v>
                </c:pt>
                <c:pt idx="513">
                  <c:v>-12</c:v>
                </c:pt>
                <c:pt idx="514">
                  <c:v>-12</c:v>
                </c:pt>
                <c:pt idx="515">
                  <c:v>-12</c:v>
                </c:pt>
                <c:pt idx="516">
                  <c:v>-12</c:v>
                </c:pt>
                <c:pt idx="517">
                  <c:v>-13</c:v>
                </c:pt>
                <c:pt idx="518">
                  <c:v>-12</c:v>
                </c:pt>
                <c:pt idx="519">
                  <c:v>-12</c:v>
                </c:pt>
                <c:pt idx="520">
                  <c:v>-12</c:v>
                </c:pt>
                <c:pt idx="521">
                  <c:v>-12</c:v>
                </c:pt>
                <c:pt idx="522">
                  <c:v>-13</c:v>
                </c:pt>
                <c:pt idx="523">
                  <c:v>-12</c:v>
                </c:pt>
                <c:pt idx="524">
                  <c:v>-13</c:v>
                </c:pt>
                <c:pt idx="525">
                  <c:v>-13</c:v>
                </c:pt>
                <c:pt idx="526">
                  <c:v>-13</c:v>
                </c:pt>
                <c:pt idx="527">
                  <c:v>-13</c:v>
                </c:pt>
                <c:pt idx="528">
                  <c:v>-13</c:v>
                </c:pt>
                <c:pt idx="529">
                  <c:v>-13</c:v>
                </c:pt>
                <c:pt idx="530">
                  <c:v>-13</c:v>
                </c:pt>
                <c:pt idx="531">
                  <c:v>-13</c:v>
                </c:pt>
                <c:pt idx="532">
                  <c:v>-13</c:v>
                </c:pt>
                <c:pt idx="533">
                  <c:v>-13</c:v>
                </c:pt>
                <c:pt idx="534">
                  <c:v>-13</c:v>
                </c:pt>
                <c:pt idx="535">
                  <c:v>-13</c:v>
                </c:pt>
                <c:pt idx="536">
                  <c:v>-13</c:v>
                </c:pt>
                <c:pt idx="537">
                  <c:v>-13</c:v>
                </c:pt>
                <c:pt idx="538">
                  <c:v>-13</c:v>
                </c:pt>
                <c:pt idx="539">
                  <c:v>-13</c:v>
                </c:pt>
                <c:pt idx="540">
                  <c:v>-13</c:v>
                </c:pt>
                <c:pt idx="541">
                  <c:v>-13</c:v>
                </c:pt>
                <c:pt idx="542">
                  <c:v>-13</c:v>
                </c:pt>
                <c:pt idx="543">
                  <c:v>-13</c:v>
                </c:pt>
                <c:pt idx="544">
                  <c:v>-13</c:v>
                </c:pt>
                <c:pt idx="545">
                  <c:v>-14</c:v>
                </c:pt>
                <c:pt idx="546">
                  <c:v>-13</c:v>
                </c:pt>
                <c:pt idx="547">
                  <c:v>-14</c:v>
                </c:pt>
                <c:pt idx="548">
                  <c:v>-14</c:v>
                </c:pt>
                <c:pt idx="549">
                  <c:v>-14</c:v>
                </c:pt>
                <c:pt idx="550">
                  <c:v>-14</c:v>
                </c:pt>
                <c:pt idx="551">
                  <c:v>-14</c:v>
                </c:pt>
                <c:pt idx="552">
                  <c:v>-14</c:v>
                </c:pt>
                <c:pt idx="553">
                  <c:v>-13</c:v>
                </c:pt>
                <c:pt idx="554">
                  <c:v>-13</c:v>
                </c:pt>
                <c:pt idx="555">
                  <c:v>-14</c:v>
                </c:pt>
                <c:pt idx="556">
                  <c:v>-13</c:v>
                </c:pt>
                <c:pt idx="557">
                  <c:v>-14</c:v>
                </c:pt>
                <c:pt idx="558">
                  <c:v>-13</c:v>
                </c:pt>
                <c:pt idx="559">
                  <c:v>-14</c:v>
                </c:pt>
                <c:pt idx="560">
                  <c:v>-14</c:v>
                </c:pt>
                <c:pt idx="561">
                  <c:v>-14</c:v>
                </c:pt>
                <c:pt idx="562">
                  <c:v>-13</c:v>
                </c:pt>
                <c:pt idx="563">
                  <c:v>-14</c:v>
                </c:pt>
                <c:pt idx="564">
                  <c:v>-14</c:v>
                </c:pt>
                <c:pt idx="565">
                  <c:v>-14</c:v>
                </c:pt>
                <c:pt idx="566">
                  <c:v>-14</c:v>
                </c:pt>
                <c:pt idx="567">
                  <c:v>-14</c:v>
                </c:pt>
                <c:pt idx="568">
                  <c:v>-14</c:v>
                </c:pt>
                <c:pt idx="569">
                  <c:v>-14</c:v>
                </c:pt>
                <c:pt idx="570">
                  <c:v>-14</c:v>
                </c:pt>
                <c:pt idx="571">
                  <c:v>-14</c:v>
                </c:pt>
                <c:pt idx="572">
                  <c:v>-14</c:v>
                </c:pt>
                <c:pt idx="573">
                  <c:v>-14</c:v>
                </c:pt>
                <c:pt idx="574">
                  <c:v>-14</c:v>
                </c:pt>
                <c:pt idx="575">
                  <c:v>-14</c:v>
                </c:pt>
                <c:pt idx="576">
                  <c:v>-14</c:v>
                </c:pt>
                <c:pt idx="577">
                  <c:v>-14</c:v>
                </c:pt>
                <c:pt idx="578">
                  <c:v>-14</c:v>
                </c:pt>
                <c:pt idx="579">
                  <c:v>-14</c:v>
                </c:pt>
                <c:pt idx="580">
                  <c:v>-14</c:v>
                </c:pt>
                <c:pt idx="581">
                  <c:v>-14</c:v>
                </c:pt>
                <c:pt idx="582">
                  <c:v>-14</c:v>
                </c:pt>
                <c:pt idx="583">
                  <c:v>-14</c:v>
                </c:pt>
                <c:pt idx="584">
                  <c:v>-14</c:v>
                </c:pt>
                <c:pt idx="585">
                  <c:v>-14</c:v>
                </c:pt>
                <c:pt idx="586">
                  <c:v>-14</c:v>
                </c:pt>
                <c:pt idx="587">
                  <c:v>-14</c:v>
                </c:pt>
                <c:pt idx="588">
                  <c:v>-14</c:v>
                </c:pt>
                <c:pt idx="589">
                  <c:v>-14</c:v>
                </c:pt>
                <c:pt idx="590">
                  <c:v>-14</c:v>
                </c:pt>
                <c:pt idx="591">
                  <c:v>-14</c:v>
                </c:pt>
                <c:pt idx="592">
                  <c:v>-14</c:v>
                </c:pt>
                <c:pt idx="593">
                  <c:v>-14</c:v>
                </c:pt>
                <c:pt idx="594">
                  <c:v>-14</c:v>
                </c:pt>
                <c:pt idx="595">
                  <c:v>-14</c:v>
                </c:pt>
                <c:pt idx="596">
                  <c:v>-14</c:v>
                </c:pt>
                <c:pt idx="597">
                  <c:v>-14</c:v>
                </c:pt>
                <c:pt idx="598">
                  <c:v>-14</c:v>
                </c:pt>
                <c:pt idx="599">
                  <c:v>-14</c:v>
                </c:pt>
                <c:pt idx="600">
                  <c:v>-14</c:v>
                </c:pt>
                <c:pt idx="601">
                  <c:v>-14</c:v>
                </c:pt>
                <c:pt idx="602">
                  <c:v>-14</c:v>
                </c:pt>
                <c:pt idx="603">
                  <c:v>-14</c:v>
                </c:pt>
                <c:pt idx="604">
                  <c:v>-14</c:v>
                </c:pt>
                <c:pt idx="605">
                  <c:v>-14</c:v>
                </c:pt>
                <c:pt idx="606">
                  <c:v>-14</c:v>
                </c:pt>
                <c:pt idx="607">
                  <c:v>-14</c:v>
                </c:pt>
                <c:pt idx="608">
                  <c:v>-14</c:v>
                </c:pt>
                <c:pt idx="609">
                  <c:v>-14</c:v>
                </c:pt>
                <c:pt idx="610">
                  <c:v>-14</c:v>
                </c:pt>
                <c:pt idx="611">
                  <c:v>-14</c:v>
                </c:pt>
                <c:pt idx="612">
                  <c:v>-14</c:v>
                </c:pt>
                <c:pt idx="613">
                  <c:v>-14</c:v>
                </c:pt>
                <c:pt idx="614">
                  <c:v>-14</c:v>
                </c:pt>
                <c:pt idx="615">
                  <c:v>-15</c:v>
                </c:pt>
                <c:pt idx="616">
                  <c:v>-14</c:v>
                </c:pt>
                <c:pt idx="617">
                  <c:v>-14</c:v>
                </c:pt>
                <c:pt idx="618">
                  <c:v>-15</c:v>
                </c:pt>
                <c:pt idx="619">
                  <c:v>-14</c:v>
                </c:pt>
                <c:pt idx="620">
                  <c:v>-14</c:v>
                </c:pt>
                <c:pt idx="621">
                  <c:v>-14</c:v>
                </c:pt>
                <c:pt idx="622">
                  <c:v>-15</c:v>
                </c:pt>
                <c:pt idx="623">
                  <c:v>-14</c:v>
                </c:pt>
                <c:pt idx="624">
                  <c:v>-15</c:v>
                </c:pt>
                <c:pt idx="625">
                  <c:v>-15</c:v>
                </c:pt>
                <c:pt idx="626">
                  <c:v>-15</c:v>
                </c:pt>
                <c:pt idx="627">
                  <c:v>-15</c:v>
                </c:pt>
                <c:pt idx="628">
                  <c:v>-14</c:v>
                </c:pt>
                <c:pt idx="629">
                  <c:v>-15</c:v>
                </c:pt>
                <c:pt idx="630">
                  <c:v>-15</c:v>
                </c:pt>
                <c:pt idx="631">
                  <c:v>-15</c:v>
                </c:pt>
                <c:pt idx="632">
                  <c:v>-15</c:v>
                </c:pt>
                <c:pt idx="633">
                  <c:v>-15</c:v>
                </c:pt>
                <c:pt idx="634">
                  <c:v>-14</c:v>
                </c:pt>
                <c:pt idx="635">
                  <c:v>-15</c:v>
                </c:pt>
                <c:pt idx="636">
                  <c:v>-15</c:v>
                </c:pt>
                <c:pt idx="637">
                  <c:v>-15</c:v>
                </c:pt>
                <c:pt idx="638">
                  <c:v>-15</c:v>
                </c:pt>
                <c:pt idx="639">
                  <c:v>-15</c:v>
                </c:pt>
                <c:pt idx="640">
                  <c:v>-15</c:v>
                </c:pt>
                <c:pt idx="641">
                  <c:v>-15</c:v>
                </c:pt>
                <c:pt idx="642">
                  <c:v>-15</c:v>
                </c:pt>
                <c:pt idx="643">
                  <c:v>-15</c:v>
                </c:pt>
                <c:pt idx="644">
                  <c:v>-14</c:v>
                </c:pt>
                <c:pt idx="645">
                  <c:v>-15</c:v>
                </c:pt>
                <c:pt idx="646">
                  <c:v>-15</c:v>
                </c:pt>
                <c:pt idx="647">
                  <c:v>-15</c:v>
                </c:pt>
                <c:pt idx="648">
                  <c:v>-15</c:v>
                </c:pt>
                <c:pt idx="649">
                  <c:v>-15</c:v>
                </c:pt>
                <c:pt idx="650">
                  <c:v>-15</c:v>
                </c:pt>
                <c:pt idx="651">
                  <c:v>-15</c:v>
                </c:pt>
                <c:pt idx="652">
                  <c:v>-15</c:v>
                </c:pt>
                <c:pt idx="653">
                  <c:v>-15</c:v>
                </c:pt>
                <c:pt idx="654">
                  <c:v>-15</c:v>
                </c:pt>
                <c:pt idx="655">
                  <c:v>-15</c:v>
                </c:pt>
                <c:pt idx="656">
                  <c:v>-15</c:v>
                </c:pt>
                <c:pt idx="657">
                  <c:v>-15</c:v>
                </c:pt>
                <c:pt idx="658">
                  <c:v>-15</c:v>
                </c:pt>
                <c:pt idx="659">
                  <c:v>-15</c:v>
                </c:pt>
                <c:pt idx="660">
                  <c:v>-15</c:v>
                </c:pt>
                <c:pt idx="661">
                  <c:v>-15</c:v>
                </c:pt>
                <c:pt idx="662">
                  <c:v>-15</c:v>
                </c:pt>
                <c:pt idx="663">
                  <c:v>-15</c:v>
                </c:pt>
                <c:pt idx="664">
                  <c:v>-15</c:v>
                </c:pt>
                <c:pt idx="665">
                  <c:v>-15</c:v>
                </c:pt>
                <c:pt idx="666">
                  <c:v>-15</c:v>
                </c:pt>
                <c:pt idx="667">
                  <c:v>-15</c:v>
                </c:pt>
                <c:pt idx="668">
                  <c:v>-15</c:v>
                </c:pt>
                <c:pt idx="669">
                  <c:v>-15</c:v>
                </c:pt>
                <c:pt idx="670">
                  <c:v>-15</c:v>
                </c:pt>
                <c:pt idx="671">
                  <c:v>-15</c:v>
                </c:pt>
                <c:pt idx="672">
                  <c:v>-15</c:v>
                </c:pt>
                <c:pt idx="673">
                  <c:v>-15</c:v>
                </c:pt>
                <c:pt idx="674">
                  <c:v>-15</c:v>
                </c:pt>
                <c:pt idx="675">
                  <c:v>-15</c:v>
                </c:pt>
                <c:pt idx="676">
                  <c:v>-15</c:v>
                </c:pt>
                <c:pt idx="677">
                  <c:v>-15</c:v>
                </c:pt>
                <c:pt idx="678">
                  <c:v>-15</c:v>
                </c:pt>
                <c:pt idx="679">
                  <c:v>-15</c:v>
                </c:pt>
                <c:pt idx="680">
                  <c:v>-15</c:v>
                </c:pt>
                <c:pt idx="681">
                  <c:v>-15</c:v>
                </c:pt>
                <c:pt idx="682">
                  <c:v>-15</c:v>
                </c:pt>
                <c:pt idx="683">
                  <c:v>-15</c:v>
                </c:pt>
                <c:pt idx="684">
                  <c:v>-15</c:v>
                </c:pt>
                <c:pt idx="685">
                  <c:v>-16</c:v>
                </c:pt>
                <c:pt idx="686">
                  <c:v>-15</c:v>
                </c:pt>
                <c:pt idx="687">
                  <c:v>-15</c:v>
                </c:pt>
                <c:pt idx="688">
                  <c:v>-15</c:v>
                </c:pt>
                <c:pt idx="689">
                  <c:v>-15</c:v>
                </c:pt>
                <c:pt idx="690">
                  <c:v>-15</c:v>
                </c:pt>
                <c:pt idx="691">
                  <c:v>-16</c:v>
                </c:pt>
                <c:pt idx="692">
                  <c:v>-15</c:v>
                </c:pt>
                <c:pt idx="693">
                  <c:v>-15</c:v>
                </c:pt>
                <c:pt idx="694">
                  <c:v>-15</c:v>
                </c:pt>
                <c:pt idx="695">
                  <c:v>-15</c:v>
                </c:pt>
                <c:pt idx="696">
                  <c:v>-15</c:v>
                </c:pt>
                <c:pt idx="697">
                  <c:v>-15</c:v>
                </c:pt>
                <c:pt idx="698">
                  <c:v>-15</c:v>
                </c:pt>
                <c:pt idx="699">
                  <c:v>-15</c:v>
                </c:pt>
                <c:pt idx="700">
                  <c:v>-15</c:v>
                </c:pt>
                <c:pt idx="701">
                  <c:v>-15</c:v>
                </c:pt>
                <c:pt idx="702">
                  <c:v>-15</c:v>
                </c:pt>
                <c:pt idx="703">
                  <c:v>-15</c:v>
                </c:pt>
                <c:pt idx="704">
                  <c:v>-15</c:v>
                </c:pt>
                <c:pt idx="705">
                  <c:v>-15</c:v>
                </c:pt>
                <c:pt idx="706">
                  <c:v>-15</c:v>
                </c:pt>
                <c:pt idx="707">
                  <c:v>-16</c:v>
                </c:pt>
                <c:pt idx="708">
                  <c:v>-15</c:v>
                </c:pt>
                <c:pt idx="709">
                  <c:v>-16</c:v>
                </c:pt>
                <c:pt idx="710">
                  <c:v>-16</c:v>
                </c:pt>
                <c:pt idx="711">
                  <c:v>-15</c:v>
                </c:pt>
                <c:pt idx="712">
                  <c:v>-16</c:v>
                </c:pt>
                <c:pt idx="713">
                  <c:v>-16</c:v>
                </c:pt>
                <c:pt idx="714">
                  <c:v>-16</c:v>
                </c:pt>
                <c:pt idx="715">
                  <c:v>-16</c:v>
                </c:pt>
                <c:pt idx="716">
                  <c:v>-16</c:v>
                </c:pt>
                <c:pt idx="717">
                  <c:v>-16</c:v>
                </c:pt>
                <c:pt idx="718">
                  <c:v>-16</c:v>
                </c:pt>
                <c:pt idx="719">
                  <c:v>-16</c:v>
                </c:pt>
                <c:pt idx="720">
                  <c:v>-16</c:v>
                </c:pt>
                <c:pt idx="721">
                  <c:v>-16</c:v>
                </c:pt>
                <c:pt idx="722">
                  <c:v>-16</c:v>
                </c:pt>
                <c:pt idx="723">
                  <c:v>-16</c:v>
                </c:pt>
                <c:pt idx="724">
                  <c:v>-16</c:v>
                </c:pt>
                <c:pt idx="725">
                  <c:v>-16</c:v>
                </c:pt>
                <c:pt idx="726">
                  <c:v>-16</c:v>
                </c:pt>
                <c:pt idx="727">
                  <c:v>-16</c:v>
                </c:pt>
                <c:pt idx="728">
                  <c:v>-16</c:v>
                </c:pt>
                <c:pt idx="729">
                  <c:v>-16</c:v>
                </c:pt>
                <c:pt idx="730">
                  <c:v>-16</c:v>
                </c:pt>
                <c:pt idx="731">
                  <c:v>-16</c:v>
                </c:pt>
                <c:pt idx="732">
                  <c:v>-16</c:v>
                </c:pt>
                <c:pt idx="733">
                  <c:v>-16</c:v>
                </c:pt>
                <c:pt idx="734">
                  <c:v>-16</c:v>
                </c:pt>
                <c:pt idx="735">
                  <c:v>-16</c:v>
                </c:pt>
                <c:pt idx="736">
                  <c:v>-16</c:v>
                </c:pt>
                <c:pt idx="737">
                  <c:v>-16</c:v>
                </c:pt>
                <c:pt idx="738">
                  <c:v>-16</c:v>
                </c:pt>
                <c:pt idx="739">
                  <c:v>-16</c:v>
                </c:pt>
                <c:pt idx="740">
                  <c:v>-16</c:v>
                </c:pt>
                <c:pt idx="741">
                  <c:v>-16</c:v>
                </c:pt>
                <c:pt idx="742">
                  <c:v>-16</c:v>
                </c:pt>
                <c:pt idx="743">
                  <c:v>-16</c:v>
                </c:pt>
                <c:pt idx="744">
                  <c:v>-16</c:v>
                </c:pt>
                <c:pt idx="745">
                  <c:v>-16</c:v>
                </c:pt>
                <c:pt idx="746">
                  <c:v>-16</c:v>
                </c:pt>
                <c:pt idx="747">
                  <c:v>-16</c:v>
                </c:pt>
                <c:pt idx="748">
                  <c:v>-16</c:v>
                </c:pt>
                <c:pt idx="749">
                  <c:v>-16</c:v>
                </c:pt>
                <c:pt idx="750">
                  <c:v>-16</c:v>
                </c:pt>
                <c:pt idx="751">
                  <c:v>-16</c:v>
                </c:pt>
                <c:pt idx="752">
                  <c:v>-16</c:v>
                </c:pt>
                <c:pt idx="753">
                  <c:v>-16</c:v>
                </c:pt>
                <c:pt idx="754">
                  <c:v>-17</c:v>
                </c:pt>
                <c:pt idx="755">
                  <c:v>-16</c:v>
                </c:pt>
                <c:pt idx="756">
                  <c:v>-16</c:v>
                </c:pt>
                <c:pt idx="757">
                  <c:v>-16</c:v>
                </c:pt>
                <c:pt idx="758">
                  <c:v>-16</c:v>
                </c:pt>
                <c:pt idx="759">
                  <c:v>-17</c:v>
                </c:pt>
                <c:pt idx="760">
                  <c:v>-17</c:v>
                </c:pt>
                <c:pt idx="761">
                  <c:v>-17</c:v>
                </c:pt>
                <c:pt idx="762">
                  <c:v>-17</c:v>
                </c:pt>
                <c:pt idx="763">
                  <c:v>-17</c:v>
                </c:pt>
                <c:pt idx="764">
                  <c:v>-17</c:v>
                </c:pt>
                <c:pt idx="765">
                  <c:v>-17</c:v>
                </c:pt>
                <c:pt idx="766">
                  <c:v>-17</c:v>
                </c:pt>
                <c:pt idx="767">
                  <c:v>-16</c:v>
                </c:pt>
                <c:pt idx="768">
                  <c:v>-17</c:v>
                </c:pt>
                <c:pt idx="769">
                  <c:v>-17</c:v>
                </c:pt>
                <c:pt idx="770">
                  <c:v>-17</c:v>
                </c:pt>
                <c:pt idx="771">
                  <c:v>-17</c:v>
                </c:pt>
                <c:pt idx="772">
                  <c:v>-17</c:v>
                </c:pt>
                <c:pt idx="773">
                  <c:v>-17</c:v>
                </c:pt>
                <c:pt idx="774">
                  <c:v>-17</c:v>
                </c:pt>
                <c:pt idx="775">
                  <c:v>-17</c:v>
                </c:pt>
                <c:pt idx="776">
                  <c:v>-17</c:v>
                </c:pt>
                <c:pt idx="777">
                  <c:v>-17</c:v>
                </c:pt>
                <c:pt idx="778">
                  <c:v>-17</c:v>
                </c:pt>
                <c:pt idx="779">
                  <c:v>-17</c:v>
                </c:pt>
                <c:pt idx="780">
                  <c:v>-17</c:v>
                </c:pt>
                <c:pt idx="781">
                  <c:v>-17</c:v>
                </c:pt>
                <c:pt idx="782">
                  <c:v>-17</c:v>
                </c:pt>
                <c:pt idx="783">
                  <c:v>-17</c:v>
                </c:pt>
                <c:pt idx="784">
                  <c:v>-17</c:v>
                </c:pt>
                <c:pt idx="785">
                  <c:v>-17</c:v>
                </c:pt>
                <c:pt idx="786">
                  <c:v>-17</c:v>
                </c:pt>
                <c:pt idx="787">
                  <c:v>-17</c:v>
                </c:pt>
                <c:pt idx="788">
                  <c:v>-17</c:v>
                </c:pt>
                <c:pt idx="789">
                  <c:v>-17</c:v>
                </c:pt>
                <c:pt idx="790">
                  <c:v>-17</c:v>
                </c:pt>
                <c:pt idx="791">
                  <c:v>-17</c:v>
                </c:pt>
                <c:pt idx="792">
                  <c:v>-17</c:v>
                </c:pt>
                <c:pt idx="793">
                  <c:v>-17</c:v>
                </c:pt>
                <c:pt idx="794">
                  <c:v>-17</c:v>
                </c:pt>
                <c:pt idx="795">
                  <c:v>-18</c:v>
                </c:pt>
                <c:pt idx="796">
                  <c:v>-17</c:v>
                </c:pt>
                <c:pt idx="797">
                  <c:v>-17</c:v>
                </c:pt>
                <c:pt idx="798">
                  <c:v>-18</c:v>
                </c:pt>
                <c:pt idx="799">
                  <c:v>-18</c:v>
                </c:pt>
                <c:pt idx="800">
                  <c:v>-17</c:v>
                </c:pt>
                <c:pt idx="801">
                  <c:v>-18</c:v>
                </c:pt>
                <c:pt idx="802">
                  <c:v>-17</c:v>
                </c:pt>
                <c:pt idx="803">
                  <c:v>-18</c:v>
                </c:pt>
                <c:pt idx="804">
                  <c:v>-18</c:v>
                </c:pt>
                <c:pt idx="805">
                  <c:v>-18</c:v>
                </c:pt>
                <c:pt idx="806">
                  <c:v>-17</c:v>
                </c:pt>
                <c:pt idx="807">
                  <c:v>-18</c:v>
                </c:pt>
                <c:pt idx="808">
                  <c:v>-18</c:v>
                </c:pt>
                <c:pt idx="809">
                  <c:v>-18</c:v>
                </c:pt>
                <c:pt idx="810">
                  <c:v>-18</c:v>
                </c:pt>
                <c:pt idx="811">
                  <c:v>-18</c:v>
                </c:pt>
                <c:pt idx="812">
                  <c:v>-18</c:v>
                </c:pt>
                <c:pt idx="813">
                  <c:v>-18</c:v>
                </c:pt>
                <c:pt idx="814">
                  <c:v>-18</c:v>
                </c:pt>
                <c:pt idx="815">
                  <c:v>-18</c:v>
                </c:pt>
                <c:pt idx="816">
                  <c:v>-18</c:v>
                </c:pt>
                <c:pt idx="817">
                  <c:v>-18</c:v>
                </c:pt>
                <c:pt idx="818">
                  <c:v>-18</c:v>
                </c:pt>
                <c:pt idx="819">
                  <c:v>-18</c:v>
                </c:pt>
                <c:pt idx="820">
                  <c:v>-18</c:v>
                </c:pt>
                <c:pt idx="821">
                  <c:v>-18</c:v>
                </c:pt>
                <c:pt idx="822">
                  <c:v>-18</c:v>
                </c:pt>
                <c:pt idx="823">
                  <c:v>-18</c:v>
                </c:pt>
                <c:pt idx="824">
                  <c:v>-18</c:v>
                </c:pt>
                <c:pt idx="825">
                  <c:v>-18</c:v>
                </c:pt>
                <c:pt idx="826">
                  <c:v>-17</c:v>
                </c:pt>
                <c:pt idx="827">
                  <c:v>-18</c:v>
                </c:pt>
                <c:pt idx="828">
                  <c:v>-18</c:v>
                </c:pt>
                <c:pt idx="829">
                  <c:v>-17</c:v>
                </c:pt>
                <c:pt idx="830">
                  <c:v>-18</c:v>
                </c:pt>
                <c:pt idx="831">
                  <c:v>-18</c:v>
                </c:pt>
                <c:pt idx="832">
                  <c:v>-18</c:v>
                </c:pt>
                <c:pt idx="833">
                  <c:v>-18</c:v>
                </c:pt>
                <c:pt idx="834">
                  <c:v>-18</c:v>
                </c:pt>
                <c:pt idx="835">
                  <c:v>-18</c:v>
                </c:pt>
                <c:pt idx="836">
                  <c:v>-17</c:v>
                </c:pt>
                <c:pt idx="837">
                  <c:v>-18</c:v>
                </c:pt>
                <c:pt idx="838">
                  <c:v>-18</c:v>
                </c:pt>
                <c:pt idx="839">
                  <c:v>-18</c:v>
                </c:pt>
                <c:pt idx="840">
                  <c:v>-17</c:v>
                </c:pt>
                <c:pt idx="841">
                  <c:v>-18</c:v>
                </c:pt>
                <c:pt idx="842">
                  <c:v>-17</c:v>
                </c:pt>
                <c:pt idx="843">
                  <c:v>-18</c:v>
                </c:pt>
                <c:pt idx="844">
                  <c:v>-18</c:v>
                </c:pt>
                <c:pt idx="845">
                  <c:v>-18</c:v>
                </c:pt>
                <c:pt idx="846">
                  <c:v>-18</c:v>
                </c:pt>
                <c:pt idx="847">
                  <c:v>-18</c:v>
                </c:pt>
                <c:pt idx="848">
                  <c:v>-18</c:v>
                </c:pt>
                <c:pt idx="849">
                  <c:v>-18</c:v>
                </c:pt>
                <c:pt idx="850">
                  <c:v>-18</c:v>
                </c:pt>
                <c:pt idx="851">
                  <c:v>-18</c:v>
                </c:pt>
                <c:pt idx="852">
                  <c:v>-18</c:v>
                </c:pt>
                <c:pt idx="853">
                  <c:v>-18</c:v>
                </c:pt>
                <c:pt idx="854">
                  <c:v>-18</c:v>
                </c:pt>
                <c:pt idx="855">
                  <c:v>-18</c:v>
                </c:pt>
                <c:pt idx="856">
                  <c:v>-18</c:v>
                </c:pt>
                <c:pt idx="857">
                  <c:v>-18</c:v>
                </c:pt>
                <c:pt idx="858">
                  <c:v>-18</c:v>
                </c:pt>
                <c:pt idx="859">
                  <c:v>-18</c:v>
                </c:pt>
                <c:pt idx="860">
                  <c:v>-18</c:v>
                </c:pt>
                <c:pt idx="861">
                  <c:v>-18</c:v>
                </c:pt>
                <c:pt idx="862">
                  <c:v>-18</c:v>
                </c:pt>
                <c:pt idx="863">
                  <c:v>-18</c:v>
                </c:pt>
                <c:pt idx="864">
                  <c:v>-18</c:v>
                </c:pt>
                <c:pt idx="865">
                  <c:v>-18</c:v>
                </c:pt>
                <c:pt idx="866">
                  <c:v>-18</c:v>
                </c:pt>
                <c:pt idx="867">
                  <c:v>-18</c:v>
                </c:pt>
                <c:pt idx="868">
                  <c:v>-18</c:v>
                </c:pt>
                <c:pt idx="869">
                  <c:v>-18</c:v>
                </c:pt>
                <c:pt idx="870">
                  <c:v>-18</c:v>
                </c:pt>
                <c:pt idx="871">
                  <c:v>-19</c:v>
                </c:pt>
                <c:pt idx="872">
                  <c:v>-18</c:v>
                </c:pt>
                <c:pt idx="873">
                  <c:v>-19</c:v>
                </c:pt>
                <c:pt idx="874">
                  <c:v>-19</c:v>
                </c:pt>
                <c:pt idx="875">
                  <c:v>-19</c:v>
                </c:pt>
                <c:pt idx="876">
                  <c:v>-19</c:v>
                </c:pt>
                <c:pt idx="877">
                  <c:v>-19</c:v>
                </c:pt>
                <c:pt idx="878">
                  <c:v>-19</c:v>
                </c:pt>
                <c:pt idx="879">
                  <c:v>-19</c:v>
                </c:pt>
                <c:pt idx="880">
                  <c:v>-19</c:v>
                </c:pt>
                <c:pt idx="881">
                  <c:v>-18</c:v>
                </c:pt>
                <c:pt idx="882">
                  <c:v>-19</c:v>
                </c:pt>
                <c:pt idx="883">
                  <c:v>-19</c:v>
                </c:pt>
                <c:pt idx="884">
                  <c:v>-19</c:v>
                </c:pt>
                <c:pt idx="885">
                  <c:v>-19</c:v>
                </c:pt>
                <c:pt idx="886">
                  <c:v>-18</c:v>
                </c:pt>
                <c:pt idx="887">
                  <c:v>-19</c:v>
                </c:pt>
                <c:pt idx="888">
                  <c:v>-18</c:v>
                </c:pt>
                <c:pt idx="889">
                  <c:v>-19</c:v>
                </c:pt>
                <c:pt idx="890">
                  <c:v>-19</c:v>
                </c:pt>
                <c:pt idx="891">
                  <c:v>-19</c:v>
                </c:pt>
                <c:pt idx="892">
                  <c:v>-19</c:v>
                </c:pt>
                <c:pt idx="893">
                  <c:v>-19</c:v>
                </c:pt>
                <c:pt idx="894">
                  <c:v>-19</c:v>
                </c:pt>
                <c:pt idx="895">
                  <c:v>-19</c:v>
                </c:pt>
                <c:pt idx="896">
                  <c:v>-19</c:v>
                </c:pt>
                <c:pt idx="897">
                  <c:v>-19</c:v>
                </c:pt>
                <c:pt idx="898">
                  <c:v>-19</c:v>
                </c:pt>
                <c:pt idx="899">
                  <c:v>-19</c:v>
                </c:pt>
                <c:pt idx="900">
                  <c:v>-19</c:v>
                </c:pt>
                <c:pt idx="901">
                  <c:v>-19</c:v>
                </c:pt>
                <c:pt idx="902">
                  <c:v>-19</c:v>
                </c:pt>
                <c:pt idx="903">
                  <c:v>-19</c:v>
                </c:pt>
                <c:pt idx="904">
                  <c:v>-19</c:v>
                </c:pt>
                <c:pt idx="905">
                  <c:v>-19</c:v>
                </c:pt>
                <c:pt idx="906">
                  <c:v>-19</c:v>
                </c:pt>
                <c:pt idx="907">
                  <c:v>-19</c:v>
                </c:pt>
                <c:pt idx="908">
                  <c:v>-19</c:v>
                </c:pt>
                <c:pt idx="909">
                  <c:v>-19</c:v>
                </c:pt>
                <c:pt idx="910">
                  <c:v>-19</c:v>
                </c:pt>
                <c:pt idx="911">
                  <c:v>-19</c:v>
                </c:pt>
                <c:pt idx="912">
                  <c:v>-19</c:v>
                </c:pt>
                <c:pt idx="913">
                  <c:v>-19</c:v>
                </c:pt>
                <c:pt idx="914">
                  <c:v>-19</c:v>
                </c:pt>
                <c:pt idx="915">
                  <c:v>-19</c:v>
                </c:pt>
                <c:pt idx="916">
                  <c:v>-19</c:v>
                </c:pt>
                <c:pt idx="917">
                  <c:v>-19</c:v>
                </c:pt>
                <c:pt idx="918">
                  <c:v>-19</c:v>
                </c:pt>
                <c:pt idx="919">
                  <c:v>-19</c:v>
                </c:pt>
                <c:pt idx="920">
                  <c:v>-19</c:v>
                </c:pt>
                <c:pt idx="921">
                  <c:v>-19</c:v>
                </c:pt>
                <c:pt idx="922">
                  <c:v>-19</c:v>
                </c:pt>
                <c:pt idx="923">
                  <c:v>-19</c:v>
                </c:pt>
                <c:pt idx="924">
                  <c:v>-19</c:v>
                </c:pt>
                <c:pt idx="925">
                  <c:v>-19</c:v>
                </c:pt>
                <c:pt idx="926">
                  <c:v>-19</c:v>
                </c:pt>
                <c:pt idx="927">
                  <c:v>-19</c:v>
                </c:pt>
                <c:pt idx="928">
                  <c:v>-19</c:v>
                </c:pt>
                <c:pt idx="929">
                  <c:v>-19</c:v>
                </c:pt>
                <c:pt idx="930">
                  <c:v>-19</c:v>
                </c:pt>
                <c:pt idx="931">
                  <c:v>-19</c:v>
                </c:pt>
                <c:pt idx="932">
                  <c:v>-19</c:v>
                </c:pt>
                <c:pt idx="933">
                  <c:v>-19</c:v>
                </c:pt>
                <c:pt idx="934">
                  <c:v>-20</c:v>
                </c:pt>
                <c:pt idx="935">
                  <c:v>-19</c:v>
                </c:pt>
                <c:pt idx="936">
                  <c:v>-19</c:v>
                </c:pt>
                <c:pt idx="937">
                  <c:v>-20</c:v>
                </c:pt>
                <c:pt idx="938">
                  <c:v>-20</c:v>
                </c:pt>
                <c:pt idx="939">
                  <c:v>-19</c:v>
                </c:pt>
                <c:pt idx="940">
                  <c:v>-20</c:v>
                </c:pt>
                <c:pt idx="941">
                  <c:v>-20</c:v>
                </c:pt>
                <c:pt idx="942">
                  <c:v>-20</c:v>
                </c:pt>
                <c:pt idx="943">
                  <c:v>-20</c:v>
                </c:pt>
                <c:pt idx="944">
                  <c:v>-19</c:v>
                </c:pt>
                <c:pt idx="945">
                  <c:v>-19</c:v>
                </c:pt>
                <c:pt idx="946">
                  <c:v>-19</c:v>
                </c:pt>
                <c:pt idx="947">
                  <c:v>-20</c:v>
                </c:pt>
                <c:pt idx="948">
                  <c:v>-20</c:v>
                </c:pt>
                <c:pt idx="949">
                  <c:v>-20</c:v>
                </c:pt>
                <c:pt idx="950">
                  <c:v>-20</c:v>
                </c:pt>
                <c:pt idx="951">
                  <c:v>-19</c:v>
                </c:pt>
                <c:pt idx="952">
                  <c:v>-19</c:v>
                </c:pt>
                <c:pt idx="953">
                  <c:v>-19</c:v>
                </c:pt>
                <c:pt idx="954">
                  <c:v>-19</c:v>
                </c:pt>
                <c:pt idx="955">
                  <c:v>-20</c:v>
                </c:pt>
                <c:pt idx="956">
                  <c:v>-20</c:v>
                </c:pt>
                <c:pt idx="957">
                  <c:v>-20</c:v>
                </c:pt>
                <c:pt idx="958">
                  <c:v>-20</c:v>
                </c:pt>
                <c:pt idx="959">
                  <c:v>-20</c:v>
                </c:pt>
                <c:pt idx="960">
                  <c:v>-20</c:v>
                </c:pt>
                <c:pt idx="961">
                  <c:v>-20</c:v>
                </c:pt>
                <c:pt idx="962">
                  <c:v>-20</c:v>
                </c:pt>
                <c:pt idx="963">
                  <c:v>-20</c:v>
                </c:pt>
                <c:pt idx="964">
                  <c:v>-20</c:v>
                </c:pt>
                <c:pt idx="965">
                  <c:v>-20</c:v>
                </c:pt>
                <c:pt idx="966">
                  <c:v>-20</c:v>
                </c:pt>
                <c:pt idx="967">
                  <c:v>-20</c:v>
                </c:pt>
                <c:pt idx="968">
                  <c:v>-20</c:v>
                </c:pt>
                <c:pt idx="969">
                  <c:v>-20</c:v>
                </c:pt>
                <c:pt idx="970">
                  <c:v>-20</c:v>
                </c:pt>
                <c:pt idx="971">
                  <c:v>-20</c:v>
                </c:pt>
                <c:pt idx="972">
                  <c:v>-20</c:v>
                </c:pt>
                <c:pt idx="973">
                  <c:v>-20</c:v>
                </c:pt>
                <c:pt idx="974">
                  <c:v>-20</c:v>
                </c:pt>
                <c:pt idx="975">
                  <c:v>-20</c:v>
                </c:pt>
                <c:pt idx="976">
                  <c:v>-20</c:v>
                </c:pt>
                <c:pt idx="977">
                  <c:v>-20</c:v>
                </c:pt>
                <c:pt idx="978">
                  <c:v>-20</c:v>
                </c:pt>
                <c:pt idx="979">
                  <c:v>-20</c:v>
                </c:pt>
                <c:pt idx="980">
                  <c:v>-20</c:v>
                </c:pt>
                <c:pt idx="981">
                  <c:v>-21</c:v>
                </c:pt>
                <c:pt idx="982">
                  <c:v>-20</c:v>
                </c:pt>
                <c:pt idx="983">
                  <c:v>-21</c:v>
                </c:pt>
                <c:pt idx="984">
                  <c:v>-20</c:v>
                </c:pt>
                <c:pt idx="985">
                  <c:v>-21</c:v>
                </c:pt>
                <c:pt idx="986">
                  <c:v>-20</c:v>
                </c:pt>
                <c:pt idx="987">
                  <c:v>-21</c:v>
                </c:pt>
                <c:pt idx="988">
                  <c:v>-21</c:v>
                </c:pt>
                <c:pt idx="989">
                  <c:v>-21</c:v>
                </c:pt>
                <c:pt idx="990">
                  <c:v>-20</c:v>
                </c:pt>
                <c:pt idx="991">
                  <c:v>-21</c:v>
                </c:pt>
                <c:pt idx="992">
                  <c:v>-20</c:v>
                </c:pt>
                <c:pt idx="993">
                  <c:v>-20</c:v>
                </c:pt>
                <c:pt idx="994">
                  <c:v>-20</c:v>
                </c:pt>
                <c:pt idx="995">
                  <c:v>-20</c:v>
                </c:pt>
                <c:pt idx="996">
                  <c:v>-20</c:v>
                </c:pt>
                <c:pt idx="997">
                  <c:v>-20</c:v>
                </c:pt>
                <c:pt idx="998">
                  <c:v>-20</c:v>
                </c:pt>
                <c:pt idx="999">
                  <c:v>-20</c:v>
                </c:pt>
                <c:pt idx="1000">
                  <c:v>-21</c:v>
                </c:pt>
                <c:pt idx="1001">
                  <c:v>-21</c:v>
                </c:pt>
                <c:pt idx="1002">
                  <c:v>-20</c:v>
                </c:pt>
                <c:pt idx="1003">
                  <c:v>-20</c:v>
                </c:pt>
                <c:pt idx="1004">
                  <c:v>-20</c:v>
                </c:pt>
                <c:pt idx="1005">
                  <c:v>-20</c:v>
                </c:pt>
                <c:pt idx="1006">
                  <c:v>-20</c:v>
                </c:pt>
                <c:pt idx="1007">
                  <c:v>-21</c:v>
                </c:pt>
                <c:pt idx="1008">
                  <c:v>-20</c:v>
                </c:pt>
                <c:pt idx="1009">
                  <c:v>-20</c:v>
                </c:pt>
                <c:pt idx="1010">
                  <c:v>-20</c:v>
                </c:pt>
                <c:pt idx="1011">
                  <c:v>-21</c:v>
                </c:pt>
                <c:pt idx="1012">
                  <c:v>-21</c:v>
                </c:pt>
                <c:pt idx="1013">
                  <c:v>-21</c:v>
                </c:pt>
                <c:pt idx="1014">
                  <c:v>-21</c:v>
                </c:pt>
                <c:pt idx="1015">
                  <c:v>-21</c:v>
                </c:pt>
                <c:pt idx="1016">
                  <c:v>-20</c:v>
                </c:pt>
                <c:pt idx="1017">
                  <c:v>-20</c:v>
                </c:pt>
                <c:pt idx="1018">
                  <c:v>-20</c:v>
                </c:pt>
                <c:pt idx="1019">
                  <c:v>-20</c:v>
                </c:pt>
                <c:pt idx="1020">
                  <c:v>-21</c:v>
                </c:pt>
                <c:pt idx="1021">
                  <c:v>-20</c:v>
                </c:pt>
                <c:pt idx="1022">
                  <c:v>-20</c:v>
                </c:pt>
                <c:pt idx="1023">
                  <c:v>-21</c:v>
                </c:pt>
                <c:pt idx="1024">
                  <c:v>-20</c:v>
                </c:pt>
                <c:pt idx="1025">
                  <c:v>-21</c:v>
                </c:pt>
                <c:pt idx="1026">
                  <c:v>-21</c:v>
                </c:pt>
                <c:pt idx="1027">
                  <c:v>-21</c:v>
                </c:pt>
                <c:pt idx="1028">
                  <c:v>-21</c:v>
                </c:pt>
                <c:pt idx="1029">
                  <c:v>-21</c:v>
                </c:pt>
                <c:pt idx="1030">
                  <c:v>-21</c:v>
                </c:pt>
                <c:pt idx="1031">
                  <c:v>-21</c:v>
                </c:pt>
                <c:pt idx="1032">
                  <c:v>-21</c:v>
                </c:pt>
                <c:pt idx="1033">
                  <c:v>-21</c:v>
                </c:pt>
                <c:pt idx="1034">
                  <c:v>-21</c:v>
                </c:pt>
                <c:pt idx="1035">
                  <c:v>-21</c:v>
                </c:pt>
                <c:pt idx="1036">
                  <c:v>-21</c:v>
                </c:pt>
                <c:pt idx="1037">
                  <c:v>-21</c:v>
                </c:pt>
                <c:pt idx="1038">
                  <c:v>-21</c:v>
                </c:pt>
                <c:pt idx="1039">
                  <c:v>-21</c:v>
                </c:pt>
                <c:pt idx="1040">
                  <c:v>-21</c:v>
                </c:pt>
                <c:pt idx="1041">
                  <c:v>-21</c:v>
                </c:pt>
                <c:pt idx="1042">
                  <c:v>-21</c:v>
                </c:pt>
                <c:pt idx="1043">
                  <c:v>-21</c:v>
                </c:pt>
                <c:pt idx="1044">
                  <c:v>-21</c:v>
                </c:pt>
                <c:pt idx="1045">
                  <c:v>-21</c:v>
                </c:pt>
                <c:pt idx="1046">
                  <c:v>-21</c:v>
                </c:pt>
                <c:pt idx="1047">
                  <c:v>-21</c:v>
                </c:pt>
                <c:pt idx="1048">
                  <c:v>-21</c:v>
                </c:pt>
                <c:pt idx="1049">
                  <c:v>-21</c:v>
                </c:pt>
                <c:pt idx="1050">
                  <c:v>-21</c:v>
                </c:pt>
                <c:pt idx="1051">
                  <c:v>-21</c:v>
                </c:pt>
                <c:pt idx="1052">
                  <c:v>-21</c:v>
                </c:pt>
                <c:pt idx="1053">
                  <c:v>-21</c:v>
                </c:pt>
                <c:pt idx="1054">
                  <c:v>-21</c:v>
                </c:pt>
                <c:pt idx="1055">
                  <c:v>-21</c:v>
                </c:pt>
                <c:pt idx="1056">
                  <c:v>-21</c:v>
                </c:pt>
                <c:pt idx="1057">
                  <c:v>-21</c:v>
                </c:pt>
                <c:pt idx="1058">
                  <c:v>-21</c:v>
                </c:pt>
                <c:pt idx="1059">
                  <c:v>-21</c:v>
                </c:pt>
                <c:pt idx="1060">
                  <c:v>-21</c:v>
                </c:pt>
                <c:pt idx="1061">
                  <c:v>-21</c:v>
                </c:pt>
                <c:pt idx="1062">
                  <c:v>-21</c:v>
                </c:pt>
                <c:pt idx="1063">
                  <c:v>-21</c:v>
                </c:pt>
                <c:pt idx="1064">
                  <c:v>-21</c:v>
                </c:pt>
                <c:pt idx="1065">
                  <c:v>-21</c:v>
                </c:pt>
                <c:pt idx="1066">
                  <c:v>-21</c:v>
                </c:pt>
                <c:pt idx="1067">
                  <c:v>-21</c:v>
                </c:pt>
                <c:pt idx="1068">
                  <c:v>-22</c:v>
                </c:pt>
                <c:pt idx="1069">
                  <c:v>-22</c:v>
                </c:pt>
                <c:pt idx="1070">
                  <c:v>-22</c:v>
                </c:pt>
                <c:pt idx="1071">
                  <c:v>-22</c:v>
                </c:pt>
                <c:pt idx="1072">
                  <c:v>-21</c:v>
                </c:pt>
                <c:pt idx="1073">
                  <c:v>-22</c:v>
                </c:pt>
                <c:pt idx="1074">
                  <c:v>-22</c:v>
                </c:pt>
                <c:pt idx="1075">
                  <c:v>-22</c:v>
                </c:pt>
                <c:pt idx="1076">
                  <c:v>-22</c:v>
                </c:pt>
                <c:pt idx="1077">
                  <c:v>-22</c:v>
                </c:pt>
                <c:pt idx="1078">
                  <c:v>-22</c:v>
                </c:pt>
                <c:pt idx="1079">
                  <c:v>-22</c:v>
                </c:pt>
                <c:pt idx="1080">
                  <c:v>-22</c:v>
                </c:pt>
                <c:pt idx="1081">
                  <c:v>-22</c:v>
                </c:pt>
                <c:pt idx="1082">
                  <c:v>-22</c:v>
                </c:pt>
                <c:pt idx="1083">
                  <c:v>-22</c:v>
                </c:pt>
                <c:pt idx="1084">
                  <c:v>-22</c:v>
                </c:pt>
                <c:pt idx="1085">
                  <c:v>-22</c:v>
                </c:pt>
                <c:pt idx="1086">
                  <c:v>-22</c:v>
                </c:pt>
                <c:pt idx="1087">
                  <c:v>-22</c:v>
                </c:pt>
                <c:pt idx="1088">
                  <c:v>-22</c:v>
                </c:pt>
                <c:pt idx="1089">
                  <c:v>-22</c:v>
                </c:pt>
                <c:pt idx="1090">
                  <c:v>-22</c:v>
                </c:pt>
                <c:pt idx="1091">
                  <c:v>-22</c:v>
                </c:pt>
                <c:pt idx="1092">
                  <c:v>-22</c:v>
                </c:pt>
                <c:pt idx="1093">
                  <c:v>-22</c:v>
                </c:pt>
                <c:pt idx="1094">
                  <c:v>-22</c:v>
                </c:pt>
                <c:pt idx="1095">
                  <c:v>-22</c:v>
                </c:pt>
                <c:pt idx="1096">
                  <c:v>-22</c:v>
                </c:pt>
                <c:pt idx="1097">
                  <c:v>-22</c:v>
                </c:pt>
                <c:pt idx="1098">
                  <c:v>-22</c:v>
                </c:pt>
                <c:pt idx="1099">
                  <c:v>-23</c:v>
                </c:pt>
                <c:pt idx="1100">
                  <c:v>-22</c:v>
                </c:pt>
                <c:pt idx="1101">
                  <c:v>-23</c:v>
                </c:pt>
                <c:pt idx="1102">
                  <c:v>-22</c:v>
                </c:pt>
                <c:pt idx="1103">
                  <c:v>-22</c:v>
                </c:pt>
                <c:pt idx="1104">
                  <c:v>-22</c:v>
                </c:pt>
                <c:pt idx="1105">
                  <c:v>-22</c:v>
                </c:pt>
                <c:pt idx="1106">
                  <c:v>-22</c:v>
                </c:pt>
                <c:pt idx="1107">
                  <c:v>-23</c:v>
                </c:pt>
                <c:pt idx="1108">
                  <c:v>-22</c:v>
                </c:pt>
                <c:pt idx="1109">
                  <c:v>-22</c:v>
                </c:pt>
                <c:pt idx="1110">
                  <c:v>-22</c:v>
                </c:pt>
                <c:pt idx="1111">
                  <c:v>-23</c:v>
                </c:pt>
                <c:pt idx="1112">
                  <c:v>-22</c:v>
                </c:pt>
                <c:pt idx="1113">
                  <c:v>-23</c:v>
                </c:pt>
                <c:pt idx="1114">
                  <c:v>-23</c:v>
                </c:pt>
                <c:pt idx="1115">
                  <c:v>-23</c:v>
                </c:pt>
                <c:pt idx="1116">
                  <c:v>-23</c:v>
                </c:pt>
                <c:pt idx="1117">
                  <c:v>-23</c:v>
                </c:pt>
                <c:pt idx="1118">
                  <c:v>-23</c:v>
                </c:pt>
                <c:pt idx="1119">
                  <c:v>-23</c:v>
                </c:pt>
                <c:pt idx="1120">
                  <c:v>-23</c:v>
                </c:pt>
                <c:pt idx="1121">
                  <c:v>-23</c:v>
                </c:pt>
                <c:pt idx="1122">
                  <c:v>-23</c:v>
                </c:pt>
                <c:pt idx="1123">
                  <c:v>-23</c:v>
                </c:pt>
                <c:pt idx="1124">
                  <c:v>-23</c:v>
                </c:pt>
                <c:pt idx="1125">
                  <c:v>-23</c:v>
                </c:pt>
                <c:pt idx="1126">
                  <c:v>-23</c:v>
                </c:pt>
                <c:pt idx="1127">
                  <c:v>-23</c:v>
                </c:pt>
                <c:pt idx="1128">
                  <c:v>-23</c:v>
                </c:pt>
                <c:pt idx="1129">
                  <c:v>-23</c:v>
                </c:pt>
                <c:pt idx="1130">
                  <c:v>-23</c:v>
                </c:pt>
                <c:pt idx="1131">
                  <c:v>-23</c:v>
                </c:pt>
                <c:pt idx="1132">
                  <c:v>-23</c:v>
                </c:pt>
                <c:pt idx="1133">
                  <c:v>-23</c:v>
                </c:pt>
                <c:pt idx="1134">
                  <c:v>-23</c:v>
                </c:pt>
                <c:pt idx="1135">
                  <c:v>-23</c:v>
                </c:pt>
                <c:pt idx="1136">
                  <c:v>-23</c:v>
                </c:pt>
                <c:pt idx="1137">
                  <c:v>-23</c:v>
                </c:pt>
                <c:pt idx="1138">
                  <c:v>-23</c:v>
                </c:pt>
                <c:pt idx="1139">
                  <c:v>-23</c:v>
                </c:pt>
                <c:pt idx="1140">
                  <c:v>-23</c:v>
                </c:pt>
                <c:pt idx="1141">
                  <c:v>-23</c:v>
                </c:pt>
                <c:pt idx="1142">
                  <c:v>-23</c:v>
                </c:pt>
                <c:pt idx="1143">
                  <c:v>-23</c:v>
                </c:pt>
                <c:pt idx="1144">
                  <c:v>-23</c:v>
                </c:pt>
                <c:pt idx="1145">
                  <c:v>-23</c:v>
                </c:pt>
                <c:pt idx="1146">
                  <c:v>-23</c:v>
                </c:pt>
                <c:pt idx="1147">
                  <c:v>-23</c:v>
                </c:pt>
                <c:pt idx="1148">
                  <c:v>-23</c:v>
                </c:pt>
                <c:pt idx="1149">
                  <c:v>-23</c:v>
                </c:pt>
                <c:pt idx="1150">
                  <c:v>-23</c:v>
                </c:pt>
                <c:pt idx="1151">
                  <c:v>-23</c:v>
                </c:pt>
                <c:pt idx="1152">
                  <c:v>-23</c:v>
                </c:pt>
                <c:pt idx="1153">
                  <c:v>-23</c:v>
                </c:pt>
                <c:pt idx="1154">
                  <c:v>-23</c:v>
                </c:pt>
                <c:pt idx="1155">
                  <c:v>-24</c:v>
                </c:pt>
                <c:pt idx="1156">
                  <c:v>-23</c:v>
                </c:pt>
                <c:pt idx="1157">
                  <c:v>-23</c:v>
                </c:pt>
                <c:pt idx="1158">
                  <c:v>-24</c:v>
                </c:pt>
                <c:pt idx="1159">
                  <c:v>-23</c:v>
                </c:pt>
                <c:pt idx="1160">
                  <c:v>-23</c:v>
                </c:pt>
                <c:pt idx="1161">
                  <c:v>-23</c:v>
                </c:pt>
                <c:pt idx="1162">
                  <c:v>-23</c:v>
                </c:pt>
                <c:pt idx="1163">
                  <c:v>-23</c:v>
                </c:pt>
                <c:pt idx="1164">
                  <c:v>-23</c:v>
                </c:pt>
                <c:pt idx="1165">
                  <c:v>-23</c:v>
                </c:pt>
                <c:pt idx="1166">
                  <c:v>-23</c:v>
                </c:pt>
                <c:pt idx="1167">
                  <c:v>-23</c:v>
                </c:pt>
                <c:pt idx="1168">
                  <c:v>-24</c:v>
                </c:pt>
                <c:pt idx="1169">
                  <c:v>-23</c:v>
                </c:pt>
                <c:pt idx="1170">
                  <c:v>-23</c:v>
                </c:pt>
                <c:pt idx="1171">
                  <c:v>-24</c:v>
                </c:pt>
                <c:pt idx="1172">
                  <c:v>-23</c:v>
                </c:pt>
                <c:pt idx="1173">
                  <c:v>-24</c:v>
                </c:pt>
                <c:pt idx="1174">
                  <c:v>-23</c:v>
                </c:pt>
                <c:pt idx="1175">
                  <c:v>-23</c:v>
                </c:pt>
                <c:pt idx="1176">
                  <c:v>-24</c:v>
                </c:pt>
                <c:pt idx="1177">
                  <c:v>-24</c:v>
                </c:pt>
                <c:pt idx="1178">
                  <c:v>-24</c:v>
                </c:pt>
                <c:pt idx="1179">
                  <c:v>-24</c:v>
                </c:pt>
                <c:pt idx="1180">
                  <c:v>-24</c:v>
                </c:pt>
                <c:pt idx="1181">
                  <c:v>-24</c:v>
                </c:pt>
                <c:pt idx="1182">
                  <c:v>-23</c:v>
                </c:pt>
                <c:pt idx="1183">
                  <c:v>-24</c:v>
                </c:pt>
                <c:pt idx="1184">
                  <c:v>-24</c:v>
                </c:pt>
                <c:pt idx="1185">
                  <c:v>-24</c:v>
                </c:pt>
                <c:pt idx="1186">
                  <c:v>-24</c:v>
                </c:pt>
                <c:pt idx="1187">
                  <c:v>-24</c:v>
                </c:pt>
                <c:pt idx="1188">
                  <c:v>-24</c:v>
                </c:pt>
                <c:pt idx="1189">
                  <c:v>-24</c:v>
                </c:pt>
                <c:pt idx="1190">
                  <c:v>-24</c:v>
                </c:pt>
                <c:pt idx="1191">
                  <c:v>-24</c:v>
                </c:pt>
                <c:pt idx="1192">
                  <c:v>-24</c:v>
                </c:pt>
                <c:pt idx="1193">
                  <c:v>-24</c:v>
                </c:pt>
                <c:pt idx="1194">
                  <c:v>-24</c:v>
                </c:pt>
                <c:pt idx="1195">
                  <c:v>-24</c:v>
                </c:pt>
                <c:pt idx="1196">
                  <c:v>-24</c:v>
                </c:pt>
                <c:pt idx="1197">
                  <c:v>-24</c:v>
                </c:pt>
                <c:pt idx="1198">
                  <c:v>-24</c:v>
                </c:pt>
                <c:pt idx="1199">
                  <c:v>-24</c:v>
                </c:pt>
                <c:pt idx="1200">
                  <c:v>-24</c:v>
                </c:pt>
                <c:pt idx="1201">
                  <c:v>-24</c:v>
                </c:pt>
                <c:pt idx="1202">
                  <c:v>-24</c:v>
                </c:pt>
                <c:pt idx="1203">
                  <c:v>-24</c:v>
                </c:pt>
                <c:pt idx="1204">
                  <c:v>-24</c:v>
                </c:pt>
                <c:pt idx="1205">
                  <c:v>-24</c:v>
                </c:pt>
                <c:pt idx="1206">
                  <c:v>-24</c:v>
                </c:pt>
                <c:pt idx="1207">
                  <c:v>-24</c:v>
                </c:pt>
                <c:pt idx="1208">
                  <c:v>-24</c:v>
                </c:pt>
                <c:pt idx="1209">
                  <c:v>-24</c:v>
                </c:pt>
                <c:pt idx="1210">
                  <c:v>-24</c:v>
                </c:pt>
                <c:pt idx="1211">
                  <c:v>-24</c:v>
                </c:pt>
                <c:pt idx="1212">
                  <c:v>-24</c:v>
                </c:pt>
                <c:pt idx="1213">
                  <c:v>-24</c:v>
                </c:pt>
                <c:pt idx="1214">
                  <c:v>-24</c:v>
                </c:pt>
                <c:pt idx="1215">
                  <c:v>-24</c:v>
                </c:pt>
                <c:pt idx="1216">
                  <c:v>-24</c:v>
                </c:pt>
                <c:pt idx="1217">
                  <c:v>-24</c:v>
                </c:pt>
                <c:pt idx="1218">
                  <c:v>-24</c:v>
                </c:pt>
                <c:pt idx="1219">
                  <c:v>-24</c:v>
                </c:pt>
                <c:pt idx="1220">
                  <c:v>-24</c:v>
                </c:pt>
                <c:pt idx="1221">
                  <c:v>-25</c:v>
                </c:pt>
                <c:pt idx="1222">
                  <c:v>-24</c:v>
                </c:pt>
                <c:pt idx="1223">
                  <c:v>-24</c:v>
                </c:pt>
                <c:pt idx="1224">
                  <c:v>-24</c:v>
                </c:pt>
                <c:pt idx="1225">
                  <c:v>-24</c:v>
                </c:pt>
                <c:pt idx="1226">
                  <c:v>-25</c:v>
                </c:pt>
                <c:pt idx="1227">
                  <c:v>-25</c:v>
                </c:pt>
                <c:pt idx="1228">
                  <c:v>-25</c:v>
                </c:pt>
                <c:pt idx="1229">
                  <c:v>-24</c:v>
                </c:pt>
                <c:pt idx="1230">
                  <c:v>-24</c:v>
                </c:pt>
                <c:pt idx="1231">
                  <c:v>-24</c:v>
                </c:pt>
                <c:pt idx="1232">
                  <c:v>-24</c:v>
                </c:pt>
                <c:pt idx="1233">
                  <c:v>-24</c:v>
                </c:pt>
                <c:pt idx="1234">
                  <c:v>-24</c:v>
                </c:pt>
                <c:pt idx="1235">
                  <c:v>-24</c:v>
                </c:pt>
                <c:pt idx="1236">
                  <c:v>-24</c:v>
                </c:pt>
                <c:pt idx="1237">
                  <c:v>-25</c:v>
                </c:pt>
                <c:pt idx="1238">
                  <c:v>-25</c:v>
                </c:pt>
                <c:pt idx="1239">
                  <c:v>-25</c:v>
                </c:pt>
                <c:pt idx="1240">
                  <c:v>-25</c:v>
                </c:pt>
                <c:pt idx="1241">
                  <c:v>-25</c:v>
                </c:pt>
                <c:pt idx="1242">
                  <c:v>-24</c:v>
                </c:pt>
                <c:pt idx="1243">
                  <c:v>-24</c:v>
                </c:pt>
                <c:pt idx="1244">
                  <c:v>-24</c:v>
                </c:pt>
                <c:pt idx="1245">
                  <c:v>-25</c:v>
                </c:pt>
                <c:pt idx="1246">
                  <c:v>-25</c:v>
                </c:pt>
                <c:pt idx="1247">
                  <c:v>-24</c:v>
                </c:pt>
                <c:pt idx="1248">
                  <c:v>-25</c:v>
                </c:pt>
                <c:pt idx="1249">
                  <c:v>-25</c:v>
                </c:pt>
                <c:pt idx="1250">
                  <c:v>-25</c:v>
                </c:pt>
                <c:pt idx="1251">
                  <c:v>-25</c:v>
                </c:pt>
                <c:pt idx="1252">
                  <c:v>-25</c:v>
                </c:pt>
                <c:pt idx="1253">
                  <c:v>-25</c:v>
                </c:pt>
                <c:pt idx="1254">
                  <c:v>-25</c:v>
                </c:pt>
                <c:pt idx="1255">
                  <c:v>-25</c:v>
                </c:pt>
                <c:pt idx="1256">
                  <c:v>-25</c:v>
                </c:pt>
                <c:pt idx="1257">
                  <c:v>-25</c:v>
                </c:pt>
                <c:pt idx="1258">
                  <c:v>-25</c:v>
                </c:pt>
                <c:pt idx="1259">
                  <c:v>-25</c:v>
                </c:pt>
                <c:pt idx="1260">
                  <c:v>-25</c:v>
                </c:pt>
                <c:pt idx="1261">
                  <c:v>-25</c:v>
                </c:pt>
                <c:pt idx="1262">
                  <c:v>-25</c:v>
                </c:pt>
                <c:pt idx="1263">
                  <c:v>-25</c:v>
                </c:pt>
                <c:pt idx="1264">
                  <c:v>-25</c:v>
                </c:pt>
                <c:pt idx="1265">
                  <c:v>-25</c:v>
                </c:pt>
                <c:pt idx="1266">
                  <c:v>-25</c:v>
                </c:pt>
                <c:pt idx="1267">
                  <c:v>-25</c:v>
                </c:pt>
                <c:pt idx="1268">
                  <c:v>-26</c:v>
                </c:pt>
                <c:pt idx="1269">
                  <c:v>-25</c:v>
                </c:pt>
                <c:pt idx="1270">
                  <c:v>-25</c:v>
                </c:pt>
                <c:pt idx="1271">
                  <c:v>-25</c:v>
                </c:pt>
                <c:pt idx="1272">
                  <c:v>-25</c:v>
                </c:pt>
                <c:pt idx="1273">
                  <c:v>-25</c:v>
                </c:pt>
                <c:pt idx="1274">
                  <c:v>-25</c:v>
                </c:pt>
                <c:pt idx="1275">
                  <c:v>-25</c:v>
                </c:pt>
                <c:pt idx="1276">
                  <c:v>-25</c:v>
                </c:pt>
                <c:pt idx="1277">
                  <c:v>-25</c:v>
                </c:pt>
                <c:pt idx="1278">
                  <c:v>-25</c:v>
                </c:pt>
                <c:pt idx="1279">
                  <c:v>-25</c:v>
                </c:pt>
                <c:pt idx="1280">
                  <c:v>-25</c:v>
                </c:pt>
                <c:pt idx="1281">
                  <c:v>-25</c:v>
                </c:pt>
                <c:pt idx="1282">
                  <c:v>-25</c:v>
                </c:pt>
                <c:pt idx="1283">
                  <c:v>-25</c:v>
                </c:pt>
                <c:pt idx="1284">
                  <c:v>-25</c:v>
                </c:pt>
                <c:pt idx="1285">
                  <c:v>-25</c:v>
                </c:pt>
                <c:pt idx="1286">
                  <c:v>-26</c:v>
                </c:pt>
                <c:pt idx="1287">
                  <c:v>-25</c:v>
                </c:pt>
                <c:pt idx="1288">
                  <c:v>-25</c:v>
                </c:pt>
                <c:pt idx="1289">
                  <c:v>-25</c:v>
                </c:pt>
                <c:pt idx="1290">
                  <c:v>-25</c:v>
                </c:pt>
                <c:pt idx="1291">
                  <c:v>-25</c:v>
                </c:pt>
                <c:pt idx="1292">
                  <c:v>-25</c:v>
                </c:pt>
                <c:pt idx="1293">
                  <c:v>-25</c:v>
                </c:pt>
                <c:pt idx="1294">
                  <c:v>-25</c:v>
                </c:pt>
                <c:pt idx="1295">
                  <c:v>-25</c:v>
                </c:pt>
                <c:pt idx="1296">
                  <c:v>-25</c:v>
                </c:pt>
                <c:pt idx="1297">
                  <c:v>-25</c:v>
                </c:pt>
                <c:pt idx="1298">
                  <c:v>-25</c:v>
                </c:pt>
                <c:pt idx="1299">
                  <c:v>-25</c:v>
                </c:pt>
                <c:pt idx="1300">
                  <c:v>-25</c:v>
                </c:pt>
                <c:pt idx="1301">
                  <c:v>-25</c:v>
                </c:pt>
                <c:pt idx="1302">
                  <c:v>-25</c:v>
                </c:pt>
                <c:pt idx="1303">
                  <c:v>-26</c:v>
                </c:pt>
                <c:pt idx="1304">
                  <c:v>-25</c:v>
                </c:pt>
                <c:pt idx="1305">
                  <c:v>-26</c:v>
                </c:pt>
                <c:pt idx="1306">
                  <c:v>-26</c:v>
                </c:pt>
                <c:pt idx="1307">
                  <c:v>-26</c:v>
                </c:pt>
                <c:pt idx="1308">
                  <c:v>-26</c:v>
                </c:pt>
                <c:pt idx="1309">
                  <c:v>-26</c:v>
                </c:pt>
                <c:pt idx="1310">
                  <c:v>-26</c:v>
                </c:pt>
                <c:pt idx="1311">
                  <c:v>-26</c:v>
                </c:pt>
                <c:pt idx="1312">
                  <c:v>-26</c:v>
                </c:pt>
                <c:pt idx="1313">
                  <c:v>-26</c:v>
                </c:pt>
                <c:pt idx="1314">
                  <c:v>-26</c:v>
                </c:pt>
                <c:pt idx="1315">
                  <c:v>-26</c:v>
                </c:pt>
                <c:pt idx="1316">
                  <c:v>-26</c:v>
                </c:pt>
                <c:pt idx="1317">
                  <c:v>-26</c:v>
                </c:pt>
                <c:pt idx="1318">
                  <c:v>-26</c:v>
                </c:pt>
                <c:pt idx="1319">
                  <c:v>-26</c:v>
                </c:pt>
                <c:pt idx="1320">
                  <c:v>-26</c:v>
                </c:pt>
                <c:pt idx="1321">
                  <c:v>-26</c:v>
                </c:pt>
                <c:pt idx="1322">
                  <c:v>-26</c:v>
                </c:pt>
                <c:pt idx="1323">
                  <c:v>-26</c:v>
                </c:pt>
                <c:pt idx="1324">
                  <c:v>-26</c:v>
                </c:pt>
                <c:pt idx="1325">
                  <c:v>-26</c:v>
                </c:pt>
                <c:pt idx="1326">
                  <c:v>-26</c:v>
                </c:pt>
                <c:pt idx="1327">
                  <c:v>-26</c:v>
                </c:pt>
                <c:pt idx="1328">
                  <c:v>-26</c:v>
                </c:pt>
                <c:pt idx="1329">
                  <c:v>-26</c:v>
                </c:pt>
                <c:pt idx="1330">
                  <c:v>-26</c:v>
                </c:pt>
                <c:pt idx="1331">
                  <c:v>-26</c:v>
                </c:pt>
                <c:pt idx="1332">
                  <c:v>-26</c:v>
                </c:pt>
                <c:pt idx="1333">
                  <c:v>-26</c:v>
                </c:pt>
                <c:pt idx="1334">
                  <c:v>-26</c:v>
                </c:pt>
                <c:pt idx="1335">
                  <c:v>-26</c:v>
                </c:pt>
                <c:pt idx="1336">
                  <c:v>-26</c:v>
                </c:pt>
                <c:pt idx="1337">
                  <c:v>-26</c:v>
                </c:pt>
                <c:pt idx="1338">
                  <c:v>-26</c:v>
                </c:pt>
                <c:pt idx="1339">
                  <c:v>-26</c:v>
                </c:pt>
                <c:pt idx="1340">
                  <c:v>-26</c:v>
                </c:pt>
                <c:pt idx="1341">
                  <c:v>-26</c:v>
                </c:pt>
                <c:pt idx="1342">
                  <c:v>-26</c:v>
                </c:pt>
                <c:pt idx="1343">
                  <c:v>-26</c:v>
                </c:pt>
                <c:pt idx="1344">
                  <c:v>-26</c:v>
                </c:pt>
                <c:pt idx="1345">
                  <c:v>-26</c:v>
                </c:pt>
                <c:pt idx="1346">
                  <c:v>-26</c:v>
                </c:pt>
                <c:pt idx="1347">
                  <c:v>-26</c:v>
                </c:pt>
                <c:pt idx="1348">
                  <c:v>-26</c:v>
                </c:pt>
                <c:pt idx="1349">
                  <c:v>-26</c:v>
                </c:pt>
                <c:pt idx="1350">
                  <c:v>-26</c:v>
                </c:pt>
                <c:pt idx="1351">
                  <c:v>-26</c:v>
                </c:pt>
                <c:pt idx="1352">
                  <c:v>-26</c:v>
                </c:pt>
                <c:pt idx="1353">
                  <c:v>-26</c:v>
                </c:pt>
                <c:pt idx="1354">
                  <c:v>-26</c:v>
                </c:pt>
                <c:pt idx="1355">
                  <c:v>-26</c:v>
                </c:pt>
                <c:pt idx="1356">
                  <c:v>-26</c:v>
                </c:pt>
                <c:pt idx="1357">
                  <c:v>-26</c:v>
                </c:pt>
                <c:pt idx="1358">
                  <c:v>-26</c:v>
                </c:pt>
                <c:pt idx="1359">
                  <c:v>-26</c:v>
                </c:pt>
                <c:pt idx="1360">
                  <c:v>-26</c:v>
                </c:pt>
                <c:pt idx="1361">
                  <c:v>-26</c:v>
                </c:pt>
                <c:pt idx="1362">
                  <c:v>-27</c:v>
                </c:pt>
                <c:pt idx="1363">
                  <c:v>-27</c:v>
                </c:pt>
                <c:pt idx="1364">
                  <c:v>-26</c:v>
                </c:pt>
                <c:pt idx="1365">
                  <c:v>-26</c:v>
                </c:pt>
                <c:pt idx="1366">
                  <c:v>-26</c:v>
                </c:pt>
                <c:pt idx="1367">
                  <c:v>-26</c:v>
                </c:pt>
                <c:pt idx="1368">
                  <c:v>-26</c:v>
                </c:pt>
                <c:pt idx="1369">
                  <c:v>-26</c:v>
                </c:pt>
                <c:pt idx="1370">
                  <c:v>-26</c:v>
                </c:pt>
                <c:pt idx="1371">
                  <c:v>-26</c:v>
                </c:pt>
                <c:pt idx="1372">
                  <c:v>-27</c:v>
                </c:pt>
                <c:pt idx="1373">
                  <c:v>-26</c:v>
                </c:pt>
                <c:pt idx="1374">
                  <c:v>-26</c:v>
                </c:pt>
                <c:pt idx="1375">
                  <c:v>-27</c:v>
                </c:pt>
                <c:pt idx="1376">
                  <c:v>-26</c:v>
                </c:pt>
                <c:pt idx="1377">
                  <c:v>-27</c:v>
                </c:pt>
                <c:pt idx="1378">
                  <c:v>-27</c:v>
                </c:pt>
                <c:pt idx="1379">
                  <c:v>-26</c:v>
                </c:pt>
                <c:pt idx="1380">
                  <c:v>-27</c:v>
                </c:pt>
                <c:pt idx="1381">
                  <c:v>-27</c:v>
                </c:pt>
                <c:pt idx="1382">
                  <c:v>-27</c:v>
                </c:pt>
                <c:pt idx="1383">
                  <c:v>-27</c:v>
                </c:pt>
                <c:pt idx="1384">
                  <c:v>-27</c:v>
                </c:pt>
                <c:pt idx="1385">
                  <c:v>-27</c:v>
                </c:pt>
                <c:pt idx="1386">
                  <c:v>-27</c:v>
                </c:pt>
                <c:pt idx="1387">
                  <c:v>-27</c:v>
                </c:pt>
                <c:pt idx="1388">
                  <c:v>-27</c:v>
                </c:pt>
                <c:pt idx="1389">
                  <c:v>-27</c:v>
                </c:pt>
                <c:pt idx="1390">
                  <c:v>-27</c:v>
                </c:pt>
                <c:pt idx="1391">
                  <c:v>-27</c:v>
                </c:pt>
                <c:pt idx="1392">
                  <c:v>-27</c:v>
                </c:pt>
                <c:pt idx="1393">
                  <c:v>-27</c:v>
                </c:pt>
                <c:pt idx="1394">
                  <c:v>-27</c:v>
                </c:pt>
                <c:pt idx="1395">
                  <c:v>-27</c:v>
                </c:pt>
                <c:pt idx="1396">
                  <c:v>-27</c:v>
                </c:pt>
                <c:pt idx="1397">
                  <c:v>-27</c:v>
                </c:pt>
                <c:pt idx="1398">
                  <c:v>-27</c:v>
                </c:pt>
                <c:pt idx="1399">
                  <c:v>-27</c:v>
                </c:pt>
                <c:pt idx="1400">
                  <c:v>-27</c:v>
                </c:pt>
                <c:pt idx="1401">
                  <c:v>-27</c:v>
                </c:pt>
                <c:pt idx="1402">
                  <c:v>-27</c:v>
                </c:pt>
                <c:pt idx="1403">
                  <c:v>-27</c:v>
                </c:pt>
                <c:pt idx="1404">
                  <c:v>-27</c:v>
                </c:pt>
                <c:pt idx="1405">
                  <c:v>-27</c:v>
                </c:pt>
                <c:pt idx="1406">
                  <c:v>-27</c:v>
                </c:pt>
                <c:pt idx="1407">
                  <c:v>-27</c:v>
                </c:pt>
                <c:pt idx="1408">
                  <c:v>-27</c:v>
                </c:pt>
                <c:pt idx="1409">
                  <c:v>-27</c:v>
                </c:pt>
                <c:pt idx="1410">
                  <c:v>-27</c:v>
                </c:pt>
                <c:pt idx="1411">
                  <c:v>-27</c:v>
                </c:pt>
                <c:pt idx="1412">
                  <c:v>-27</c:v>
                </c:pt>
                <c:pt idx="1413">
                  <c:v>-27</c:v>
                </c:pt>
                <c:pt idx="1414">
                  <c:v>-27</c:v>
                </c:pt>
                <c:pt idx="1415">
                  <c:v>-27</c:v>
                </c:pt>
                <c:pt idx="1416">
                  <c:v>-27</c:v>
                </c:pt>
                <c:pt idx="1417">
                  <c:v>-28</c:v>
                </c:pt>
                <c:pt idx="1418">
                  <c:v>-27</c:v>
                </c:pt>
                <c:pt idx="1419">
                  <c:v>-27</c:v>
                </c:pt>
                <c:pt idx="1420">
                  <c:v>-27</c:v>
                </c:pt>
                <c:pt idx="1421">
                  <c:v>-27</c:v>
                </c:pt>
                <c:pt idx="1422">
                  <c:v>-27</c:v>
                </c:pt>
                <c:pt idx="1423">
                  <c:v>-28</c:v>
                </c:pt>
                <c:pt idx="1424">
                  <c:v>-27</c:v>
                </c:pt>
                <c:pt idx="1425">
                  <c:v>-27</c:v>
                </c:pt>
                <c:pt idx="1426">
                  <c:v>-27</c:v>
                </c:pt>
                <c:pt idx="1427">
                  <c:v>-28</c:v>
                </c:pt>
                <c:pt idx="1428">
                  <c:v>-28</c:v>
                </c:pt>
                <c:pt idx="1429">
                  <c:v>-28</c:v>
                </c:pt>
                <c:pt idx="1430">
                  <c:v>-28</c:v>
                </c:pt>
                <c:pt idx="1431">
                  <c:v>-28</c:v>
                </c:pt>
                <c:pt idx="1432">
                  <c:v>-28</c:v>
                </c:pt>
                <c:pt idx="1433">
                  <c:v>-28</c:v>
                </c:pt>
                <c:pt idx="1434">
                  <c:v>-27</c:v>
                </c:pt>
                <c:pt idx="1435">
                  <c:v>-28</c:v>
                </c:pt>
                <c:pt idx="1436">
                  <c:v>-28</c:v>
                </c:pt>
                <c:pt idx="1437">
                  <c:v>-28</c:v>
                </c:pt>
                <c:pt idx="1438">
                  <c:v>-28</c:v>
                </c:pt>
                <c:pt idx="1439">
                  <c:v>-28</c:v>
                </c:pt>
                <c:pt idx="1440">
                  <c:v>-28</c:v>
                </c:pt>
                <c:pt idx="1441">
                  <c:v>-28</c:v>
                </c:pt>
                <c:pt idx="1442">
                  <c:v>-28</c:v>
                </c:pt>
                <c:pt idx="1443">
                  <c:v>-28</c:v>
                </c:pt>
                <c:pt idx="1444">
                  <c:v>-28</c:v>
                </c:pt>
                <c:pt idx="1445">
                  <c:v>-28</c:v>
                </c:pt>
                <c:pt idx="1446">
                  <c:v>-28</c:v>
                </c:pt>
                <c:pt idx="1447">
                  <c:v>-28</c:v>
                </c:pt>
                <c:pt idx="1448">
                  <c:v>-28</c:v>
                </c:pt>
                <c:pt idx="1449">
                  <c:v>-28</c:v>
                </c:pt>
                <c:pt idx="1450">
                  <c:v>-28</c:v>
                </c:pt>
                <c:pt idx="1451">
                  <c:v>-28</c:v>
                </c:pt>
                <c:pt idx="1452">
                  <c:v>-28</c:v>
                </c:pt>
                <c:pt idx="1453">
                  <c:v>-28</c:v>
                </c:pt>
                <c:pt idx="1454">
                  <c:v>-28</c:v>
                </c:pt>
                <c:pt idx="1455">
                  <c:v>-28</c:v>
                </c:pt>
                <c:pt idx="1456">
                  <c:v>-28</c:v>
                </c:pt>
                <c:pt idx="1457">
                  <c:v>-28</c:v>
                </c:pt>
                <c:pt idx="1458">
                  <c:v>-28</c:v>
                </c:pt>
                <c:pt idx="1459">
                  <c:v>-28</c:v>
                </c:pt>
                <c:pt idx="1460">
                  <c:v>-28</c:v>
                </c:pt>
                <c:pt idx="1461">
                  <c:v>-28</c:v>
                </c:pt>
                <c:pt idx="1462">
                  <c:v>-28</c:v>
                </c:pt>
                <c:pt idx="1463">
                  <c:v>-28</c:v>
                </c:pt>
                <c:pt idx="1464">
                  <c:v>-28</c:v>
                </c:pt>
                <c:pt idx="1465">
                  <c:v>-28</c:v>
                </c:pt>
                <c:pt idx="1466">
                  <c:v>-28</c:v>
                </c:pt>
                <c:pt idx="1467">
                  <c:v>-28</c:v>
                </c:pt>
                <c:pt idx="1468">
                  <c:v>-28</c:v>
                </c:pt>
                <c:pt idx="1469">
                  <c:v>-28</c:v>
                </c:pt>
                <c:pt idx="1470">
                  <c:v>-28</c:v>
                </c:pt>
                <c:pt idx="1471">
                  <c:v>-28</c:v>
                </c:pt>
                <c:pt idx="1472">
                  <c:v>-28</c:v>
                </c:pt>
                <c:pt idx="1473">
                  <c:v>-28</c:v>
                </c:pt>
                <c:pt idx="1474">
                  <c:v>-28</c:v>
                </c:pt>
                <c:pt idx="1475">
                  <c:v>-28</c:v>
                </c:pt>
                <c:pt idx="1476">
                  <c:v>-28</c:v>
                </c:pt>
                <c:pt idx="1477">
                  <c:v>-28</c:v>
                </c:pt>
                <c:pt idx="1478">
                  <c:v>-28</c:v>
                </c:pt>
                <c:pt idx="1479">
                  <c:v>-28</c:v>
                </c:pt>
                <c:pt idx="1480">
                  <c:v>-28</c:v>
                </c:pt>
                <c:pt idx="1481">
                  <c:v>-28</c:v>
                </c:pt>
                <c:pt idx="1482">
                  <c:v>-28</c:v>
                </c:pt>
                <c:pt idx="1483">
                  <c:v>-28</c:v>
                </c:pt>
                <c:pt idx="1484">
                  <c:v>-28</c:v>
                </c:pt>
                <c:pt idx="1485">
                  <c:v>-28</c:v>
                </c:pt>
                <c:pt idx="1486">
                  <c:v>-28</c:v>
                </c:pt>
                <c:pt idx="1487">
                  <c:v>-28</c:v>
                </c:pt>
                <c:pt idx="1488">
                  <c:v>-28</c:v>
                </c:pt>
                <c:pt idx="1489">
                  <c:v>-28</c:v>
                </c:pt>
                <c:pt idx="1490">
                  <c:v>-28</c:v>
                </c:pt>
                <c:pt idx="1491">
                  <c:v>-28</c:v>
                </c:pt>
                <c:pt idx="1492">
                  <c:v>-28</c:v>
                </c:pt>
                <c:pt idx="1493">
                  <c:v>-28</c:v>
                </c:pt>
                <c:pt idx="1494">
                  <c:v>-28</c:v>
                </c:pt>
                <c:pt idx="1495">
                  <c:v>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52-45D6-9A78-6828AB705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090592"/>
        <c:axId val="1433091008"/>
      </c:scatterChart>
      <c:valAx>
        <c:axId val="1433090592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sz="1100">
                    <a:solidFill>
                      <a:schemeClr val="tx1"/>
                    </a:solidFill>
                  </a:rPr>
                  <a:t>Axial</a:t>
                </a:r>
                <a:r>
                  <a:rPr lang="en-NZ" sz="1100" baseline="0">
                    <a:solidFill>
                      <a:schemeClr val="tx1"/>
                    </a:solidFill>
                  </a:rPr>
                  <a:t> Strain (%)</a:t>
                </a:r>
                <a:endParaRPr lang="en-NZ" sz="110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433091008"/>
        <c:crosses val="autoZero"/>
        <c:crossBetween val="midCat"/>
        <c:majorUnit val="5"/>
      </c:valAx>
      <c:valAx>
        <c:axId val="1433091008"/>
        <c:scaling>
          <c:orientation val="minMax"/>
          <c:min val="-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sz="1100">
                    <a:solidFill>
                      <a:schemeClr val="tx1"/>
                    </a:solidFill>
                  </a:rPr>
                  <a:t>PWP top</a:t>
                </a:r>
                <a:r>
                  <a:rPr lang="en-NZ" sz="1100" baseline="0">
                    <a:solidFill>
                      <a:schemeClr val="tx1"/>
                    </a:solidFill>
                  </a:rPr>
                  <a:t> (kPa)</a:t>
                </a:r>
                <a:endParaRPr lang="en-NZ" sz="110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43309059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7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6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6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40</xdr:row>
      <xdr:rowOff>180975</xdr:rowOff>
    </xdr:from>
    <xdr:to>
      <xdr:col>6</xdr:col>
      <xdr:colOff>1076325</xdr:colOff>
      <xdr:row>61</xdr:row>
      <xdr:rowOff>47625</xdr:rowOff>
    </xdr:to>
    <xdr:graphicFrame macro="">
      <xdr:nvGraphicFramePr>
        <xdr:cNvPr id="106507" name="Chart 4">
          <a:extLst>
            <a:ext uri="{FF2B5EF4-FFF2-40B4-BE49-F238E27FC236}">
              <a16:creationId xmlns:a16="http://schemas.microsoft.com/office/drawing/2014/main" id="{F5D723B5-AFA8-473F-A1BB-A232B6E8D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61</xdr:row>
      <xdr:rowOff>123825</xdr:rowOff>
    </xdr:from>
    <xdr:to>
      <xdr:col>8</xdr:col>
      <xdr:colOff>247650</xdr:colOff>
      <xdr:row>83</xdr:row>
      <xdr:rowOff>38100</xdr:rowOff>
    </xdr:to>
    <xdr:graphicFrame macro="">
      <xdr:nvGraphicFramePr>
        <xdr:cNvPr id="106508" name="Chart 2">
          <a:extLst>
            <a:ext uri="{FF2B5EF4-FFF2-40B4-BE49-F238E27FC236}">
              <a16:creationId xmlns:a16="http://schemas.microsoft.com/office/drawing/2014/main" id="{8D0DB29F-30B3-4156-B502-5045000F50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657225</xdr:colOff>
      <xdr:row>34</xdr:row>
      <xdr:rowOff>0</xdr:rowOff>
    </xdr:from>
    <xdr:to>
      <xdr:col>6</xdr:col>
      <xdr:colOff>1152525</xdr:colOff>
      <xdr:row>34</xdr:row>
      <xdr:rowOff>0</xdr:rowOff>
    </xdr:to>
    <xdr:sp macro="" textlink="">
      <xdr:nvSpPr>
        <xdr:cNvPr id="1209" name="Line 1">
          <a:extLst>
            <a:ext uri="{FF2B5EF4-FFF2-40B4-BE49-F238E27FC236}">
              <a16:creationId xmlns:a16="http://schemas.microsoft.com/office/drawing/2014/main" id="{899E90C1-6533-412A-8F36-38EBAB04B02D}"/>
            </a:ext>
          </a:extLst>
        </xdr:cNvPr>
        <xdr:cNvSpPr>
          <a:spLocks noChangeShapeType="1"/>
        </xdr:cNvSpPr>
      </xdr:nvSpPr>
      <xdr:spPr bwMode="auto">
        <a:xfrm>
          <a:off x="4933950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609600</xdr:colOff>
      <xdr:row>34</xdr:row>
      <xdr:rowOff>0</xdr:rowOff>
    </xdr:from>
    <xdr:to>
      <xdr:col>8</xdr:col>
      <xdr:colOff>1104900</xdr:colOff>
      <xdr:row>34</xdr:row>
      <xdr:rowOff>0</xdr:rowOff>
    </xdr:to>
    <xdr:sp macro="" textlink="">
      <xdr:nvSpPr>
        <xdr:cNvPr id="1210" name="Line 2">
          <a:extLst>
            <a:ext uri="{FF2B5EF4-FFF2-40B4-BE49-F238E27FC236}">
              <a16:creationId xmlns:a16="http://schemas.microsoft.com/office/drawing/2014/main" id="{1351F87E-A707-457D-B203-8CBADF84BBFE}"/>
            </a:ext>
          </a:extLst>
        </xdr:cNvPr>
        <xdr:cNvSpPr>
          <a:spLocks noChangeShapeType="1"/>
        </xdr:cNvSpPr>
      </xdr:nvSpPr>
      <xdr:spPr bwMode="auto">
        <a:xfrm>
          <a:off x="7591425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9524</xdr:colOff>
      <xdr:row>44</xdr:row>
      <xdr:rowOff>9525</xdr:rowOff>
    </xdr:from>
    <xdr:to>
      <xdr:col>6</xdr:col>
      <xdr:colOff>394606</xdr:colOff>
      <xdr:row>64</xdr:row>
      <xdr:rowOff>66675</xdr:rowOff>
    </xdr:to>
    <xdr:graphicFrame macro="">
      <xdr:nvGraphicFramePr>
        <xdr:cNvPr id="1211" name="Chart 3">
          <a:extLst>
            <a:ext uri="{FF2B5EF4-FFF2-40B4-BE49-F238E27FC236}">
              <a16:creationId xmlns:a16="http://schemas.microsoft.com/office/drawing/2014/main" id="{6CA84634-FCB0-454C-8EBE-D2ECB089C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495300</xdr:colOff>
      <xdr:row>44</xdr:row>
      <xdr:rowOff>0</xdr:rowOff>
    </xdr:from>
    <xdr:to>
      <xdr:col>9</xdr:col>
      <xdr:colOff>1143000</xdr:colOff>
      <xdr:row>64</xdr:row>
      <xdr:rowOff>66675</xdr:rowOff>
    </xdr:to>
    <xdr:graphicFrame macro="">
      <xdr:nvGraphicFramePr>
        <xdr:cNvPr id="1212" name="Chart 4">
          <a:extLst>
            <a:ext uri="{FF2B5EF4-FFF2-40B4-BE49-F238E27FC236}">
              <a16:creationId xmlns:a16="http://schemas.microsoft.com/office/drawing/2014/main" id="{B9B6B605-7470-4270-A0D9-7C77B705D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612321</xdr:colOff>
      <xdr:row>64</xdr:row>
      <xdr:rowOff>179917</xdr:rowOff>
    </xdr:from>
    <xdr:to>
      <xdr:col>8</xdr:col>
      <xdr:colOff>775606</xdr:colOff>
      <xdr:row>86</xdr:row>
      <xdr:rowOff>85725</xdr:rowOff>
    </xdr:to>
    <xdr:graphicFrame macro="">
      <xdr:nvGraphicFramePr>
        <xdr:cNvPr id="1213" name="Chart 1">
          <a:extLst>
            <a:ext uri="{FF2B5EF4-FFF2-40B4-BE49-F238E27FC236}">
              <a16:creationId xmlns:a16="http://schemas.microsoft.com/office/drawing/2014/main" id="{5662CB8A-3327-438B-A171-C4256A2814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87</xdr:row>
      <xdr:rowOff>84665</xdr:rowOff>
    </xdr:from>
    <xdr:to>
      <xdr:col>8</xdr:col>
      <xdr:colOff>751415</xdr:colOff>
      <xdr:row>108</xdr:row>
      <xdr:rowOff>148167</xdr:rowOff>
    </xdr:to>
    <xdr:graphicFrame macro="">
      <xdr:nvGraphicFramePr>
        <xdr:cNvPr id="1214" name="Chart 2">
          <a:extLst>
            <a:ext uri="{FF2B5EF4-FFF2-40B4-BE49-F238E27FC236}">
              <a16:creationId xmlns:a16="http://schemas.microsoft.com/office/drawing/2014/main" id="{78017301-0EDA-4E6C-9F10-5C41F87AE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657225</xdr:colOff>
      <xdr:row>34</xdr:row>
      <xdr:rowOff>0</xdr:rowOff>
    </xdr:from>
    <xdr:to>
      <xdr:col>6</xdr:col>
      <xdr:colOff>1152525</xdr:colOff>
      <xdr:row>34</xdr:row>
      <xdr:rowOff>0</xdr:rowOff>
    </xdr:to>
    <xdr:sp macro="" textlink="">
      <xdr:nvSpPr>
        <xdr:cNvPr id="1215" name="Line 1">
          <a:extLst>
            <a:ext uri="{FF2B5EF4-FFF2-40B4-BE49-F238E27FC236}">
              <a16:creationId xmlns:a16="http://schemas.microsoft.com/office/drawing/2014/main" id="{16FD2F0E-AD37-459E-AC35-A1001EB8E1F2}"/>
            </a:ext>
          </a:extLst>
        </xdr:cNvPr>
        <xdr:cNvSpPr>
          <a:spLocks noChangeShapeType="1"/>
        </xdr:cNvSpPr>
      </xdr:nvSpPr>
      <xdr:spPr bwMode="auto">
        <a:xfrm>
          <a:off x="4933950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609600</xdr:colOff>
      <xdr:row>34</xdr:row>
      <xdr:rowOff>0</xdr:rowOff>
    </xdr:from>
    <xdr:to>
      <xdr:col>8</xdr:col>
      <xdr:colOff>1104900</xdr:colOff>
      <xdr:row>34</xdr:row>
      <xdr:rowOff>0</xdr:rowOff>
    </xdr:to>
    <xdr:sp macro="" textlink="">
      <xdr:nvSpPr>
        <xdr:cNvPr id="1216" name="Line 2">
          <a:extLst>
            <a:ext uri="{FF2B5EF4-FFF2-40B4-BE49-F238E27FC236}">
              <a16:creationId xmlns:a16="http://schemas.microsoft.com/office/drawing/2014/main" id="{26A72502-2E00-45B5-8B40-D1B86639027F}"/>
            </a:ext>
          </a:extLst>
        </xdr:cNvPr>
        <xdr:cNvSpPr>
          <a:spLocks noChangeShapeType="1"/>
        </xdr:cNvSpPr>
      </xdr:nvSpPr>
      <xdr:spPr bwMode="auto">
        <a:xfrm>
          <a:off x="7591425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647700</xdr:colOff>
      <xdr:row>34</xdr:row>
      <xdr:rowOff>0</xdr:rowOff>
    </xdr:from>
    <xdr:to>
      <xdr:col>8</xdr:col>
      <xdr:colOff>1143000</xdr:colOff>
      <xdr:row>34</xdr:row>
      <xdr:rowOff>0</xdr:rowOff>
    </xdr:to>
    <xdr:sp macro="" textlink="">
      <xdr:nvSpPr>
        <xdr:cNvPr id="1217" name="Line 1">
          <a:extLst>
            <a:ext uri="{FF2B5EF4-FFF2-40B4-BE49-F238E27FC236}">
              <a16:creationId xmlns:a16="http://schemas.microsoft.com/office/drawing/2014/main" id="{179086AE-FFA4-4C84-93F6-4E825825394D}"/>
            </a:ext>
          </a:extLst>
        </xdr:cNvPr>
        <xdr:cNvSpPr>
          <a:spLocks noChangeShapeType="1"/>
        </xdr:cNvSpPr>
      </xdr:nvSpPr>
      <xdr:spPr bwMode="auto">
        <a:xfrm>
          <a:off x="7629525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7"/>
  <sheetViews>
    <sheetView topLeftCell="A8" zoomScale="70" zoomScaleNormal="70" workbookViewId="0">
      <selection activeCell="I32" sqref="I32"/>
    </sheetView>
  </sheetViews>
  <sheetFormatPr defaultColWidth="9.140625" defaultRowHeight="15" x14ac:dyDescent="0.2"/>
  <cols>
    <col min="1" max="7" width="18.42578125" style="3" customWidth="1"/>
    <col min="8" max="8" width="11.42578125" style="3" customWidth="1"/>
    <col min="9" max="9" width="14.28515625" style="3" customWidth="1"/>
    <col min="10" max="10" width="11.42578125" style="3" customWidth="1"/>
    <col min="11" max="11" width="11.42578125" style="4" customWidth="1"/>
    <col min="12" max="256" width="11.42578125" style="3" customWidth="1"/>
    <col min="257" max="16384" width="9.140625" style="3"/>
  </cols>
  <sheetData>
    <row r="1" spans="1:11" s="107" customFormat="1" ht="48.95" customHeight="1" thickBot="1" x14ac:dyDescent="0.25">
      <c r="A1" s="105" t="s">
        <v>42</v>
      </c>
      <c r="B1" s="106"/>
      <c r="C1" s="106"/>
      <c r="D1" s="105" t="s">
        <v>43</v>
      </c>
      <c r="E1" s="106"/>
      <c r="F1" s="106"/>
      <c r="G1" s="106"/>
      <c r="H1" s="106"/>
      <c r="I1" s="106"/>
      <c r="J1" s="106"/>
    </row>
    <row r="2" spans="1:11" ht="18.75" x14ac:dyDescent="0.35">
      <c r="A2" s="1" t="s">
        <v>37</v>
      </c>
      <c r="B2" s="5" t="s">
        <v>12</v>
      </c>
      <c r="C2" s="4"/>
      <c r="D2" s="11" t="s">
        <v>14</v>
      </c>
      <c r="E2" s="100"/>
      <c r="F2" s="4"/>
      <c r="G2" s="4"/>
      <c r="H2" s="4"/>
      <c r="K2" s="3"/>
    </row>
    <row r="3" spans="1:11" ht="18.75" x14ac:dyDescent="0.35">
      <c r="A3" s="1" t="s">
        <v>38</v>
      </c>
      <c r="B3" s="5" t="s">
        <v>13</v>
      </c>
      <c r="C3" s="4"/>
      <c r="D3" s="14" t="s">
        <v>15</v>
      </c>
      <c r="E3" s="101" t="s">
        <v>77</v>
      </c>
      <c r="F3" s="4"/>
      <c r="G3" s="4"/>
      <c r="H3" s="4"/>
      <c r="K3" s="3"/>
    </row>
    <row r="4" spans="1:11" ht="19.5" x14ac:dyDescent="0.35">
      <c r="A4" s="7" t="s">
        <v>50</v>
      </c>
      <c r="B4" s="8" t="s">
        <v>44</v>
      </c>
      <c r="C4" s="4"/>
      <c r="D4" s="14" t="s">
        <v>17</v>
      </c>
      <c r="E4" s="102" t="s">
        <v>78</v>
      </c>
      <c r="F4" s="4"/>
      <c r="G4" s="6"/>
      <c r="H4" s="4"/>
      <c r="I4" s="4"/>
      <c r="J4" s="4"/>
    </row>
    <row r="5" spans="1:11" ht="16.5" thickBot="1" x14ac:dyDescent="0.25">
      <c r="A5" s="4"/>
      <c r="B5" s="4"/>
      <c r="C5" s="4"/>
      <c r="D5" s="18" t="s">
        <v>16</v>
      </c>
      <c r="E5" s="103" t="s">
        <v>79</v>
      </c>
      <c r="F5" s="4"/>
      <c r="G5" s="6"/>
      <c r="H5" s="4"/>
      <c r="I5" s="4"/>
      <c r="J5" s="4"/>
    </row>
    <row r="6" spans="1:11" ht="15.75" x14ac:dyDescent="0.25">
      <c r="A6" s="9" t="s">
        <v>20</v>
      </c>
      <c r="B6" s="4"/>
      <c r="C6" s="4"/>
      <c r="D6" s="4"/>
      <c r="E6" s="4"/>
      <c r="F6" s="6"/>
      <c r="G6" s="6"/>
      <c r="H6" s="4"/>
      <c r="I6" s="4"/>
      <c r="J6" s="4"/>
    </row>
    <row r="7" spans="1:11" ht="15.75" x14ac:dyDescent="0.25">
      <c r="A7" s="10" t="s">
        <v>51</v>
      </c>
      <c r="B7" s="4" t="s">
        <v>10</v>
      </c>
      <c r="C7" s="4"/>
      <c r="D7" s="4"/>
      <c r="E7" s="4"/>
      <c r="F7" s="6"/>
      <c r="G7" s="6"/>
      <c r="H7" s="4"/>
      <c r="I7" s="4"/>
      <c r="J7" s="4"/>
    </row>
    <row r="8" spans="1:11" ht="15.75" x14ac:dyDescent="0.25">
      <c r="A8" s="10" t="s">
        <v>52</v>
      </c>
      <c r="B8" s="4" t="s">
        <v>11</v>
      </c>
      <c r="C8" s="4"/>
      <c r="G8" s="6"/>
      <c r="H8" s="4"/>
      <c r="I8" s="4"/>
      <c r="J8" s="4"/>
    </row>
    <row r="9" spans="1:11" s="4" customFormat="1" ht="15.75" thickBot="1" x14ac:dyDescent="0.25">
      <c r="A9" s="6"/>
      <c r="F9" s="6"/>
      <c r="G9" s="6"/>
    </row>
    <row r="10" spans="1:11" s="4" customFormat="1" ht="16.5" thickBot="1" x14ac:dyDescent="0.25">
      <c r="D10" s="219" t="s">
        <v>20</v>
      </c>
      <c r="E10" s="220"/>
      <c r="J10" s="3"/>
      <c r="K10" s="3"/>
    </row>
    <row r="11" spans="1:11" s="4" customFormat="1" x14ac:dyDescent="0.2">
      <c r="A11" s="21" t="s">
        <v>0</v>
      </c>
      <c r="B11" s="193" t="s">
        <v>2</v>
      </c>
      <c r="C11" s="22" t="s">
        <v>4</v>
      </c>
      <c r="D11" s="22" t="s">
        <v>34</v>
      </c>
      <c r="E11" s="13" t="s">
        <v>39</v>
      </c>
      <c r="J11" s="3"/>
      <c r="K11" s="3"/>
    </row>
    <row r="12" spans="1:11" s="4" customFormat="1" x14ac:dyDescent="0.2">
      <c r="A12" s="23" t="s">
        <v>1</v>
      </c>
      <c r="B12" s="194" t="s">
        <v>18</v>
      </c>
      <c r="C12" s="24" t="s">
        <v>5</v>
      </c>
      <c r="D12" s="24" t="s">
        <v>33</v>
      </c>
      <c r="E12" s="25" t="s">
        <v>80</v>
      </c>
      <c r="J12" s="3"/>
      <c r="K12" s="3"/>
    </row>
    <row r="13" spans="1:11" s="4" customFormat="1" ht="15.75" x14ac:dyDescent="0.25">
      <c r="A13" s="23"/>
      <c r="B13" s="194" t="s">
        <v>3</v>
      </c>
      <c r="C13" s="26" t="s">
        <v>55</v>
      </c>
      <c r="D13" s="24" t="s">
        <v>3</v>
      </c>
      <c r="E13" s="25" t="s">
        <v>21</v>
      </c>
      <c r="J13" s="3"/>
      <c r="K13" s="3"/>
    </row>
    <row r="14" spans="1:11" s="4" customFormat="1" ht="16.5" thickBot="1" x14ac:dyDescent="0.3">
      <c r="A14" s="27"/>
      <c r="B14" s="195"/>
      <c r="C14" s="28"/>
      <c r="D14" s="29"/>
      <c r="E14" s="30"/>
      <c r="J14" s="3"/>
      <c r="K14" s="3"/>
    </row>
    <row r="15" spans="1:11" s="4" customFormat="1" ht="17.25" thickTop="1" thickBot="1" x14ac:dyDescent="0.3">
      <c r="A15" s="31"/>
      <c r="B15" s="196" t="s">
        <v>15</v>
      </c>
      <c r="C15" s="32" t="s">
        <v>17</v>
      </c>
      <c r="D15" s="98" t="s">
        <v>58</v>
      </c>
      <c r="E15" s="99" t="s">
        <v>59</v>
      </c>
      <c r="J15" s="3"/>
      <c r="K15" s="3"/>
    </row>
    <row r="16" spans="1:11" s="4" customFormat="1" ht="15.75" thickTop="1" x14ac:dyDescent="0.2">
      <c r="A16" s="34">
        <v>1</v>
      </c>
      <c r="B16" s="199">
        <v>100</v>
      </c>
      <c r="C16" s="199">
        <v>245.65</v>
      </c>
      <c r="D16" s="35">
        <f>((C16+B16)-B16)/2</f>
        <v>122.82499999999999</v>
      </c>
      <c r="E16" s="37">
        <f>((C16+B16)+B16)/2</f>
        <v>222.82499999999999</v>
      </c>
      <c r="J16" s="3"/>
      <c r="K16" s="3"/>
    </row>
    <row r="17" spans="1:11" s="4" customFormat="1" x14ac:dyDescent="0.2">
      <c r="A17" s="38">
        <v>2</v>
      </c>
      <c r="B17" s="199">
        <v>150</v>
      </c>
      <c r="C17" s="199">
        <v>358.96</v>
      </c>
      <c r="D17" s="35">
        <f>((C17+B17)-B17)/2</f>
        <v>179.48</v>
      </c>
      <c r="E17" s="37">
        <f>((C17+B17)+B17)/2</f>
        <v>329.48</v>
      </c>
      <c r="J17" s="3"/>
      <c r="K17" s="3"/>
    </row>
    <row r="18" spans="1:11" s="4" customFormat="1" x14ac:dyDescent="0.2">
      <c r="A18" s="94">
        <v>3</v>
      </c>
      <c r="B18" s="199">
        <v>50</v>
      </c>
      <c r="C18" s="199">
        <v>163.02000000000001</v>
      </c>
      <c r="D18" s="35">
        <f>((C18+B18)-B18)/2</f>
        <v>81.510000000000005</v>
      </c>
      <c r="E18" s="37">
        <f>((C18+B18)+B18)/2</f>
        <v>131.51</v>
      </c>
      <c r="J18" s="3"/>
      <c r="K18" s="3"/>
    </row>
    <row r="19" spans="1:11" s="4" customFormat="1" ht="16.5" thickBot="1" x14ac:dyDescent="0.3">
      <c r="A19" s="41"/>
      <c r="B19" s="197"/>
      <c r="C19" s="198"/>
      <c r="D19" s="35"/>
      <c r="E19" s="37"/>
      <c r="J19" s="3"/>
      <c r="K19" s="3"/>
    </row>
    <row r="20" spans="1:11" s="4" customFormat="1" x14ac:dyDescent="0.2">
      <c r="D20" s="21"/>
      <c r="E20" s="44"/>
      <c r="J20" s="3"/>
      <c r="K20" s="3"/>
    </row>
    <row r="21" spans="1:11" s="4" customFormat="1" x14ac:dyDescent="0.2">
      <c r="A21" s="45"/>
      <c r="C21" s="46"/>
      <c r="D21" s="47" t="s">
        <v>60</v>
      </c>
      <c r="E21" s="48">
        <f>SLOPE(D16:D19,E16:E19)</f>
        <v>0.49588189509732156</v>
      </c>
      <c r="J21" s="3"/>
      <c r="K21" s="3"/>
    </row>
    <row r="22" spans="1:11" s="4" customFormat="1" x14ac:dyDescent="0.2">
      <c r="D22" s="47" t="s">
        <v>61</v>
      </c>
      <c r="E22" s="48">
        <f>INTERCEPT(D16:D19,E16:E19)</f>
        <v>14.907840634674997</v>
      </c>
      <c r="J22" s="3"/>
      <c r="K22" s="3"/>
    </row>
    <row r="23" spans="1:11" s="4" customFormat="1" ht="18.75" thickBot="1" x14ac:dyDescent="0.25">
      <c r="D23" s="23" t="s">
        <v>49</v>
      </c>
      <c r="E23" s="48">
        <f>(CORREL(D16:D19,E16:E19))^2</f>
        <v>0.99793584926757462</v>
      </c>
      <c r="J23" s="3"/>
      <c r="K23" s="3"/>
    </row>
    <row r="24" spans="1:11" s="4" customFormat="1" ht="16.5" thickTop="1" x14ac:dyDescent="0.25">
      <c r="D24" s="50" t="s">
        <v>62</v>
      </c>
      <c r="E24" s="51">
        <f>DEGREES(ATAN(E21))</f>
        <v>26.37598039249659</v>
      </c>
      <c r="J24" s="3"/>
      <c r="K24" s="3"/>
    </row>
    <row r="25" spans="1:11" s="4" customFormat="1" x14ac:dyDescent="0.2">
      <c r="D25" s="47" t="s">
        <v>63</v>
      </c>
      <c r="E25" s="48">
        <f>TAN(RADIANS(E24))</f>
        <v>0.49588189509732156</v>
      </c>
      <c r="J25" s="3"/>
      <c r="K25" s="3"/>
    </row>
    <row r="26" spans="1:11" s="4" customFormat="1" x14ac:dyDescent="0.2">
      <c r="D26" s="47" t="s">
        <v>28</v>
      </c>
      <c r="E26" s="48">
        <f>DEGREES(ASIN(E25))</f>
        <v>29.727920323801619</v>
      </c>
      <c r="J26" s="3"/>
      <c r="K26" s="3"/>
    </row>
    <row r="27" spans="1:11" s="4" customFormat="1" x14ac:dyDescent="0.2">
      <c r="D27" s="47" t="s">
        <v>68</v>
      </c>
      <c r="E27" s="48">
        <f>E26</f>
        <v>29.727920323801619</v>
      </c>
      <c r="J27" s="3"/>
      <c r="K27" s="3"/>
    </row>
    <row r="28" spans="1:11" s="4" customFormat="1" ht="15.75" x14ac:dyDescent="0.25">
      <c r="C28" s="6"/>
      <c r="D28" s="52" t="s">
        <v>29</v>
      </c>
      <c r="E28" s="53">
        <f>E27</f>
        <v>29.727920323801619</v>
      </c>
      <c r="F28" s="96"/>
      <c r="G28" s="97"/>
      <c r="J28" s="3"/>
      <c r="K28" s="3"/>
    </row>
    <row r="29" spans="1:11" s="4" customFormat="1" x14ac:dyDescent="0.2">
      <c r="D29" s="47" t="s">
        <v>30</v>
      </c>
      <c r="E29" s="48">
        <f>TAN(RADIANS(E28))</f>
        <v>0.57103595183826816</v>
      </c>
      <c r="F29" s="95"/>
      <c r="G29" s="5"/>
      <c r="J29" s="3"/>
      <c r="K29" s="3"/>
    </row>
    <row r="30" spans="1:11" s="4" customFormat="1" ht="15.75" x14ac:dyDescent="0.25">
      <c r="D30" s="54" t="s">
        <v>65</v>
      </c>
      <c r="E30" s="55">
        <f>E22</f>
        <v>14.907840634674997</v>
      </c>
      <c r="F30" s="95"/>
      <c r="G30" s="5"/>
      <c r="J30" s="3"/>
      <c r="K30" s="3"/>
    </row>
    <row r="31" spans="1:11" s="4" customFormat="1" ht="15.75" x14ac:dyDescent="0.25">
      <c r="D31" s="56" t="s">
        <v>69</v>
      </c>
      <c r="E31" s="217">
        <f>E30/(COS(RADIANS(E28)))</f>
        <v>17.167218748738769</v>
      </c>
      <c r="F31" s="97"/>
      <c r="I31" s="3"/>
      <c r="J31" s="3"/>
      <c r="K31" s="3"/>
    </row>
    <row r="32" spans="1:11" s="4" customFormat="1" ht="15.75" customHeight="1" thickBot="1" x14ac:dyDescent="0.25">
      <c r="D32" s="104" t="s">
        <v>70</v>
      </c>
      <c r="E32" s="218"/>
      <c r="I32" s="3"/>
      <c r="J32" s="3"/>
      <c r="K32" s="3"/>
    </row>
    <row r="33" spans="1:11" s="4" customFormat="1" ht="15.75" thickBot="1" x14ac:dyDescent="0.25">
      <c r="E33" s="12"/>
    </row>
    <row r="34" spans="1:11" s="4" customFormat="1" ht="15.75" thickBot="1" x14ac:dyDescent="0.25">
      <c r="A34" s="200" t="s">
        <v>24</v>
      </c>
      <c r="B34" s="59" t="s">
        <v>22</v>
      </c>
      <c r="C34" s="59"/>
      <c r="D34" s="60"/>
      <c r="H34" s="3"/>
      <c r="I34" s="3"/>
      <c r="J34" s="3"/>
      <c r="K34" s="3"/>
    </row>
    <row r="35" spans="1:11" s="4" customFormat="1" ht="16.5" thickBot="1" x14ac:dyDescent="0.3">
      <c r="A35" s="61" t="s">
        <v>74</v>
      </c>
      <c r="B35" s="6" t="s">
        <v>75</v>
      </c>
      <c r="C35" s="62" t="s">
        <v>76</v>
      </c>
      <c r="D35" s="64" t="s">
        <v>32</v>
      </c>
      <c r="H35" s="3"/>
      <c r="I35" s="3"/>
      <c r="J35" s="3"/>
      <c r="K35" s="3"/>
    </row>
    <row r="36" spans="1:11" s="4" customFormat="1" x14ac:dyDescent="0.2">
      <c r="A36" s="65"/>
      <c r="B36" s="68">
        <v>0</v>
      </c>
      <c r="C36" s="69">
        <f>(B36*$E$25)+$E$30</f>
        <v>14.907840634674997</v>
      </c>
      <c r="D36" s="70">
        <f>(B36*$E$29)+$E$31</f>
        <v>17.167218748738769</v>
      </c>
      <c r="H36" s="3"/>
      <c r="I36" s="3"/>
      <c r="J36" s="3"/>
      <c r="K36" s="3"/>
    </row>
    <row r="37" spans="1:11" s="4" customFormat="1" x14ac:dyDescent="0.2">
      <c r="A37" s="75">
        <f t="shared" ref="A37:B40" si="0">D16</f>
        <v>122.82499999999999</v>
      </c>
      <c r="B37" s="75">
        <f t="shared" si="0"/>
        <v>222.82499999999999</v>
      </c>
      <c r="C37" s="75">
        <f>(B37*$E$25)+$E$30</f>
        <v>125.40272390973567</v>
      </c>
      <c r="D37" s="76">
        <f>(B37*$E$29)+$E$31</f>
        <v>144.40830471710086</v>
      </c>
      <c r="H37" s="3"/>
      <c r="I37" s="3"/>
      <c r="J37" s="3"/>
      <c r="K37" s="3"/>
    </row>
    <row r="38" spans="1:11" s="4" customFormat="1" x14ac:dyDescent="0.2">
      <c r="A38" s="75">
        <f t="shared" si="0"/>
        <v>179.48</v>
      </c>
      <c r="B38" s="75">
        <f t="shared" si="0"/>
        <v>329.48</v>
      </c>
      <c r="C38" s="75">
        <f>(B38*$E$25)+$E$30</f>
        <v>178.29100743134052</v>
      </c>
      <c r="D38" s="76">
        <f>(B38*$E$29)+$E$31</f>
        <v>205.31214416041138</v>
      </c>
      <c r="H38" s="3"/>
      <c r="I38" s="3"/>
      <c r="J38" s="3"/>
      <c r="K38" s="3"/>
    </row>
    <row r="39" spans="1:11" s="4" customFormat="1" x14ac:dyDescent="0.2">
      <c r="A39" s="75">
        <f t="shared" si="0"/>
        <v>81.510000000000005</v>
      </c>
      <c r="B39" s="75">
        <f t="shared" si="0"/>
        <v>131.51</v>
      </c>
      <c r="C39" s="75">
        <f>(B39*$E$25)+$E$30</f>
        <v>80.121268658923753</v>
      </c>
      <c r="D39" s="76">
        <f>(B39*$E$29)+$E$31</f>
        <v>92.264156774989402</v>
      </c>
      <c r="H39" s="3"/>
      <c r="I39" s="3"/>
      <c r="J39" s="3"/>
      <c r="K39" s="3"/>
    </row>
    <row r="40" spans="1:11" s="4" customFormat="1" ht="15.75" thickBot="1" x14ac:dyDescent="0.25">
      <c r="A40" s="81">
        <f t="shared" si="0"/>
        <v>0</v>
      </c>
      <c r="B40" s="81">
        <f t="shared" si="0"/>
        <v>0</v>
      </c>
      <c r="C40" s="81">
        <f>(B40*$E$25)+$E$30</f>
        <v>14.907840634674997</v>
      </c>
      <c r="D40" s="82">
        <f>(B40*$E$29)+$E$31</f>
        <v>17.167218748738769</v>
      </c>
      <c r="H40" s="3"/>
      <c r="I40" s="3"/>
      <c r="J40" s="3"/>
      <c r="K40" s="3"/>
    </row>
    <row r="41" spans="1:11" s="4" customFormat="1" x14ac:dyDescent="0.2">
      <c r="B41" s="6"/>
      <c r="C41" s="6"/>
      <c r="D41" s="6"/>
      <c r="E41" s="6"/>
      <c r="F41" s="6"/>
      <c r="G41" s="6"/>
    </row>
    <row r="42" spans="1:11" s="4" customFormat="1" x14ac:dyDescent="0.2">
      <c r="B42" s="6"/>
      <c r="C42" s="6"/>
      <c r="D42" s="6"/>
      <c r="E42" s="6"/>
      <c r="F42" s="6"/>
      <c r="G42" s="6"/>
    </row>
    <row r="43" spans="1:11" s="4" customFormat="1" x14ac:dyDescent="0.2">
      <c r="B43" s="6"/>
      <c r="C43" s="6"/>
      <c r="D43" s="6"/>
      <c r="E43" s="6"/>
      <c r="F43" s="6"/>
      <c r="G43" s="6"/>
    </row>
    <row r="44" spans="1:11" s="4" customFormat="1" x14ac:dyDescent="0.2">
      <c r="B44" s="6"/>
      <c r="C44" s="6"/>
      <c r="D44" s="6"/>
      <c r="E44" s="6"/>
      <c r="F44" s="6"/>
      <c r="G44" s="6"/>
    </row>
    <row r="45" spans="1:11" s="4" customFormat="1" x14ac:dyDescent="0.2">
      <c r="A45" s="6"/>
      <c r="B45" s="6"/>
      <c r="C45" s="6"/>
      <c r="D45" s="6"/>
      <c r="E45" s="6"/>
      <c r="F45" s="6"/>
      <c r="G45" s="6"/>
    </row>
    <row r="46" spans="1:11" s="4" customFormat="1" x14ac:dyDescent="0.2">
      <c r="A46" s="6"/>
      <c r="B46" s="6"/>
      <c r="C46" s="6"/>
      <c r="D46" s="6"/>
      <c r="E46" s="6"/>
      <c r="F46" s="6"/>
      <c r="G46" s="6"/>
    </row>
    <row r="47" spans="1:11" s="4" customFormat="1" x14ac:dyDescent="0.2">
      <c r="A47" s="6"/>
      <c r="B47" s="6"/>
      <c r="C47" s="6"/>
      <c r="D47" s="6"/>
      <c r="E47" s="6"/>
      <c r="F47" s="6"/>
      <c r="G47" s="6"/>
    </row>
    <row r="48" spans="1:11" s="4" customFormat="1" x14ac:dyDescent="0.2">
      <c r="A48" s="6"/>
      <c r="B48" s="6"/>
      <c r="C48" s="6"/>
      <c r="D48" s="6"/>
      <c r="E48" s="6"/>
      <c r="F48" s="6"/>
      <c r="G48" s="6"/>
    </row>
    <row r="49" spans="1:9" s="4" customFormat="1" x14ac:dyDescent="0.2">
      <c r="A49" s="6"/>
      <c r="B49" s="6"/>
      <c r="C49" s="6"/>
      <c r="D49" s="6"/>
      <c r="E49" s="6"/>
      <c r="F49" s="6"/>
      <c r="G49" s="6"/>
    </row>
    <row r="50" spans="1:9" s="4" customFormat="1" x14ac:dyDescent="0.2">
      <c r="A50" s="6"/>
      <c r="B50" s="6"/>
      <c r="C50" s="6"/>
      <c r="D50" s="6"/>
      <c r="E50" s="6"/>
      <c r="F50" s="6"/>
      <c r="G50" s="6"/>
    </row>
    <row r="51" spans="1:9" s="4" customFormat="1" x14ac:dyDescent="0.2">
      <c r="A51" s="6"/>
      <c r="B51" s="6"/>
      <c r="C51" s="6"/>
      <c r="D51" s="6"/>
      <c r="E51" s="6"/>
      <c r="F51" s="6"/>
      <c r="G51" s="6"/>
    </row>
    <row r="52" spans="1:9" s="4" customFormat="1" x14ac:dyDescent="0.2">
      <c r="A52" s="6"/>
      <c r="B52" s="6"/>
      <c r="C52" s="6"/>
      <c r="D52" s="6"/>
      <c r="E52" s="6"/>
      <c r="F52" s="6"/>
      <c r="G52" s="6"/>
    </row>
    <row r="53" spans="1:9" s="4" customFormat="1" x14ac:dyDescent="0.2">
      <c r="A53" s="6"/>
      <c r="B53" s="6"/>
      <c r="C53" s="6"/>
      <c r="D53" s="6"/>
      <c r="E53" s="6"/>
      <c r="F53" s="6"/>
      <c r="G53" s="6"/>
    </row>
    <row r="54" spans="1:9" s="4" customFormat="1" x14ac:dyDescent="0.2">
      <c r="A54" s="6"/>
      <c r="B54" s="6"/>
      <c r="C54" s="6"/>
      <c r="D54" s="6"/>
      <c r="E54" s="6"/>
      <c r="F54" s="6"/>
      <c r="G54" s="6"/>
    </row>
    <row r="55" spans="1:9" s="4" customFormat="1" x14ac:dyDescent="0.2">
      <c r="A55" s="6"/>
      <c r="B55" s="6"/>
      <c r="C55" s="6"/>
      <c r="D55" s="6"/>
      <c r="E55" s="6"/>
      <c r="F55" s="6"/>
      <c r="G55" s="6"/>
    </row>
    <row r="56" spans="1:9" s="4" customFormat="1" x14ac:dyDescent="0.2">
      <c r="A56" s="3"/>
      <c r="B56" s="3"/>
      <c r="C56" s="3"/>
      <c r="D56" s="3"/>
      <c r="E56" s="3"/>
      <c r="F56" s="3"/>
      <c r="G56" s="3"/>
      <c r="H56" s="3"/>
      <c r="I56" s="3"/>
    </row>
    <row r="57" spans="1:9" s="4" customFormat="1" x14ac:dyDescent="0.2">
      <c r="A57" s="3"/>
      <c r="B57" s="3"/>
      <c r="C57" s="3"/>
      <c r="D57" s="3"/>
      <c r="E57" s="3"/>
      <c r="F57" s="3"/>
      <c r="G57" s="3"/>
      <c r="H57" s="3"/>
      <c r="I57" s="3"/>
    </row>
    <row r="58" spans="1:9" s="4" customFormat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9" s="4" customFormat="1" x14ac:dyDescent="0.2">
      <c r="A59" s="3"/>
      <c r="B59" s="3"/>
      <c r="C59" s="3"/>
      <c r="D59" s="3"/>
      <c r="E59" s="3"/>
      <c r="F59" s="3"/>
      <c r="G59" s="3"/>
      <c r="H59" s="3"/>
      <c r="I59" s="3"/>
    </row>
    <row r="60" spans="1:9" s="4" customFormat="1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9" s="4" customFormat="1" x14ac:dyDescent="0.2">
      <c r="A61" s="3"/>
      <c r="B61" s="3"/>
      <c r="C61" s="3"/>
      <c r="D61" s="3"/>
      <c r="E61" s="3"/>
      <c r="F61" s="3"/>
      <c r="G61" s="3"/>
      <c r="H61" s="3"/>
      <c r="I61" s="3"/>
    </row>
    <row r="62" spans="1:9" s="4" customFormat="1" x14ac:dyDescent="0.2">
      <c r="A62" s="83"/>
      <c r="B62" s="6"/>
      <c r="C62" s="84"/>
      <c r="D62" s="84"/>
      <c r="E62" s="85"/>
      <c r="F62" s="87"/>
      <c r="G62" s="6"/>
    </row>
    <row r="63" spans="1:9" s="4" customFormat="1" x14ac:dyDescent="0.2">
      <c r="A63" s="83"/>
      <c r="B63" s="6"/>
      <c r="C63" s="84"/>
      <c r="D63" s="84"/>
      <c r="E63" s="85"/>
      <c r="F63" s="87"/>
      <c r="G63" s="6"/>
    </row>
    <row r="66" spans="1:4" x14ac:dyDescent="0.2">
      <c r="D66" s="88"/>
    </row>
    <row r="67" spans="1:4" x14ac:dyDescent="0.2">
      <c r="D67" s="88"/>
    </row>
    <row r="68" spans="1:4" x14ac:dyDescent="0.2">
      <c r="D68" s="88"/>
    </row>
    <row r="69" spans="1:4" x14ac:dyDescent="0.2">
      <c r="D69" s="88"/>
    </row>
    <row r="70" spans="1:4" x14ac:dyDescent="0.2">
      <c r="D70" s="88"/>
    </row>
    <row r="71" spans="1:4" x14ac:dyDescent="0.2">
      <c r="D71" s="88"/>
    </row>
    <row r="74" spans="1:4" x14ac:dyDescent="0.2">
      <c r="A74" s="46"/>
    </row>
    <row r="75" spans="1:4" ht="15.75" x14ac:dyDescent="0.25">
      <c r="A75" s="89"/>
    </row>
    <row r="77" spans="1:4" ht="15.75" x14ac:dyDescent="0.25">
      <c r="A77" s="89"/>
    </row>
  </sheetData>
  <mergeCells count="2">
    <mergeCell ref="E31:E32"/>
    <mergeCell ref="D10:E10"/>
  </mergeCells>
  <phoneticPr fontId="17" type="noConversion"/>
  <pageMargins left="1.1811023622047245" right="1.5748031496062993" top="0.78740157480314965" bottom="0.78740157480314965" header="0.51181102362204722" footer="0.51181102362204722"/>
  <pageSetup paperSize="9"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0"/>
    <pageSetUpPr fitToPage="1"/>
  </sheetPr>
  <dimension ref="C1:N80"/>
  <sheetViews>
    <sheetView topLeftCell="B82" zoomScale="70" zoomScaleNormal="70" workbookViewId="0">
      <selection activeCell="L96" sqref="L96"/>
    </sheetView>
  </sheetViews>
  <sheetFormatPr defaultColWidth="9.140625" defaultRowHeight="15" x14ac:dyDescent="0.2"/>
  <cols>
    <col min="1" max="2" width="9.140625" style="3"/>
    <col min="3" max="3" width="18.42578125" style="3" customWidth="1"/>
    <col min="4" max="4" width="15.42578125" style="3" customWidth="1"/>
    <col min="5" max="5" width="14.140625" style="3" customWidth="1"/>
    <col min="6" max="6" width="16.140625" style="3" customWidth="1"/>
    <col min="7" max="7" width="22.42578125" style="3" customWidth="1"/>
    <col min="8" max="8" width="18.140625" style="3" customWidth="1"/>
    <col min="9" max="9" width="20.28515625" style="3" customWidth="1"/>
    <col min="10" max="10" width="17.140625" style="3" customWidth="1"/>
    <col min="11" max="11" width="11.42578125" style="3" customWidth="1"/>
    <col min="12" max="12" width="14.28515625" style="3" customWidth="1"/>
    <col min="13" max="13" width="11.42578125" style="3" customWidth="1"/>
    <col min="14" max="14" width="11.42578125" style="4" customWidth="1"/>
    <col min="15" max="258" width="11.42578125" style="3" customWidth="1"/>
    <col min="259" max="16384" width="9.140625" style="3"/>
  </cols>
  <sheetData>
    <row r="1" spans="3:13" ht="15.75" x14ac:dyDescent="0.25">
      <c r="C1" s="2" t="s">
        <v>42</v>
      </c>
      <c r="F1" s="2" t="s">
        <v>43</v>
      </c>
    </row>
    <row r="2" spans="3:13" ht="18.75" x14ac:dyDescent="0.35">
      <c r="C2" s="1" t="s">
        <v>37</v>
      </c>
      <c r="D2" s="5" t="s">
        <v>12</v>
      </c>
      <c r="E2" s="4"/>
      <c r="F2" s="4"/>
      <c r="G2" s="225" t="s">
        <v>35</v>
      </c>
      <c r="H2" s="225"/>
      <c r="I2" s="225"/>
      <c r="J2" s="6"/>
      <c r="K2" s="4"/>
      <c r="L2" s="4"/>
      <c r="M2" s="4"/>
    </row>
    <row r="3" spans="3:13" ht="18.75" x14ac:dyDescent="0.35">
      <c r="C3" s="1" t="s">
        <v>38</v>
      </c>
      <c r="D3" s="5" t="s">
        <v>13</v>
      </c>
      <c r="E3" s="4"/>
      <c r="F3" s="4"/>
      <c r="G3" s="225" t="s">
        <v>36</v>
      </c>
      <c r="H3" s="225"/>
      <c r="I3" s="225"/>
      <c r="J3" s="6"/>
      <c r="K3" s="4"/>
      <c r="L3" s="4"/>
      <c r="M3" s="4"/>
    </row>
    <row r="4" spans="3:13" ht="19.5" x14ac:dyDescent="0.35">
      <c r="C4" s="7" t="s">
        <v>50</v>
      </c>
      <c r="D4" s="8" t="s">
        <v>44</v>
      </c>
      <c r="E4" s="4"/>
      <c r="F4" s="4"/>
      <c r="G4" s="4"/>
      <c r="H4" s="4"/>
      <c r="I4" s="4"/>
      <c r="J4" s="6"/>
      <c r="K4" s="4"/>
      <c r="L4" s="4"/>
      <c r="M4" s="4"/>
    </row>
    <row r="5" spans="3:13" x14ac:dyDescent="0.2">
      <c r="C5" s="4"/>
      <c r="D5" s="4"/>
      <c r="E5" s="4"/>
      <c r="F5" s="4"/>
      <c r="G5" s="4"/>
      <c r="H5" s="4"/>
      <c r="I5" s="4"/>
      <c r="J5" s="6"/>
      <c r="K5" s="4"/>
      <c r="L5" s="4"/>
      <c r="M5" s="4"/>
    </row>
    <row r="6" spans="3:13" ht="15.75" x14ac:dyDescent="0.25">
      <c r="C6" s="9" t="s">
        <v>20</v>
      </c>
      <c r="D6" s="4"/>
      <c r="E6" s="4"/>
      <c r="F6" s="4"/>
      <c r="G6" s="4"/>
      <c r="H6" s="4"/>
      <c r="I6" s="6"/>
      <c r="J6" s="6"/>
      <c r="K6" s="4"/>
      <c r="L6" s="4"/>
      <c r="M6" s="4"/>
    </row>
    <row r="7" spans="3:13" ht="16.5" thickBot="1" x14ac:dyDescent="0.3">
      <c r="C7" s="10" t="s">
        <v>51</v>
      </c>
      <c r="D7" s="4" t="s">
        <v>10</v>
      </c>
      <c r="E7" s="4"/>
      <c r="F7" s="4"/>
      <c r="G7" s="4"/>
      <c r="H7" s="4"/>
      <c r="I7" s="6"/>
      <c r="J7" s="6"/>
      <c r="K7" s="4"/>
      <c r="L7" s="4"/>
      <c r="M7" s="4"/>
    </row>
    <row r="8" spans="3:13" ht="15.75" x14ac:dyDescent="0.25">
      <c r="C8" s="10" t="s">
        <v>52</v>
      </c>
      <c r="D8" s="4" t="s">
        <v>11</v>
      </c>
      <c r="E8" s="4"/>
      <c r="F8" s="4"/>
      <c r="G8" s="11" t="s">
        <v>14</v>
      </c>
      <c r="H8" s="12"/>
      <c r="I8" s="13"/>
      <c r="J8" s="6"/>
      <c r="K8" s="4"/>
      <c r="L8" s="4"/>
      <c r="M8" s="4"/>
    </row>
    <row r="9" spans="3:13" ht="15.75" x14ac:dyDescent="0.2">
      <c r="C9" s="6"/>
      <c r="D9" s="4"/>
      <c r="E9" s="4"/>
      <c r="F9" s="4"/>
      <c r="G9" s="14" t="s">
        <v>15</v>
      </c>
      <c r="H9" s="15" t="s">
        <v>45</v>
      </c>
      <c r="I9" s="16"/>
      <c r="J9" s="6"/>
      <c r="K9" s="4"/>
      <c r="L9" s="4"/>
      <c r="M9" s="4"/>
    </row>
    <row r="10" spans="3:13" ht="15.75" x14ac:dyDescent="0.25">
      <c r="C10" s="9" t="s">
        <v>46</v>
      </c>
      <c r="D10" s="4"/>
      <c r="E10" s="4"/>
      <c r="F10" s="4"/>
      <c r="G10" s="14" t="s">
        <v>17</v>
      </c>
      <c r="H10" s="17" t="s">
        <v>47</v>
      </c>
      <c r="I10" s="16"/>
      <c r="J10" s="6"/>
      <c r="K10" s="4"/>
      <c r="L10" s="4"/>
      <c r="M10" s="4"/>
    </row>
    <row r="11" spans="3:13" ht="16.5" thickBot="1" x14ac:dyDescent="0.3">
      <c r="C11" s="6" t="s">
        <v>53</v>
      </c>
      <c r="D11" s="4" t="s">
        <v>8</v>
      </c>
      <c r="E11" s="4"/>
      <c r="F11" s="4"/>
      <c r="G11" s="18" t="s">
        <v>16</v>
      </c>
      <c r="H11" s="19" t="s">
        <v>48</v>
      </c>
      <c r="I11" s="20"/>
      <c r="J11" s="6"/>
      <c r="K11" s="4"/>
      <c r="L11" s="4"/>
      <c r="M11" s="4"/>
    </row>
    <row r="12" spans="3:13" ht="16.5" thickBot="1" x14ac:dyDescent="0.3">
      <c r="C12" s="6" t="s">
        <v>54</v>
      </c>
      <c r="D12" s="4" t="s">
        <v>9</v>
      </c>
      <c r="E12" s="4"/>
      <c r="F12" s="4"/>
      <c r="G12" s="4"/>
      <c r="H12" s="4"/>
      <c r="I12" s="6"/>
      <c r="J12" s="6"/>
      <c r="K12" s="4"/>
      <c r="L12" s="4"/>
      <c r="M12" s="4"/>
    </row>
    <row r="13" spans="3:13" ht="16.5" thickBot="1" x14ac:dyDescent="0.25">
      <c r="C13" s="4"/>
      <c r="D13" s="4"/>
      <c r="E13" s="4"/>
      <c r="F13" s="4"/>
      <c r="G13" s="226" t="s">
        <v>19</v>
      </c>
      <c r="H13" s="226"/>
      <c r="I13" s="226" t="s">
        <v>20</v>
      </c>
      <c r="J13" s="226"/>
      <c r="K13" s="4"/>
      <c r="L13" s="4"/>
      <c r="M13" s="4"/>
    </row>
    <row r="14" spans="3:13" x14ac:dyDescent="0.2">
      <c r="C14" s="21" t="s">
        <v>0</v>
      </c>
      <c r="D14" s="188" t="s">
        <v>2</v>
      </c>
      <c r="E14" s="22" t="s">
        <v>4</v>
      </c>
      <c r="F14" s="188" t="s">
        <v>6</v>
      </c>
      <c r="G14" s="22" t="s">
        <v>34</v>
      </c>
      <c r="H14" s="13" t="s">
        <v>39</v>
      </c>
      <c r="I14" s="22" t="s">
        <v>34</v>
      </c>
      <c r="J14" s="13" t="s">
        <v>39</v>
      </c>
      <c r="K14" s="4"/>
      <c r="L14" s="4"/>
      <c r="M14" s="4"/>
    </row>
    <row r="15" spans="3:13" x14ac:dyDescent="0.2">
      <c r="C15" s="23" t="s">
        <v>1</v>
      </c>
      <c r="D15" s="189" t="s">
        <v>18</v>
      </c>
      <c r="E15" s="24" t="s">
        <v>5</v>
      </c>
      <c r="F15" s="189" t="s">
        <v>7</v>
      </c>
      <c r="G15" s="24" t="s">
        <v>33</v>
      </c>
      <c r="H15" s="25" t="s">
        <v>81</v>
      </c>
      <c r="I15" s="24" t="s">
        <v>33</v>
      </c>
      <c r="J15" s="25" t="s">
        <v>81</v>
      </c>
      <c r="K15" s="4"/>
      <c r="L15" s="4"/>
      <c r="M15" s="4"/>
    </row>
    <row r="16" spans="3:13" ht="15.75" x14ac:dyDescent="0.25">
      <c r="C16" s="23"/>
      <c r="D16" s="189" t="s">
        <v>3</v>
      </c>
      <c r="E16" s="26" t="s">
        <v>55</v>
      </c>
      <c r="F16" s="189" t="s">
        <v>3</v>
      </c>
      <c r="G16" s="24" t="s">
        <v>3</v>
      </c>
      <c r="H16" s="25" t="s">
        <v>21</v>
      </c>
      <c r="I16" s="24" t="s">
        <v>3</v>
      </c>
      <c r="J16" s="25" t="s">
        <v>21</v>
      </c>
      <c r="K16" s="4"/>
      <c r="L16" s="4"/>
      <c r="M16" s="4"/>
    </row>
    <row r="17" spans="3:13" ht="16.5" thickBot="1" x14ac:dyDescent="0.3">
      <c r="C17" s="27"/>
      <c r="D17" s="190"/>
      <c r="E17" s="28"/>
      <c r="F17" s="190"/>
      <c r="G17" s="29"/>
      <c r="H17" s="30"/>
      <c r="I17" s="29"/>
      <c r="J17" s="30"/>
      <c r="K17" s="4"/>
      <c r="L17" s="4"/>
      <c r="M17" s="4"/>
    </row>
    <row r="18" spans="3:13" ht="17.25" thickTop="1" thickBot="1" x14ac:dyDescent="0.3">
      <c r="C18" s="31"/>
      <c r="D18" s="191" t="s">
        <v>15</v>
      </c>
      <c r="E18" s="32" t="s">
        <v>17</v>
      </c>
      <c r="F18" s="191" t="s">
        <v>16</v>
      </c>
      <c r="G18" s="32" t="s">
        <v>56</v>
      </c>
      <c r="H18" s="33" t="s">
        <v>57</v>
      </c>
      <c r="I18" s="98" t="s">
        <v>58</v>
      </c>
      <c r="J18" s="99" t="s">
        <v>59</v>
      </c>
      <c r="K18" s="4"/>
      <c r="L18" s="4"/>
      <c r="M18" s="4"/>
    </row>
    <row r="19" spans="3:13" ht="16.5" thickTop="1" x14ac:dyDescent="0.25">
      <c r="C19" s="34" t="s">
        <v>101</v>
      </c>
      <c r="D19" s="192">
        <v>100</v>
      </c>
      <c r="E19" s="187">
        <v>245.65</v>
      </c>
      <c r="F19" s="192">
        <v>55.1</v>
      </c>
      <c r="G19" s="35">
        <f>(((E19-F19)+D19)-(D19-F19))/2</f>
        <v>122.825</v>
      </c>
      <c r="H19" s="36">
        <f>(((E19-F19)+D19)+(D19-F19))/2</f>
        <v>167.72499999999999</v>
      </c>
      <c r="I19" s="35">
        <f>((E19+D19)-D19)/2</f>
        <v>122.82499999999999</v>
      </c>
      <c r="J19" s="37">
        <f>((E19+D19)+D19)/2</f>
        <v>222.82499999999999</v>
      </c>
      <c r="K19" s="4"/>
      <c r="L19" s="4"/>
      <c r="M19" s="4"/>
    </row>
    <row r="20" spans="3:13" ht="15.75" x14ac:dyDescent="0.25">
      <c r="C20" s="38" t="s">
        <v>105</v>
      </c>
      <c r="D20" s="192">
        <v>150</v>
      </c>
      <c r="E20" s="90">
        <v>358.96</v>
      </c>
      <c r="F20" s="192">
        <v>63.5</v>
      </c>
      <c r="G20" s="39">
        <f>(((E20-F20)+D20)-(D20-F20))/2</f>
        <v>179.48</v>
      </c>
      <c r="H20" s="40">
        <f>(((E20-F20)+D20)+(D20-F20))/2</f>
        <v>265.98</v>
      </c>
      <c r="I20" s="35">
        <f>((E20+D20)-D20)/2</f>
        <v>179.48</v>
      </c>
      <c r="J20" s="37">
        <f>((E20+D20)+D20)/2</f>
        <v>329.48</v>
      </c>
      <c r="K20" s="4"/>
      <c r="L20" s="4"/>
      <c r="M20" s="4"/>
    </row>
    <row r="21" spans="3:13" ht="15.75" x14ac:dyDescent="0.25">
      <c r="C21" s="94" t="s">
        <v>106</v>
      </c>
      <c r="D21" s="192">
        <v>50</v>
      </c>
      <c r="E21" s="90">
        <v>163.02000000000001</v>
      </c>
      <c r="F21" s="192">
        <v>13.7</v>
      </c>
      <c r="G21" s="39">
        <f>(((E21-F21)+D21)-(D21-F21))/2</f>
        <v>81.510000000000019</v>
      </c>
      <c r="H21" s="40">
        <f>(((E21-F21)+D21)+(D21-F21))/2</f>
        <v>117.81</v>
      </c>
      <c r="I21" s="35">
        <f>((E21+D21)-D21)/2</f>
        <v>81.510000000000005</v>
      </c>
      <c r="J21" s="37">
        <f>((E21+D21)+D21)/2</f>
        <v>131.51</v>
      </c>
      <c r="K21" s="4"/>
      <c r="L21" s="4"/>
      <c r="M21" s="4"/>
    </row>
    <row r="22" spans="3:13" ht="16.5" thickBot="1" x14ac:dyDescent="0.3">
      <c r="C22" s="41"/>
      <c r="D22" s="91"/>
      <c r="E22" s="92"/>
      <c r="F22" s="91"/>
      <c r="G22" s="39"/>
      <c r="H22" s="40"/>
      <c r="I22" s="35"/>
      <c r="J22" s="37"/>
      <c r="K22" s="4"/>
      <c r="L22" s="4"/>
      <c r="M22" s="4"/>
    </row>
    <row r="23" spans="3:13" x14ac:dyDescent="0.2">
      <c r="C23" s="4"/>
      <c r="D23" s="4"/>
      <c r="E23" s="4"/>
      <c r="F23" s="4"/>
      <c r="G23" s="42"/>
      <c r="H23" s="43"/>
      <c r="I23" s="21"/>
      <c r="J23" s="44"/>
      <c r="K23" s="4"/>
      <c r="L23" s="4"/>
      <c r="M23" s="4"/>
    </row>
    <row r="24" spans="3:13" x14ac:dyDescent="0.2">
      <c r="C24" s="45"/>
      <c r="D24" s="4"/>
      <c r="E24" s="46"/>
      <c r="F24" s="4"/>
      <c r="G24" s="47" t="s">
        <v>60</v>
      </c>
      <c r="H24" s="48">
        <f>SLOPE(G19:G22,H19:H22)</f>
        <v>0.64941801598155036</v>
      </c>
      <c r="I24" s="47" t="s">
        <v>60</v>
      </c>
      <c r="J24" s="48">
        <f>SLOPE(I19:I22,J19:J22)</f>
        <v>0.49588189509732156</v>
      </c>
      <c r="K24" s="4"/>
      <c r="L24" s="4"/>
      <c r="M24" s="4"/>
    </row>
    <row r="25" spans="3:13" x14ac:dyDescent="0.2">
      <c r="C25" s="4"/>
      <c r="D25" s="4"/>
      <c r="E25" s="4"/>
      <c r="F25" s="4"/>
      <c r="G25" s="47" t="s">
        <v>61</v>
      </c>
      <c r="H25" s="48">
        <f>INTERCEPT(G19:G22,H19:H22)</f>
        <v>8.5504076386450834</v>
      </c>
      <c r="I25" s="47" t="s">
        <v>61</v>
      </c>
      <c r="J25" s="48">
        <f>INTERCEPT(I19:I22,J19:J22)</f>
        <v>14.907840634674997</v>
      </c>
      <c r="K25" s="4"/>
      <c r="L25" s="4"/>
      <c r="M25" s="4"/>
    </row>
    <row r="26" spans="3:13" ht="18.75" thickBot="1" x14ac:dyDescent="0.25">
      <c r="C26" s="4"/>
      <c r="D26" s="4"/>
      <c r="E26" s="4"/>
      <c r="F26" s="4"/>
      <c r="G26" s="23" t="s">
        <v>49</v>
      </c>
      <c r="H26" s="49">
        <f>(CORREL(G19:G22,H19:H22))^2</f>
        <v>0.99080812128362994</v>
      </c>
      <c r="I26" s="23" t="s">
        <v>49</v>
      </c>
      <c r="J26" s="48">
        <f>(CORREL(I19:I22,J19:J22))^2</f>
        <v>0.99793584926757462</v>
      </c>
      <c r="K26" s="4"/>
      <c r="L26" s="4"/>
      <c r="M26" s="4"/>
    </row>
    <row r="27" spans="3:13" ht="16.5" thickTop="1" x14ac:dyDescent="0.25">
      <c r="C27" s="4"/>
      <c r="D27" s="4"/>
      <c r="E27" s="4"/>
      <c r="F27" s="6"/>
      <c r="G27" s="50" t="s">
        <v>62</v>
      </c>
      <c r="H27" s="51">
        <f>DEGREES(ATAN(H24))</f>
        <v>33.000420036575079</v>
      </c>
      <c r="I27" s="50" t="s">
        <v>62</v>
      </c>
      <c r="J27" s="51">
        <f>DEGREES(ATAN(J24))</f>
        <v>26.37598039249659</v>
      </c>
      <c r="K27" s="4"/>
      <c r="L27" s="4"/>
      <c r="M27" s="4"/>
    </row>
    <row r="28" spans="3:13" x14ac:dyDescent="0.2">
      <c r="C28" s="4"/>
      <c r="D28" s="4"/>
      <c r="E28" s="4"/>
      <c r="F28" s="6"/>
      <c r="G28" s="47" t="s">
        <v>63</v>
      </c>
      <c r="H28" s="48">
        <f>TAN(RADIANS(H27))</f>
        <v>0.64941801598155047</v>
      </c>
      <c r="I28" s="47" t="s">
        <v>63</v>
      </c>
      <c r="J28" s="48">
        <f>TAN(RADIANS(J27))</f>
        <v>0.49588189509732156</v>
      </c>
      <c r="K28" s="4"/>
      <c r="L28" s="4"/>
      <c r="M28" s="4"/>
    </row>
    <row r="29" spans="3:13" x14ac:dyDescent="0.2">
      <c r="C29" s="4"/>
      <c r="D29" s="4"/>
      <c r="E29" s="4"/>
      <c r="F29" s="6"/>
      <c r="G29" s="47" t="s">
        <v>25</v>
      </c>
      <c r="H29" s="48">
        <f>DEGREES(ASIN(H28))</f>
        <v>40.4977371326857</v>
      </c>
      <c r="I29" s="47" t="s">
        <v>28</v>
      </c>
      <c r="J29" s="48">
        <f>DEGREES(ASIN(J28))</f>
        <v>29.727920323801619</v>
      </c>
      <c r="K29" s="4"/>
      <c r="L29" s="4"/>
      <c r="M29" s="4"/>
    </row>
    <row r="30" spans="3:13" x14ac:dyDescent="0.2">
      <c r="C30" s="4"/>
      <c r="D30" s="4"/>
      <c r="E30" s="4"/>
      <c r="F30" s="6"/>
      <c r="G30" s="47" t="s">
        <v>64</v>
      </c>
      <c r="H30" s="48">
        <f>H29</f>
        <v>40.4977371326857</v>
      </c>
      <c r="I30" s="47" t="s">
        <v>68</v>
      </c>
      <c r="J30" s="48">
        <f>J29</f>
        <v>29.727920323801619</v>
      </c>
      <c r="K30" s="4"/>
      <c r="L30" s="4"/>
      <c r="M30" s="4"/>
    </row>
    <row r="31" spans="3:13" ht="15.75" x14ac:dyDescent="0.25">
      <c r="C31" s="4"/>
      <c r="D31" s="4"/>
      <c r="E31" s="6"/>
      <c r="F31" s="10"/>
      <c r="G31" s="52" t="s">
        <v>26</v>
      </c>
      <c r="H31" s="53">
        <f>H30</f>
        <v>40.4977371326857</v>
      </c>
      <c r="I31" s="52" t="s">
        <v>29</v>
      </c>
      <c r="J31" s="53">
        <f>J30</f>
        <v>29.727920323801619</v>
      </c>
      <c r="K31" s="223"/>
      <c r="L31" s="224"/>
      <c r="M31" s="4"/>
    </row>
    <row r="32" spans="3:13" x14ac:dyDescent="0.2">
      <c r="C32" s="4"/>
      <c r="D32" s="4"/>
      <c r="E32" s="4"/>
      <c r="F32" s="46"/>
      <c r="G32" s="47" t="s">
        <v>27</v>
      </c>
      <c r="H32" s="48">
        <f>TAN(RADIANS(H31))</f>
        <v>0.85401238387920508</v>
      </c>
      <c r="I32" s="47" t="s">
        <v>30</v>
      </c>
      <c r="J32" s="48">
        <f>TAN(RADIANS(J31))</f>
        <v>0.57103595183826816</v>
      </c>
      <c r="K32" s="221"/>
      <c r="L32" s="222"/>
      <c r="M32" s="4"/>
    </row>
    <row r="33" spans="3:13" ht="15.75" x14ac:dyDescent="0.25">
      <c r="C33" s="4"/>
      <c r="D33" s="4"/>
      <c r="E33" s="4"/>
      <c r="F33" s="46"/>
      <c r="G33" s="54" t="s">
        <v>65</v>
      </c>
      <c r="H33" s="55">
        <f>H25</f>
        <v>8.5504076386450834</v>
      </c>
      <c r="I33" s="54" t="s">
        <v>65</v>
      </c>
      <c r="J33" s="55">
        <f>J25</f>
        <v>14.907840634674997</v>
      </c>
      <c r="K33" s="221"/>
      <c r="L33" s="222"/>
      <c r="M33" s="4"/>
    </row>
    <row r="34" spans="3:13" ht="15.75" x14ac:dyDescent="0.25">
      <c r="C34" s="4"/>
      <c r="D34" s="4"/>
      <c r="E34" s="4"/>
      <c r="F34" s="10"/>
      <c r="G34" s="56" t="s">
        <v>66</v>
      </c>
      <c r="H34" s="217">
        <f>H33/(COS(RADIANS(H31)))</f>
        <v>11.244150656309635</v>
      </c>
      <c r="I34" s="56" t="s">
        <v>69</v>
      </c>
      <c r="J34" s="217">
        <f>J33/(COS(RADIANS(J31)))</f>
        <v>17.167218748738769</v>
      </c>
      <c r="K34" s="223"/>
      <c r="L34" s="224"/>
      <c r="M34" s="4"/>
    </row>
    <row r="35" spans="3:13" ht="15.75" customHeight="1" thickBot="1" x14ac:dyDescent="0.25">
      <c r="C35" s="4"/>
      <c r="D35" s="4"/>
      <c r="E35" s="4"/>
      <c r="F35" s="4"/>
      <c r="G35" s="56" t="s">
        <v>67</v>
      </c>
      <c r="H35" s="217"/>
      <c r="I35" s="56" t="s">
        <v>70</v>
      </c>
      <c r="J35" s="217"/>
      <c r="K35" s="4"/>
      <c r="L35" s="4"/>
      <c r="M35" s="4"/>
    </row>
    <row r="36" spans="3:13" ht="15.75" thickBot="1" x14ac:dyDescent="0.25">
      <c r="C36" s="4"/>
      <c r="D36" s="4"/>
      <c r="E36" s="4"/>
      <c r="F36" s="4"/>
      <c r="G36" s="12"/>
      <c r="H36" s="12"/>
      <c r="I36" s="12"/>
      <c r="J36" s="12"/>
      <c r="K36" s="4"/>
      <c r="L36" s="4"/>
      <c r="M36" s="4"/>
    </row>
    <row r="37" spans="3:13" ht="16.5" thickBot="1" x14ac:dyDescent="0.3">
      <c r="C37" s="57" t="s">
        <v>23</v>
      </c>
      <c r="D37" s="58"/>
      <c r="E37" s="59" t="s">
        <v>22</v>
      </c>
      <c r="F37" s="60"/>
      <c r="G37" s="57" t="s">
        <v>24</v>
      </c>
      <c r="H37" s="59" t="s">
        <v>22</v>
      </c>
      <c r="I37" s="59"/>
      <c r="J37" s="60"/>
      <c r="K37" s="4"/>
      <c r="L37" s="4"/>
      <c r="M37" s="4"/>
    </row>
    <row r="38" spans="3:13" ht="16.5" thickBot="1" x14ac:dyDescent="0.3">
      <c r="C38" s="61" t="s">
        <v>71</v>
      </c>
      <c r="D38" s="6" t="s">
        <v>72</v>
      </c>
      <c r="E38" s="62" t="s">
        <v>73</v>
      </c>
      <c r="F38" s="63" t="s">
        <v>31</v>
      </c>
      <c r="G38" s="61" t="s">
        <v>74</v>
      </c>
      <c r="H38" s="6" t="s">
        <v>75</v>
      </c>
      <c r="I38" s="62" t="s">
        <v>76</v>
      </c>
      <c r="J38" s="64" t="s">
        <v>32</v>
      </c>
      <c r="K38" s="4"/>
      <c r="L38" s="4"/>
      <c r="M38" s="4"/>
    </row>
    <row r="39" spans="3:13" x14ac:dyDescent="0.2">
      <c r="C39" s="65"/>
      <c r="D39" s="13">
        <v>0</v>
      </c>
      <c r="E39" s="66">
        <f>(D39*$H$28)+$H$33</f>
        <v>8.5504076386450834</v>
      </c>
      <c r="F39" s="67">
        <f>(D39*$H$32)+$H$34</f>
        <v>11.244150656309635</v>
      </c>
      <c r="G39" s="65"/>
      <c r="H39" s="68">
        <v>0</v>
      </c>
      <c r="I39" s="69">
        <f>(H39*$J$28)+$J$33</f>
        <v>14.907840634674997</v>
      </c>
      <c r="J39" s="70">
        <f>(H39*$J$32)+$J$34</f>
        <v>17.167218748738769</v>
      </c>
      <c r="K39" s="4"/>
      <c r="L39" s="4"/>
      <c r="M39" s="4"/>
    </row>
    <row r="40" spans="3:13" x14ac:dyDescent="0.2">
      <c r="C40" s="71">
        <f t="shared" ref="C40:D43" si="0">G19</f>
        <v>122.825</v>
      </c>
      <c r="D40" s="72">
        <f t="shared" si="0"/>
        <v>167.72499999999999</v>
      </c>
      <c r="E40" s="73">
        <f>(D40*$H$28)+$H$33</f>
        <v>117.47404436915063</v>
      </c>
      <c r="F40" s="74">
        <f>(D40*$H$32)+$H$34</f>
        <v>154.48337774244931</v>
      </c>
      <c r="G40" s="75">
        <f t="shared" ref="G40:H43" si="1">I19</f>
        <v>122.82499999999999</v>
      </c>
      <c r="H40" s="75">
        <f t="shared" si="1"/>
        <v>222.82499999999999</v>
      </c>
      <c r="I40" s="75">
        <f>(H40*$J$28)+$J$33</f>
        <v>125.40272390973567</v>
      </c>
      <c r="J40" s="76">
        <f>(H40*$J$32)+$J$34</f>
        <v>144.40830471710086</v>
      </c>
      <c r="K40" s="4"/>
      <c r="L40" s="4"/>
      <c r="M40" s="4"/>
    </row>
    <row r="41" spans="3:13" x14ac:dyDescent="0.2">
      <c r="C41" s="71">
        <f t="shared" si="0"/>
        <v>179.48</v>
      </c>
      <c r="D41" s="72">
        <f t="shared" si="0"/>
        <v>265.98</v>
      </c>
      <c r="E41" s="73">
        <f>(D41*$H$28)+$H$33</f>
        <v>181.28261152941789</v>
      </c>
      <c r="F41" s="74">
        <f>(D41*$H$32)+$H$34</f>
        <v>238.39436452050063</v>
      </c>
      <c r="G41" s="75">
        <f t="shared" si="1"/>
        <v>179.48</v>
      </c>
      <c r="H41" s="75">
        <f t="shared" si="1"/>
        <v>329.48</v>
      </c>
      <c r="I41" s="75">
        <f>(H41*$J$28)+$J$33</f>
        <v>178.29100743134052</v>
      </c>
      <c r="J41" s="76">
        <f>(H41*$J$32)+$J$34</f>
        <v>205.31214416041138</v>
      </c>
      <c r="K41" s="4"/>
      <c r="L41" s="4"/>
      <c r="M41" s="4"/>
    </row>
    <row r="42" spans="3:13" x14ac:dyDescent="0.2">
      <c r="C42" s="71">
        <f t="shared" si="0"/>
        <v>81.510000000000019</v>
      </c>
      <c r="D42" s="72">
        <f t="shared" si="0"/>
        <v>117.81</v>
      </c>
      <c r="E42" s="73">
        <f>(D42*$H$28)+$H$33</f>
        <v>85.058344101431544</v>
      </c>
      <c r="F42" s="74">
        <f>(D42*$H$32)+$H$34</f>
        <v>111.85534960111877</v>
      </c>
      <c r="G42" s="75">
        <f t="shared" si="1"/>
        <v>81.510000000000005</v>
      </c>
      <c r="H42" s="75">
        <f t="shared" si="1"/>
        <v>131.51</v>
      </c>
      <c r="I42" s="75">
        <f>(H42*$J$28)+$J$33</f>
        <v>80.121268658923753</v>
      </c>
      <c r="J42" s="76">
        <f>(H42*$J$32)+$J$34</f>
        <v>92.264156774989402</v>
      </c>
      <c r="K42" s="4"/>
      <c r="L42" s="4"/>
      <c r="M42" s="4"/>
    </row>
    <row r="43" spans="3:13" ht="15.75" thickBot="1" x14ac:dyDescent="0.25">
      <c r="C43" s="77">
        <f t="shared" si="0"/>
        <v>0</v>
      </c>
      <c r="D43" s="78">
        <f t="shared" si="0"/>
        <v>0</v>
      </c>
      <c r="E43" s="79">
        <f>(D43*$H$28)+$H$33</f>
        <v>8.5504076386450834</v>
      </c>
      <c r="F43" s="80">
        <f>(D43*$H$32)+$H$34</f>
        <v>11.244150656309635</v>
      </c>
      <c r="G43" s="81">
        <f t="shared" si="1"/>
        <v>0</v>
      </c>
      <c r="H43" s="81">
        <f t="shared" si="1"/>
        <v>0</v>
      </c>
      <c r="I43" s="81">
        <f>(H43*$J$28)+$J$33</f>
        <v>14.907840634674997</v>
      </c>
      <c r="J43" s="82">
        <f>(H43*$J$32)+$J$34</f>
        <v>17.167218748738769</v>
      </c>
      <c r="K43" s="4"/>
      <c r="L43" s="4"/>
      <c r="M43" s="4"/>
    </row>
    <row r="44" spans="3:13" x14ac:dyDescent="0.2">
      <c r="C44" s="4"/>
      <c r="D44" s="6"/>
      <c r="E44" s="6"/>
      <c r="F44" s="6"/>
      <c r="G44" s="6"/>
      <c r="H44" s="6"/>
      <c r="I44" s="6"/>
      <c r="J44" s="6"/>
      <c r="K44" s="4"/>
      <c r="L44" s="4"/>
      <c r="M44" s="4"/>
    </row>
    <row r="45" spans="3:13" x14ac:dyDescent="0.2">
      <c r="C45" s="4"/>
      <c r="D45" s="6"/>
      <c r="E45" s="6"/>
      <c r="F45" s="6"/>
      <c r="G45" s="6"/>
      <c r="H45" s="6"/>
      <c r="I45" s="6"/>
      <c r="J45" s="6"/>
      <c r="K45" s="4"/>
      <c r="L45" s="4"/>
      <c r="M45" s="4"/>
    </row>
    <row r="46" spans="3:13" x14ac:dyDescent="0.2">
      <c r="C46" s="4"/>
      <c r="D46" s="6"/>
      <c r="E46" s="6"/>
      <c r="F46" s="6"/>
      <c r="G46" s="6"/>
      <c r="H46" s="6"/>
      <c r="I46" s="6"/>
      <c r="J46" s="6"/>
      <c r="K46" s="4"/>
      <c r="L46" s="4"/>
      <c r="M46" s="4"/>
    </row>
    <row r="47" spans="3:13" x14ac:dyDescent="0.2">
      <c r="C47" s="4"/>
      <c r="D47" s="6"/>
      <c r="E47" s="6"/>
      <c r="F47" s="6"/>
      <c r="G47" s="6"/>
      <c r="H47" s="6"/>
      <c r="I47" s="6"/>
      <c r="J47" s="6"/>
      <c r="K47" s="4"/>
      <c r="L47" s="4"/>
      <c r="M47" s="4"/>
    </row>
    <row r="48" spans="3:13" x14ac:dyDescent="0.2">
      <c r="C48" s="6"/>
      <c r="D48" s="6"/>
      <c r="E48" s="6"/>
      <c r="F48" s="6"/>
      <c r="G48" s="6"/>
      <c r="H48" s="6"/>
      <c r="I48" s="6"/>
      <c r="J48" s="6"/>
      <c r="K48" s="4"/>
      <c r="L48" s="4"/>
      <c r="M48" s="4"/>
    </row>
    <row r="49" spans="3:13" x14ac:dyDescent="0.2">
      <c r="C49" s="6"/>
      <c r="D49" s="6"/>
      <c r="E49" s="6"/>
      <c r="F49" s="6"/>
      <c r="G49" s="6"/>
      <c r="H49" s="6"/>
      <c r="I49" s="6"/>
      <c r="J49" s="6"/>
      <c r="K49" s="4"/>
      <c r="L49" s="4"/>
      <c r="M49" s="4"/>
    </row>
    <row r="50" spans="3:13" x14ac:dyDescent="0.2">
      <c r="C50" s="6"/>
      <c r="D50" s="6"/>
      <c r="E50" s="6"/>
      <c r="F50" s="6"/>
      <c r="G50" s="6"/>
      <c r="H50" s="6"/>
      <c r="I50" s="6"/>
      <c r="J50" s="6"/>
      <c r="K50" s="4"/>
      <c r="L50" s="4"/>
      <c r="M50" s="4"/>
    </row>
    <row r="51" spans="3:13" x14ac:dyDescent="0.2">
      <c r="C51" s="6"/>
      <c r="D51" s="6"/>
      <c r="E51" s="6"/>
      <c r="F51" s="6"/>
      <c r="G51" s="6"/>
      <c r="H51" s="6"/>
      <c r="I51" s="6"/>
      <c r="J51" s="6"/>
      <c r="K51" s="4"/>
      <c r="L51" s="4"/>
      <c r="M51" s="4"/>
    </row>
    <row r="52" spans="3:13" x14ac:dyDescent="0.2">
      <c r="C52" s="6"/>
      <c r="D52" s="6"/>
      <c r="E52" s="6"/>
      <c r="F52" s="6"/>
      <c r="G52" s="6"/>
      <c r="H52" s="6"/>
      <c r="I52" s="6"/>
      <c r="J52" s="6"/>
      <c r="K52" s="4"/>
      <c r="L52" s="4"/>
      <c r="M52" s="4"/>
    </row>
    <row r="53" spans="3:13" x14ac:dyDescent="0.2">
      <c r="C53" s="6"/>
      <c r="D53" s="6"/>
      <c r="E53" s="6"/>
      <c r="F53" s="6"/>
      <c r="G53" s="6"/>
      <c r="H53" s="6"/>
      <c r="I53" s="6"/>
      <c r="J53" s="6"/>
      <c r="K53" s="4"/>
      <c r="L53" s="4"/>
      <c r="M53" s="4"/>
    </row>
    <row r="54" spans="3:13" x14ac:dyDescent="0.2">
      <c r="C54" s="6"/>
      <c r="D54" s="6"/>
      <c r="E54" s="6"/>
      <c r="F54" s="6"/>
      <c r="G54" s="6"/>
      <c r="H54" s="6"/>
      <c r="I54" s="6"/>
      <c r="J54" s="6"/>
      <c r="K54" s="4"/>
      <c r="L54" s="4"/>
      <c r="M54" s="4"/>
    </row>
    <row r="55" spans="3:13" x14ac:dyDescent="0.2">
      <c r="C55" s="6"/>
      <c r="D55" s="6"/>
      <c r="E55" s="6"/>
      <c r="F55" s="6"/>
      <c r="G55" s="6"/>
      <c r="H55" s="6"/>
      <c r="I55" s="6"/>
      <c r="J55" s="6"/>
      <c r="K55" s="4"/>
      <c r="L55" s="4"/>
      <c r="M55" s="4"/>
    </row>
    <row r="56" spans="3:13" x14ac:dyDescent="0.2">
      <c r="C56" s="6"/>
      <c r="D56" s="6"/>
      <c r="E56" s="6"/>
      <c r="F56" s="6"/>
      <c r="G56" s="6"/>
      <c r="H56" s="6"/>
      <c r="I56" s="6"/>
      <c r="J56" s="6"/>
      <c r="K56" s="4"/>
      <c r="L56" s="4"/>
      <c r="M56" s="4"/>
    </row>
    <row r="57" spans="3:13" x14ac:dyDescent="0.2">
      <c r="C57" s="6"/>
      <c r="D57" s="6"/>
      <c r="E57" s="6"/>
      <c r="F57" s="6"/>
      <c r="G57" s="6"/>
      <c r="H57" s="6"/>
      <c r="I57" s="6"/>
      <c r="J57" s="6"/>
      <c r="K57" s="4"/>
      <c r="L57" s="4"/>
      <c r="M57" s="4"/>
    </row>
    <row r="58" spans="3:13" x14ac:dyDescent="0.2">
      <c r="C58" s="6"/>
      <c r="D58" s="6"/>
      <c r="E58" s="6"/>
      <c r="F58" s="6"/>
      <c r="G58" s="6"/>
      <c r="H58" s="6"/>
      <c r="I58" s="6"/>
      <c r="J58" s="6"/>
      <c r="K58" s="4"/>
      <c r="L58" s="4"/>
      <c r="M58" s="4"/>
    </row>
    <row r="59" spans="3:13" x14ac:dyDescent="0.2">
      <c r="M59" s="4"/>
    </row>
    <row r="60" spans="3:13" x14ac:dyDescent="0.2">
      <c r="M60" s="4"/>
    </row>
    <row r="61" spans="3:13" x14ac:dyDescent="0.2">
      <c r="M61" s="4"/>
    </row>
    <row r="62" spans="3:13" x14ac:dyDescent="0.2">
      <c r="M62" s="4"/>
    </row>
    <row r="63" spans="3:13" x14ac:dyDescent="0.2">
      <c r="M63" s="4"/>
    </row>
    <row r="64" spans="3:13" x14ac:dyDescent="0.2">
      <c r="M64" s="4"/>
    </row>
    <row r="65" spans="3:10" s="4" customFormat="1" x14ac:dyDescent="0.2">
      <c r="C65" s="83"/>
      <c r="D65" s="6"/>
      <c r="E65" s="84"/>
      <c r="F65" s="84"/>
      <c r="G65" s="85"/>
      <c r="H65" s="86"/>
      <c r="I65" s="87"/>
      <c r="J65" s="6"/>
    </row>
    <row r="66" spans="3:10" s="4" customFormat="1" x14ac:dyDescent="0.2">
      <c r="C66" s="83"/>
      <c r="D66" s="6"/>
      <c r="E66" s="84"/>
      <c r="F66" s="84"/>
      <c r="G66" s="85"/>
      <c r="H66" s="86"/>
      <c r="I66" s="87"/>
      <c r="J66" s="6"/>
    </row>
    <row r="69" spans="3:10" x14ac:dyDescent="0.2">
      <c r="F69" s="88"/>
    </row>
    <row r="70" spans="3:10" x14ac:dyDescent="0.2">
      <c r="F70" s="88"/>
    </row>
    <row r="71" spans="3:10" x14ac:dyDescent="0.2">
      <c r="F71" s="88"/>
    </row>
    <row r="72" spans="3:10" x14ac:dyDescent="0.2">
      <c r="F72" s="88"/>
    </row>
    <row r="73" spans="3:10" x14ac:dyDescent="0.2">
      <c r="F73" s="88"/>
    </row>
    <row r="74" spans="3:10" x14ac:dyDescent="0.2">
      <c r="F74" s="88"/>
    </row>
    <row r="77" spans="3:10" x14ac:dyDescent="0.2">
      <c r="C77" s="46"/>
    </row>
    <row r="78" spans="3:10" ht="15.75" x14ac:dyDescent="0.25">
      <c r="C78" s="89"/>
    </row>
    <row r="80" spans="3:10" ht="15.75" x14ac:dyDescent="0.25">
      <c r="C80" s="89"/>
    </row>
  </sheetData>
  <mergeCells count="10">
    <mergeCell ref="J34:J35"/>
    <mergeCell ref="H34:H35"/>
    <mergeCell ref="K33:L33"/>
    <mergeCell ref="K34:L34"/>
    <mergeCell ref="G2:I2"/>
    <mergeCell ref="G3:I3"/>
    <mergeCell ref="K31:L31"/>
    <mergeCell ref="K32:L32"/>
    <mergeCell ref="G13:H13"/>
    <mergeCell ref="I13:J13"/>
  </mergeCells>
  <phoneticPr fontId="2" type="noConversion"/>
  <pageMargins left="1.1811023622047245" right="1.5748031496062993" top="0.78740157480314965" bottom="0.78740157480314965" header="0.51181102362204722" footer="0.51181102362204722"/>
  <pageSetup paperSize="9" scale="42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BE93B"/>
  </sheetPr>
  <dimension ref="A1:BC1513"/>
  <sheetViews>
    <sheetView tabSelected="1" topLeftCell="AL10" workbookViewId="0">
      <selection activeCell="AY23" sqref="AY23"/>
    </sheetView>
  </sheetViews>
  <sheetFormatPr defaultRowHeight="12.75" x14ac:dyDescent="0.2"/>
  <cols>
    <col min="6" max="6" width="9.140625" style="201"/>
    <col min="8" max="8" width="9.5703125" bestFit="1" customWidth="1"/>
    <col min="11" max="11" width="10.5703125" style="171" customWidth="1"/>
    <col min="22" max="22" width="9.140625" style="201"/>
    <col min="24" max="24" width="9.5703125" bestFit="1" customWidth="1"/>
    <col min="28" max="28" width="9.140625" style="163"/>
    <col min="39" max="39" width="9.140625" style="170"/>
    <col min="40" max="40" width="9.140625" style="201"/>
    <col min="44" max="44" width="9.140625" style="171"/>
    <col min="46" max="46" width="9.140625" style="177"/>
  </cols>
  <sheetData>
    <row r="1" spans="1:55" ht="26.25" x14ac:dyDescent="0.4">
      <c r="A1" s="141" t="s">
        <v>82</v>
      </c>
      <c r="U1" s="142" t="s">
        <v>96</v>
      </c>
      <c r="AM1" s="169" t="s">
        <v>98</v>
      </c>
    </row>
    <row r="2" spans="1:55" ht="76.5" x14ac:dyDescent="0.2">
      <c r="A2" s="109"/>
      <c r="B2" s="109"/>
      <c r="C2" s="110"/>
      <c r="D2" s="110"/>
      <c r="E2" s="160" t="s">
        <v>83</v>
      </c>
      <c r="F2" s="207" t="s">
        <v>84</v>
      </c>
      <c r="G2" s="113" t="s">
        <v>85</v>
      </c>
      <c r="H2" s="113" t="s">
        <v>86</v>
      </c>
      <c r="I2" s="113" t="s">
        <v>87</v>
      </c>
      <c r="J2" s="112" t="s">
        <v>102</v>
      </c>
      <c r="K2" s="172" t="s">
        <v>103</v>
      </c>
      <c r="L2" s="113" t="s">
        <v>88</v>
      </c>
      <c r="M2" s="113" t="s">
        <v>89</v>
      </c>
      <c r="N2" s="113" t="s">
        <v>90</v>
      </c>
      <c r="O2" s="115" t="s">
        <v>91</v>
      </c>
      <c r="P2" s="115" t="s">
        <v>92</v>
      </c>
      <c r="Q2" s="115" t="s">
        <v>93</v>
      </c>
      <c r="R2" s="115" t="s">
        <v>94</v>
      </c>
      <c r="S2" s="115" t="s">
        <v>95</v>
      </c>
      <c r="T2" s="162" t="s">
        <v>104</v>
      </c>
      <c r="U2" s="111" t="s">
        <v>83</v>
      </c>
      <c r="V2" s="202" t="s">
        <v>84</v>
      </c>
      <c r="W2" s="113" t="s">
        <v>85</v>
      </c>
      <c r="X2" s="113" t="s">
        <v>86</v>
      </c>
      <c r="Y2" s="113" t="s">
        <v>87</v>
      </c>
      <c r="Z2" s="112" t="s">
        <v>102</v>
      </c>
      <c r="AA2" s="114" t="s">
        <v>103</v>
      </c>
      <c r="AB2" s="164" t="s">
        <v>88</v>
      </c>
      <c r="AC2" s="113" t="s">
        <v>89</v>
      </c>
      <c r="AD2" s="113" t="s">
        <v>90</v>
      </c>
      <c r="AE2" s="115" t="s">
        <v>91</v>
      </c>
      <c r="AF2" s="115" t="s">
        <v>92</v>
      </c>
      <c r="AG2" s="115" t="s">
        <v>93</v>
      </c>
      <c r="AH2" s="115" t="s">
        <v>94</v>
      </c>
      <c r="AI2" s="115" t="s">
        <v>95</v>
      </c>
      <c r="AJ2" s="115" t="s">
        <v>97</v>
      </c>
      <c r="AM2" s="147" t="s">
        <v>83</v>
      </c>
      <c r="AN2" s="202" t="s">
        <v>84</v>
      </c>
      <c r="AO2" s="148" t="s">
        <v>85</v>
      </c>
      <c r="AP2" s="148" t="s">
        <v>86</v>
      </c>
      <c r="AQ2" s="148" t="s">
        <v>87</v>
      </c>
      <c r="AR2" s="182" t="s">
        <v>102</v>
      </c>
      <c r="AS2" s="149" t="s">
        <v>103</v>
      </c>
      <c r="AT2" s="148" t="s">
        <v>88</v>
      </c>
      <c r="AU2" s="148" t="s">
        <v>89</v>
      </c>
      <c r="AV2" s="148" t="s">
        <v>90</v>
      </c>
      <c r="AW2" s="146" t="s">
        <v>91</v>
      </c>
      <c r="AX2" s="146" t="s">
        <v>92</v>
      </c>
      <c r="AY2" s="146" t="s">
        <v>93</v>
      </c>
      <c r="AZ2" s="146" t="s">
        <v>94</v>
      </c>
      <c r="BA2" s="146" t="s">
        <v>95</v>
      </c>
      <c r="BB2" s="146" t="s">
        <v>97</v>
      </c>
    </row>
    <row r="3" spans="1:55" x14ac:dyDescent="0.2">
      <c r="A3" s="116"/>
      <c r="B3" s="116"/>
      <c r="C3" s="116"/>
      <c r="D3" s="117"/>
      <c r="E3" s="161">
        <v>0</v>
      </c>
      <c r="F3" s="208">
        <v>0</v>
      </c>
      <c r="G3" s="159">
        <v>0</v>
      </c>
      <c r="H3" s="119">
        <v>1894.7250351146631</v>
      </c>
      <c r="I3" s="108">
        <v>0</v>
      </c>
      <c r="J3" s="171">
        <v>0</v>
      </c>
      <c r="L3" s="120">
        <v>740</v>
      </c>
      <c r="M3" s="119">
        <v>99.399999999999977</v>
      </c>
      <c r="N3" s="119">
        <v>99.399999999999977</v>
      </c>
      <c r="O3" s="119">
        <v>99.4</v>
      </c>
      <c r="P3" s="108">
        <v>0</v>
      </c>
      <c r="Q3" s="108">
        <v>0</v>
      </c>
      <c r="R3" s="108">
        <v>1</v>
      </c>
      <c r="S3">
        <v>0</v>
      </c>
      <c r="T3">
        <v>0</v>
      </c>
      <c r="U3" s="118">
        <v>0</v>
      </c>
      <c r="V3" s="209">
        <v>0</v>
      </c>
      <c r="W3" s="108">
        <v>0</v>
      </c>
      <c r="X3" s="119">
        <v>1886.9124557662817</v>
      </c>
      <c r="Y3" s="108">
        <v>0</v>
      </c>
      <c r="Z3" s="173">
        <v>0</v>
      </c>
      <c r="AB3" s="165">
        <v>740</v>
      </c>
      <c r="AC3" s="119">
        <v>146.20000000000005</v>
      </c>
      <c r="AD3" s="119">
        <v>146.20000000000005</v>
      </c>
      <c r="AE3" s="119">
        <v>146.20000000000005</v>
      </c>
      <c r="AF3" s="108">
        <v>0</v>
      </c>
      <c r="AG3" s="108">
        <v>0</v>
      </c>
      <c r="AH3" s="108">
        <v>1</v>
      </c>
      <c r="AI3">
        <v>0</v>
      </c>
      <c r="AJ3">
        <v>0</v>
      </c>
      <c r="AM3" s="170">
        <v>0</v>
      </c>
      <c r="AN3" s="203">
        <v>0</v>
      </c>
      <c r="AO3" s="145">
        <v>0</v>
      </c>
      <c r="AP3" s="144">
        <v>1824.2529665373493</v>
      </c>
      <c r="AQ3" s="145">
        <v>0</v>
      </c>
      <c r="AR3" s="183">
        <v>0</v>
      </c>
      <c r="AT3" s="178">
        <v>600</v>
      </c>
      <c r="AU3" s="145">
        <v>48.899999999999977</v>
      </c>
      <c r="AV3" s="145">
        <v>48.899999999999977</v>
      </c>
      <c r="AW3" s="145">
        <v>48.899999999999977</v>
      </c>
      <c r="AX3" s="144">
        <v>0</v>
      </c>
      <c r="AY3" s="144">
        <v>0</v>
      </c>
      <c r="AZ3" s="144">
        <v>1</v>
      </c>
      <c r="BA3" s="143">
        <v>0</v>
      </c>
      <c r="BB3" s="143">
        <v>0</v>
      </c>
      <c r="BC3" s="143"/>
    </row>
    <row r="4" spans="1:55" x14ac:dyDescent="0.2">
      <c r="A4" s="121"/>
      <c r="B4" s="121"/>
      <c r="C4" s="121"/>
      <c r="D4" s="117"/>
      <c r="E4" s="118">
        <v>1.1733468588727681E-4</v>
      </c>
      <c r="F4" s="209">
        <v>1.1733468588727682E-2</v>
      </c>
      <c r="G4" s="159">
        <v>12.999999999999998</v>
      </c>
      <c r="H4" s="119">
        <v>1894.9473781700535</v>
      </c>
      <c r="I4" s="108">
        <v>12.999999999999998</v>
      </c>
      <c r="J4" s="171">
        <v>6.86034881483309</v>
      </c>
      <c r="L4" s="120">
        <v>746.86034881483306</v>
      </c>
      <c r="M4" s="119">
        <v>96.5</v>
      </c>
      <c r="N4" s="119">
        <v>103.36034881483306</v>
      </c>
      <c r="O4" s="119">
        <v>99.93017440741653</v>
      </c>
      <c r="P4" s="108">
        <v>3.4301744074165299</v>
      </c>
      <c r="Q4" s="108">
        <v>3.430174407416545</v>
      </c>
      <c r="R4" s="108">
        <v>1.0710916975630369</v>
      </c>
      <c r="S4">
        <v>2.8999999999999773</v>
      </c>
      <c r="T4">
        <v>4</v>
      </c>
      <c r="U4" s="118">
        <v>1.1816847986918632E-4</v>
      </c>
      <c r="V4" s="209">
        <v>1.1816847986918632E-2</v>
      </c>
      <c r="W4" s="108">
        <v>8.3000000000000025</v>
      </c>
      <c r="X4" s="119">
        <v>1887.1354556943884</v>
      </c>
      <c r="Y4" s="108">
        <v>8.3000000000000025</v>
      </c>
      <c r="Z4" s="173">
        <v>4.3982004444646199</v>
      </c>
      <c r="AB4" s="165">
        <v>744.39820044446458</v>
      </c>
      <c r="AC4" s="119">
        <v>145</v>
      </c>
      <c r="AD4" s="119">
        <v>149.39820044446458</v>
      </c>
      <c r="AE4" s="119">
        <v>147.19910022223229</v>
      </c>
      <c r="AF4" s="108">
        <v>2.1991002222322891</v>
      </c>
      <c r="AG4" s="108">
        <v>2.1991002222323099</v>
      </c>
      <c r="AH4" s="108">
        <v>1.0303324168583765</v>
      </c>
      <c r="AI4">
        <v>1.2000000000000455</v>
      </c>
      <c r="AJ4">
        <v>1</v>
      </c>
      <c r="AM4" s="170">
        <v>1.1881795773332286E-4</v>
      </c>
      <c r="AN4" s="203">
        <v>1.1881795773332286E-2</v>
      </c>
      <c r="AO4" s="145">
        <v>4.8</v>
      </c>
      <c r="AP4" s="144">
        <v>1824.4697463065515</v>
      </c>
      <c r="AQ4" s="145">
        <v>4.8</v>
      </c>
      <c r="AR4" s="183">
        <v>2.6309013946200523</v>
      </c>
      <c r="AT4" s="178">
        <v>602.63090139462008</v>
      </c>
      <c r="AU4" s="145">
        <v>47.700000000000045</v>
      </c>
      <c r="AV4" s="145">
        <v>50.330901394620128</v>
      </c>
      <c r="AW4" s="145">
        <v>49.015450697310087</v>
      </c>
      <c r="AX4" s="144">
        <v>1.3154506973100411</v>
      </c>
      <c r="AY4" s="144">
        <v>1.3154506973100262</v>
      </c>
      <c r="AZ4" s="144">
        <v>1.0551551655056621</v>
      </c>
      <c r="BA4" s="143">
        <v>1.1999999999999318</v>
      </c>
      <c r="BB4" s="143">
        <v>1</v>
      </c>
      <c r="BC4" s="143"/>
    </row>
    <row r="5" spans="1:55" x14ac:dyDescent="0.2">
      <c r="A5" s="116"/>
      <c r="B5" s="116"/>
      <c r="C5" s="116"/>
      <c r="D5" s="117"/>
      <c r="E5" s="118">
        <v>2.4193789213925221E-4</v>
      </c>
      <c r="F5" s="209">
        <v>2.4193789213925222E-2</v>
      </c>
      <c r="G5" s="159">
        <v>22.899999999999995</v>
      </c>
      <c r="H5" s="119">
        <v>1895.1835518284095</v>
      </c>
      <c r="I5" s="108">
        <v>22.899999999999995</v>
      </c>
      <c r="J5" s="171">
        <v>12.083262319318276</v>
      </c>
      <c r="L5" s="120">
        <v>752.08326231931824</v>
      </c>
      <c r="M5" s="119">
        <v>94.399999999999977</v>
      </c>
      <c r="N5" s="119">
        <v>106.48326231931821</v>
      </c>
      <c r="O5" s="119">
        <v>100.4416311596591</v>
      </c>
      <c r="P5" s="108">
        <v>6.0416311596591186</v>
      </c>
      <c r="Q5" s="108">
        <v>6.0416311596591381</v>
      </c>
      <c r="R5" s="108">
        <v>1.1280006601622694</v>
      </c>
      <c r="S5">
        <v>5</v>
      </c>
      <c r="T5">
        <v>7</v>
      </c>
      <c r="U5" s="118">
        <v>2.4610294981020623E-4</v>
      </c>
      <c r="V5" s="209">
        <v>2.4610294981020624E-2</v>
      </c>
      <c r="W5" s="108">
        <v>16.100000000000001</v>
      </c>
      <c r="X5" s="119">
        <v>1887.3769447998006</v>
      </c>
      <c r="Y5" s="108">
        <v>16.100000000000001</v>
      </c>
      <c r="Z5" s="173">
        <v>8.5303574595205056</v>
      </c>
      <c r="AB5" s="165">
        <v>748.53035745952047</v>
      </c>
      <c r="AC5" s="119">
        <v>144.20000000000005</v>
      </c>
      <c r="AD5" s="119">
        <v>152.73035745952052</v>
      </c>
      <c r="AE5" s="119">
        <v>148.46517872976028</v>
      </c>
      <c r="AF5" s="108">
        <v>4.2651787297602368</v>
      </c>
      <c r="AG5" s="108">
        <v>4.2651787297602528</v>
      </c>
      <c r="AH5" s="108">
        <v>1.059156431758117</v>
      </c>
      <c r="AI5">
        <v>2</v>
      </c>
      <c r="AJ5">
        <v>2</v>
      </c>
      <c r="AM5" s="170">
        <v>2.4779129646949384E-4</v>
      </c>
      <c r="AN5" s="203">
        <v>2.4779129646949383E-2</v>
      </c>
      <c r="AO5" s="145">
        <v>8.9</v>
      </c>
      <c r="AP5" s="144">
        <v>1824.7051125828707</v>
      </c>
      <c r="AQ5" s="145">
        <v>8.9</v>
      </c>
      <c r="AR5" s="183">
        <v>4.8775004457580806</v>
      </c>
      <c r="AT5" s="178">
        <v>604.87750044575807</v>
      </c>
      <c r="AU5" s="145">
        <v>46.5</v>
      </c>
      <c r="AV5" s="145">
        <v>51.377500445758074</v>
      </c>
      <c r="AW5" s="145">
        <v>48.938750222879037</v>
      </c>
      <c r="AX5" s="144">
        <v>2.4387502228790368</v>
      </c>
      <c r="AY5" s="144">
        <v>2.4387502228790403</v>
      </c>
      <c r="AZ5" s="144">
        <v>1.1048924827044746</v>
      </c>
      <c r="BA5" s="143">
        <v>2.3999999999999773</v>
      </c>
      <c r="BB5" s="143">
        <v>2</v>
      </c>
      <c r="BC5" s="143"/>
    </row>
    <row r="6" spans="1:55" x14ac:dyDescent="0.2">
      <c r="A6" s="121"/>
      <c r="B6" s="121"/>
      <c r="C6" s="121"/>
      <c r="D6" s="117"/>
      <c r="E6" s="118">
        <v>3.7173289865172654E-4</v>
      </c>
      <c r="F6" s="209">
        <v>3.7173289865172654E-2</v>
      </c>
      <c r="G6" s="159">
        <v>31.499999999999993</v>
      </c>
      <c r="H6" s="119">
        <v>1895.429628664717</v>
      </c>
      <c r="I6" s="108">
        <v>31.499999999999993</v>
      </c>
      <c r="J6" s="171">
        <v>16.618923500837621</v>
      </c>
      <c r="L6" s="120">
        <v>756.61892350083758</v>
      </c>
      <c r="M6" s="119">
        <v>91.799999999999955</v>
      </c>
      <c r="N6" s="119">
        <v>108.41892350083754</v>
      </c>
      <c r="O6" s="119">
        <v>100.10946175041875</v>
      </c>
      <c r="P6" s="108">
        <v>8.3094617504187909</v>
      </c>
      <c r="Q6" s="108">
        <v>8.3094617504188104</v>
      </c>
      <c r="R6" s="108">
        <v>1.1810340250635902</v>
      </c>
      <c r="S6">
        <v>7.6000000000000227</v>
      </c>
      <c r="T6">
        <v>9</v>
      </c>
      <c r="U6" s="118">
        <v>3.7599061776559284E-4</v>
      </c>
      <c r="V6" s="209">
        <v>3.7599061776559285E-2</v>
      </c>
      <c r="W6" s="108">
        <v>22.9</v>
      </c>
      <c r="X6" s="119">
        <v>1887.6221839973509</v>
      </c>
      <c r="Y6" s="108">
        <v>22.9</v>
      </c>
      <c r="Z6" s="173">
        <v>12.13166500909916</v>
      </c>
      <c r="AB6" s="165">
        <v>752.13166500909915</v>
      </c>
      <c r="AC6" s="119">
        <v>143.20000000000005</v>
      </c>
      <c r="AD6" s="119">
        <v>155.3316650090992</v>
      </c>
      <c r="AE6" s="119">
        <v>149.26583250454962</v>
      </c>
      <c r="AF6" s="108">
        <v>6.0658325045495758</v>
      </c>
      <c r="AG6" s="108">
        <v>6.0658325045495802</v>
      </c>
      <c r="AH6" s="108">
        <v>1.0847183310691282</v>
      </c>
      <c r="AI6">
        <v>3</v>
      </c>
      <c r="AJ6">
        <v>4</v>
      </c>
      <c r="AM6" s="170">
        <v>3.7981124950651926E-4</v>
      </c>
      <c r="AN6" s="203">
        <v>3.7981124950651923E-2</v>
      </c>
      <c r="AO6" s="145">
        <v>12</v>
      </c>
      <c r="AP6" s="144">
        <v>1824.9461015964787</v>
      </c>
      <c r="AQ6" s="145">
        <v>12</v>
      </c>
      <c r="AR6" s="183">
        <v>6.5755366635224437</v>
      </c>
      <c r="AT6" s="178">
        <v>606.57553666352248</v>
      </c>
      <c r="AU6" s="145">
        <v>45.700000000000045</v>
      </c>
      <c r="AV6" s="145">
        <v>52.27553666352253</v>
      </c>
      <c r="AW6" s="145">
        <v>48.987768331761288</v>
      </c>
      <c r="AX6" s="144">
        <v>3.2877683317612423</v>
      </c>
      <c r="AY6" s="144">
        <v>3.2877683317612219</v>
      </c>
      <c r="AZ6" s="144">
        <v>1.1438848285234677</v>
      </c>
      <c r="BA6" s="143">
        <v>3.1999999999999318</v>
      </c>
      <c r="BB6" s="143">
        <v>3</v>
      </c>
      <c r="BC6" s="143"/>
    </row>
    <row r="7" spans="1:55" x14ac:dyDescent="0.2">
      <c r="A7" s="116"/>
      <c r="B7" s="116"/>
      <c r="C7" s="116"/>
      <c r="D7" s="117"/>
      <c r="E7" s="118">
        <v>4.9945118506000133E-4</v>
      </c>
      <c r="F7" s="209">
        <v>4.9945118506000134E-2</v>
      </c>
      <c r="G7" s="159">
        <v>38</v>
      </c>
      <c r="H7" s="119">
        <v>1895.6718306569696</v>
      </c>
      <c r="I7" s="108">
        <v>38</v>
      </c>
      <c r="J7" s="171">
        <v>20.045663698463361</v>
      </c>
      <c r="L7" s="120">
        <v>760.04566369846339</v>
      </c>
      <c r="M7" s="119">
        <v>90.100000000000023</v>
      </c>
      <c r="N7" s="119">
        <v>110.14566369846341</v>
      </c>
      <c r="O7" s="119">
        <v>100.12283184923172</v>
      </c>
      <c r="P7" s="108">
        <v>10.022831849231693</v>
      </c>
      <c r="Q7" s="108">
        <v>10.022831849231681</v>
      </c>
      <c r="R7" s="108">
        <v>1.2224823939896046</v>
      </c>
      <c r="S7">
        <v>9.2999999999999545</v>
      </c>
      <c r="T7">
        <v>11</v>
      </c>
      <c r="U7" s="118">
        <v>5.0490168671379616E-4</v>
      </c>
      <c r="V7" s="209">
        <v>5.0490168671379614E-2</v>
      </c>
      <c r="W7" s="108">
        <v>28.299999999999997</v>
      </c>
      <c r="X7" s="119">
        <v>1887.8656423133748</v>
      </c>
      <c r="Y7" s="108">
        <v>28.299999999999997</v>
      </c>
      <c r="Z7" s="173">
        <v>14.990473562155309</v>
      </c>
      <c r="AB7" s="165">
        <v>754.99047356215533</v>
      </c>
      <c r="AC7" s="119">
        <v>141.89999999999998</v>
      </c>
      <c r="AD7" s="119">
        <v>156.89047356215531</v>
      </c>
      <c r="AE7" s="119">
        <v>149.39523678107764</v>
      </c>
      <c r="AF7" s="108">
        <v>7.495236781077665</v>
      </c>
      <c r="AG7" s="108">
        <v>7.4952367810776543</v>
      </c>
      <c r="AH7" s="108">
        <v>1.1056411103745971</v>
      </c>
      <c r="AI7">
        <v>4.3000000000000682</v>
      </c>
      <c r="AJ7">
        <v>5</v>
      </c>
      <c r="AM7" s="170">
        <v>5.0472243584155098E-4</v>
      </c>
      <c r="AN7" s="203">
        <v>5.0472243584155099E-2</v>
      </c>
      <c r="AO7" s="145">
        <v>15</v>
      </c>
      <c r="AP7" s="144">
        <v>1825.1741728917264</v>
      </c>
      <c r="AQ7" s="145">
        <v>15</v>
      </c>
      <c r="AR7" s="183">
        <v>8.2183937416968025</v>
      </c>
      <c r="AT7" s="178">
        <v>608.21839374169679</v>
      </c>
      <c r="AU7" s="145">
        <v>45.200000000000045</v>
      </c>
      <c r="AV7" s="145">
        <v>53.418393741696832</v>
      </c>
      <c r="AW7" s="145">
        <v>49.309196870848439</v>
      </c>
      <c r="AX7" s="144">
        <v>4.1091968708483932</v>
      </c>
      <c r="AY7" s="144">
        <v>4.1091968708484012</v>
      </c>
      <c r="AZ7" s="144">
        <v>1.1818228703915217</v>
      </c>
      <c r="BA7" s="143">
        <v>3.6999999999999318</v>
      </c>
      <c r="BB7" s="143">
        <v>4</v>
      </c>
      <c r="BC7" s="143"/>
    </row>
    <row r="8" spans="1:55" x14ac:dyDescent="0.2">
      <c r="A8" s="121"/>
      <c r="B8" s="121"/>
      <c r="C8" s="121"/>
      <c r="D8" s="117"/>
      <c r="E8" s="118">
        <v>6.2716947146827611E-4</v>
      </c>
      <c r="F8" s="209">
        <v>6.2716947146827615E-2</v>
      </c>
      <c r="G8" s="159">
        <v>44.599999999999994</v>
      </c>
      <c r="H8" s="119">
        <v>1895.9140945552945</v>
      </c>
      <c r="I8" s="108">
        <v>44.599999999999994</v>
      </c>
      <c r="J8" s="171">
        <v>23.524272607120086</v>
      </c>
      <c r="L8" s="120">
        <v>763.52427260712011</v>
      </c>
      <c r="M8" s="119">
        <v>88</v>
      </c>
      <c r="N8" s="119">
        <v>111.52427260712011</v>
      </c>
      <c r="O8" s="119">
        <v>99.762136303560055</v>
      </c>
      <c r="P8" s="108">
        <v>11.762136303560055</v>
      </c>
      <c r="Q8" s="108">
        <v>11.762136303560043</v>
      </c>
      <c r="R8" s="108">
        <v>1.2673212796263649</v>
      </c>
      <c r="S8">
        <v>11.399999999999977</v>
      </c>
      <c r="T8">
        <v>13</v>
      </c>
      <c r="U8" s="118">
        <v>6.3088295864044928E-4</v>
      </c>
      <c r="V8" s="209">
        <v>6.3088295864044935E-2</v>
      </c>
      <c r="W8" s="108">
        <v>33.299999999999997</v>
      </c>
      <c r="X8" s="119">
        <v>1888.103628169441</v>
      </c>
      <c r="Y8" s="108">
        <v>33.299999999999997</v>
      </c>
      <c r="Z8" s="173">
        <v>17.636743822310798</v>
      </c>
      <c r="AB8" s="165">
        <v>757.63674382231079</v>
      </c>
      <c r="AC8" s="119">
        <v>141</v>
      </c>
      <c r="AD8" s="119">
        <v>158.63674382231079</v>
      </c>
      <c r="AE8" s="119">
        <v>149.8183719111554</v>
      </c>
      <c r="AF8" s="108">
        <v>8.8183719111553955</v>
      </c>
      <c r="AG8" s="108">
        <v>8.8183719111553991</v>
      </c>
      <c r="AH8" s="108">
        <v>1.1250832895199347</v>
      </c>
      <c r="AI8">
        <v>5.2000000000000455</v>
      </c>
      <c r="AJ8">
        <v>6</v>
      </c>
      <c r="AM8" s="170">
        <v>6.3572685077829144E-4</v>
      </c>
      <c r="AN8" s="203">
        <v>6.357268507782915E-2</v>
      </c>
      <c r="AO8" s="145">
        <v>17.3</v>
      </c>
      <c r="AP8" s="144">
        <v>1825.4134308691241</v>
      </c>
      <c r="AQ8" s="145">
        <v>17.3</v>
      </c>
      <c r="AR8" s="183">
        <v>9.4773050901477394</v>
      </c>
      <c r="AT8" s="178">
        <v>609.47730509014775</v>
      </c>
      <c r="AU8" s="145">
        <v>44.100000000000023</v>
      </c>
      <c r="AV8" s="145">
        <v>53.577305090147775</v>
      </c>
      <c r="AW8" s="145">
        <v>48.838652545073899</v>
      </c>
      <c r="AX8" s="144">
        <v>4.7386525450738759</v>
      </c>
      <c r="AY8" s="144">
        <v>4.7386525450738697</v>
      </c>
      <c r="AZ8" s="144">
        <v>1.2149048773276132</v>
      </c>
      <c r="BA8" s="143">
        <v>4.7999999999999545</v>
      </c>
      <c r="BB8" s="143">
        <v>5</v>
      </c>
      <c r="BC8" s="143"/>
    </row>
    <row r="9" spans="1:55" x14ac:dyDescent="0.2">
      <c r="A9" s="116"/>
      <c r="B9" s="116"/>
      <c r="C9" s="116"/>
      <c r="D9" s="117"/>
      <c r="E9" s="118">
        <v>7.5488775787655089E-4</v>
      </c>
      <c r="F9" s="209">
        <v>7.5488775787655088E-2</v>
      </c>
      <c r="G9" s="159">
        <v>50.499999999999993</v>
      </c>
      <c r="H9" s="119">
        <v>1896.1564203834296</v>
      </c>
      <c r="I9" s="108">
        <v>50.499999999999993</v>
      </c>
      <c r="J9" s="171">
        <v>26.632823883690026</v>
      </c>
      <c r="L9" s="120">
        <v>766.63282388368998</v>
      </c>
      <c r="M9" s="119">
        <v>86.200000000000045</v>
      </c>
      <c r="N9" s="119">
        <v>112.83282388369003</v>
      </c>
      <c r="O9" s="119">
        <v>99.516411941845035</v>
      </c>
      <c r="P9" s="108">
        <v>13.31641194184499</v>
      </c>
      <c r="Q9" s="108">
        <v>13.316411941845013</v>
      </c>
      <c r="R9" s="108">
        <v>1.3089654742887467</v>
      </c>
      <c r="S9">
        <v>13.199999999999932</v>
      </c>
      <c r="T9">
        <v>15</v>
      </c>
      <c r="U9" s="118">
        <v>7.5979402758865244E-4</v>
      </c>
      <c r="V9" s="209">
        <v>7.597940275886525E-2</v>
      </c>
      <c r="W9" s="108">
        <v>37.1</v>
      </c>
      <c r="X9" s="119">
        <v>1888.3472106989846</v>
      </c>
      <c r="Y9" s="108">
        <v>37.1</v>
      </c>
      <c r="Z9" s="173">
        <v>19.646810602308239</v>
      </c>
      <c r="AB9" s="165">
        <v>759.64681060230828</v>
      </c>
      <c r="AC9" s="119">
        <v>140.10000000000002</v>
      </c>
      <c r="AD9" s="119">
        <v>159.7468106023083</v>
      </c>
      <c r="AE9" s="119">
        <v>149.92340530115416</v>
      </c>
      <c r="AF9" s="108">
        <v>9.8234053011541391</v>
      </c>
      <c r="AG9" s="108">
        <v>9.8234053011541196</v>
      </c>
      <c r="AH9" s="108">
        <v>1.1402341941635137</v>
      </c>
      <c r="AI9">
        <v>6.1000000000000227</v>
      </c>
      <c r="AJ9">
        <v>7</v>
      </c>
      <c r="AM9" s="170">
        <v>7.6774680381531697E-4</v>
      </c>
      <c r="AN9" s="203">
        <v>7.6774680381531693E-2</v>
      </c>
      <c r="AO9" s="145">
        <v>18.599999999999998</v>
      </c>
      <c r="AP9" s="144">
        <v>1825.6546070267648</v>
      </c>
      <c r="AQ9" s="145">
        <v>18.599999999999998</v>
      </c>
      <c r="AR9" s="183">
        <v>10.188126455250861</v>
      </c>
      <c r="AT9" s="178">
        <v>610.18812645525088</v>
      </c>
      <c r="AU9" s="145">
        <v>43.5</v>
      </c>
      <c r="AV9" s="145">
        <v>53.688126455250881</v>
      </c>
      <c r="AW9" s="145">
        <v>48.594063227625441</v>
      </c>
      <c r="AX9" s="144">
        <v>5.0940632276254405</v>
      </c>
      <c r="AY9" s="144">
        <v>5.0940632276254307</v>
      </c>
      <c r="AZ9" s="144">
        <v>1.2342098035689857</v>
      </c>
      <c r="BA9" s="143">
        <v>5.3999999999999773</v>
      </c>
      <c r="BB9" s="143">
        <v>5</v>
      </c>
      <c r="BC9" s="143"/>
    </row>
    <row r="10" spans="1:55" x14ac:dyDescent="0.2">
      <c r="A10" s="121"/>
      <c r="B10" s="121"/>
      <c r="C10" s="121"/>
      <c r="D10" s="117"/>
      <c r="E10" s="118">
        <v>8.8052932418062604E-4</v>
      </c>
      <c r="F10" s="209">
        <v>8.8052932418062599E-2</v>
      </c>
      <c r="G10" s="159">
        <v>55.599999999999994</v>
      </c>
      <c r="H10" s="119">
        <v>1896.394866404758</v>
      </c>
      <c r="I10" s="108">
        <v>55.599999999999994</v>
      </c>
      <c r="J10" s="171">
        <v>29.318788499679993</v>
      </c>
      <c r="L10" s="120">
        <v>769.31878849967995</v>
      </c>
      <c r="M10" s="119">
        <v>84.5</v>
      </c>
      <c r="N10" s="119">
        <v>113.81878849967995</v>
      </c>
      <c r="O10" s="119">
        <v>99.159394249839977</v>
      </c>
      <c r="P10" s="108">
        <v>14.659394249839977</v>
      </c>
      <c r="Q10" s="108">
        <v>14.659394249839997</v>
      </c>
      <c r="R10" s="108">
        <v>1.346967911238816</v>
      </c>
      <c r="S10">
        <v>14.899999999999977</v>
      </c>
      <c r="T10">
        <v>17</v>
      </c>
      <c r="U10" s="118">
        <v>8.8772849752967236E-4</v>
      </c>
      <c r="V10" s="209">
        <v>8.8772849752967231E-2</v>
      </c>
      <c r="W10" s="108">
        <v>39.800000000000004</v>
      </c>
      <c r="X10" s="119">
        <v>1888.5890100506251</v>
      </c>
      <c r="Y10" s="108">
        <v>39.800000000000004</v>
      </c>
      <c r="Z10" s="173">
        <v>21.073933920082027</v>
      </c>
      <c r="AB10" s="165">
        <v>761.07393392008203</v>
      </c>
      <c r="AC10" s="119">
        <v>139</v>
      </c>
      <c r="AD10" s="119">
        <v>160.07393392008203</v>
      </c>
      <c r="AE10" s="119">
        <v>149.53696696004101</v>
      </c>
      <c r="AF10" s="108">
        <v>10.536966960041013</v>
      </c>
      <c r="AG10" s="108">
        <v>10.536966960041013</v>
      </c>
      <c r="AH10" s="108">
        <v>1.1516110353962736</v>
      </c>
      <c r="AI10">
        <v>7.2000000000000455</v>
      </c>
      <c r="AJ10">
        <v>8</v>
      </c>
      <c r="AM10" s="170">
        <v>8.9875121875205742E-4</v>
      </c>
      <c r="AN10" s="203">
        <v>8.9875121875205743E-2</v>
      </c>
      <c r="AO10" s="145">
        <v>20.8</v>
      </c>
      <c r="AP10" s="144">
        <v>1825.893990987061</v>
      </c>
      <c r="AQ10" s="145">
        <v>20.8</v>
      </c>
      <c r="AR10" s="183">
        <v>11.391679967551521</v>
      </c>
      <c r="AT10" s="178">
        <v>611.39167996755157</v>
      </c>
      <c r="AU10" s="145">
        <v>42.899999999999977</v>
      </c>
      <c r="AV10" s="145">
        <v>54.291679967551545</v>
      </c>
      <c r="AW10" s="145">
        <v>48.595839983775761</v>
      </c>
      <c r="AX10" s="144">
        <v>5.6958399837757838</v>
      </c>
      <c r="AY10" s="144">
        <v>5.6958399837757607</v>
      </c>
      <c r="AZ10" s="144">
        <v>1.2655403255839528</v>
      </c>
      <c r="BA10" s="143">
        <v>6</v>
      </c>
      <c r="BB10" s="143">
        <v>5</v>
      </c>
      <c r="BC10" s="143"/>
    </row>
    <row r="11" spans="1:55" x14ac:dyDescent="0.2">
      <c r="A11" s="116"/>
      <c r="B11" s="116"/>
      <c r="C11" s="116"/>
      <c r="D11" s="117"/>
      <c r="E11" s="118">
        <v>1.007209250536801E-3</v>
      </c>
      <c r="F11" s="209">
        <v>0.10072092505368009</v>
      </c>
      <c r="G11" s="159">
        <v>60.5</v>
      </c>
      <c r="H11" s="119">
        <v>1896.6353437778112</v>
      </c>
      <c r="I11" s="108">
        <v>60.5</v>
      </c>
      <c r="J11" s="171">
        <v>31.898593579666791</v>
      </c>
      <c r="L11" s="120">
        <v>771.89859357966679</v>
      </c>
      <c r="M11" s="119">
        <v>82.799999999999955</v>
      </c>
      <c r="N11" s="119">
        <v>114.69859357966675</v>
      </c>
      <c r="O11" s="119">
        <v>98.749296789833352</v>
      </c>
      <c r="P11" s="108">
        <v>15.949296789833397</v>
      </c>
      <c r="Q11" s="108">
        <v>15.949296789833395</v>
      </c>
      <c r="R11" s="108">
        <v>1.3852487147302754</v>
      </c>
      <c r="S11">
        <v>16.600000000000023</v>
      </c>
      <c r="T11">
        <v>19</v>
      </c>
      <c r="U11" s="118">
        <v>1.0156629674706924E-3</v>
      </c>
      <c r="V11" s="209">
        <v>0.10156629674706924</v>
      </c>
      <c r="W11" s="108">
        <v>43.1</v>
      </c>
      <c r="X11" s="119">
        <v>1888.8308713341112</v>
      </c>
      <c r="Y11" s="108">
        <v>43.1</v>
      </c>
      <c r="Z11" s="173">
        <v>22.818347928397522</v>
      </c>
      <c r="AB11" s="165">
        <v>762.81834792839754</v>
      </c>
      <c r="AC11" s="119">
        <v>138</v>
      </c>
      <c r="AD11" s="119">
        <v>160.81834792839754</v>
      </c>
      <c r="AE11" s="119">
        <v>149.40917396419877</v>
      </c>
      <c r="AF11" s="108">
        <v>11.409173964198772</v>
      </c>
      <c r="AG11" s="108">
        <v>11.409173964198761</v>
      </c>
      <c r="AH11" s="108">
        <v>1.1653503473072286</v>
      </c>
      <c r="AI11">
        <v>8.2000000000000455</v>
      </c>
      <c r="AJ11">
        <v>10</v>
      </c>
      <c r="AM11" s="170">
        <v>1.0307711717890827E-3</v>
      </c>
      <c r="AN11" s="203">
        <v>0.10307711717890827</v>
      </c>
      <c r="AO11" s="145">
        <v>22.8</v>
      </c>
      <c r="AP11" s="144">
        <v>1826.13529415435</v>
      </c>
      <c r="AQ11" s="145">
        <v>22.8</v>
      </c>
      <c r="AR11" s="183">
        <v>12.485383790010074</v>
      </c>
      <c r="AT11" s="178">
        <v>612.48538379001002</v>
      </c>
      <c r="AU11" s="145">
        <v>42.600000000000023</v>
      </c>
      <c r="AV11" s="145">
        <v>55.085383790010042</v>
      </c>
      <c r="AW11" s="145">
        <v>48.842691895005032</v>
      </c>
      <c r="AX11" s="144">
        <v>6.2426918950050094</v>
      </c>
      <c r="AY11" s="144">
        <v>6.242691895005037</v>
      </c>
      <c r="AZ11" s="144">
        <v>1.2930841265260566</v>
      </c>
      <c r="BA11" s="143">
        <v>6.2999999999999545</v>
      </c>
      <c r="BB11" s="143">
        <v>6</v>
      </c>
      <c r="BC11" s="143"/>
    </row>
    <row r="12" spans="1:55" x14ac:dyDescent="0.2">
      <c r="A12" s="121"/>
      <c r="B12" s="121"/>
      <c r="C12" s="121"/>
      <c r="D12" s="117"/>
      <c r="E12" s="118">
        <v>1.1370042570492754E-3</v>
      </c>
      <c r="F12" s="209">
        <v>0.11370042570492754</v>
      </c>
      <c r="G12" s="159">
        <v>64.400000000000006</v>
      </c>
      <c r="H12" s="119">
        <v>1896.8817977938741</v>
      </c>
      <c r="I12" s="108">
        <v>64.400000000000006</v>
      </c>
      <c r="J12" s="171">
        <v>33.950454938678298</v>
      </c>
      <c r="L12" s="120">
        <v>773.95045493867826</v>
      </c>
      <c r="M12" s="119">
        <v>81.299999999999955</v>
      </c>
      <c r="N12" s="119">
        <v>115.25045493867822</v>
      </c>
      <c r="O12" s="119">
        <v>98.275227469339086</v>
      </c>
      <c r="P12" s="108">
        <v>16.975227469339131</v>
      </c>
      <c r="Q12" s="108">
        <v>16.975227469339149</v>
      </c>
      <c r="R12" s="108">
        <v>1.4175947716934598</v>
      </c>
      <c r="S12">
        <v>18.100000000000023</v>
      </c>
      <c r="T12">
        <v>20</v>
      </c>
      <c r="U12" s="118">
        <v>1.1435974374117122E-3</v>
      </c>
      <c r="V12" s="209">
        <v>0.11435974374117122</v>
      </c>
      <c r="W12" s="108">
        <v>45.8</v>
      </c>
      <c r="X12" s="119">
        <v>1889.0727945732397</v>
      </c>
      <c r="Y12" s="108">
        <v>45.8</v>
      </c>
      <c r="Z12" s="173">
        <v>24.244698315263534</v>
      </c>
      <c r="AB12" s="165">
        <v>764.24469831526358</v>
      </c>
      <c r="AC12" s="119">
        <v>137.20000000000005</v>
      </c>
      <c r="AD12" s="119">
        <v>161.44469831526362</v>
      </c>
      <c r="AE12" s="119">
        <v>149.32234915763183</v>
      </c>
      <c r="AF12" s="108">
        <v>12.122349157631788</v>
      </c>
      <c r="AG12" s="108">
        <v>12.122349157631767</v>
      </c>
      <c r="AH12" s="108">
        <v>1.1767106291199969</v>
      </c>
      <c r="AI12">
        <v>9</v>
      </c>
      <c r="AJ12">
        <v>11</v>
      </c>
      <c r="AM12" s="170">
        <v>1.1597445105252539E-3</v>
      </c>
      <c r="AN12" s="203">
        <v>0.11597445105252539</v>
      </c>
      <c r="AO12" s="145">
        <v>24.3</v>
      </c>
      <c r="AP12" s="144">
        <v>1826.3710903836036</v>
      </c>
      <c r="AQ12" s="145">
        <v>24.3</v>
      </c>
      <c r="AR12" s="183">
        <v>13.305072626229606</v>
      </c>
      <c r="AT12" s="178">
        <v>613.30507262622962</v>
      </c>
      <c r="AU12" s="145">
        <v>42.5</v>
      </c>
      <c r="AV12" s="145">
        <v>55.805072626229617</v>
      </c>
      <c r="AW12" s="145">
        <v>49.152536313114808</v>
      </c>
      <c r="AX12" s="144">
        <v>6.6525363131148083</v>
      </c>
      <c r="AY12" s="144">
        <v>6.652536313114803</v>
      </c>
      <c r="AZ12" s="144">
        <v>1.3130605323818734</v>
      </c>
      <c r="BA12" s="143">
        <v>6.3999999999999773</v>
      </c>
      <c r="BB12" s="143">
        <v>6</v>
      </c>
      <c r="BC12" s="143"/>
    </row>
    <row r="13" spans="1:55" x14ac:dyDescent="0.2">
      <c r="A13" s="116"/>
      <c r="B13" s="116"/>
      <c r="C13" s="116"/>
      <c r="D13" s="117"/>
      <c r="E13" s="118">
        <v>1.2657609035096498E-3</v>
      </c>
      <c r="F13" s="209">
        <v>0.12657609035096498</v>
      </c>
      <c r="G13" s="159">
        <v>69.099999999999994</v>
      </c>
      <c r="H13" s="119">
        <v>1897.1263434692446</v>
      </c>
      <c r="I13" s="108">
        <v>69.099999999999994</v>
      </c>
      <c r="J13" s="171">
        <v>36.423509819402923</v>
      </c>
      <c r="L13" s="120">
        <v>776.42350981940297</v>
      </c>
      <c r="M13" s="119">
        <v>79.899999999999977</v>
      </c>
      <c r="N13" s="119">
        <v>116.32350981940294</v>
      </c>
      <c r="O13" s="119">
        <v>98.11175490970146</v>
      </c>
      <c r="P13" s="108">
        <v>18.211754909701483</v>
      </c>
      <c r="Q13" s="108">
        <v>18.211754909701462</v>
      </c>
      <c r="R13" s="108">
        <v>1.4558637023705003</v>
      </c>
      <c r="S13">
        <v>19.5</v>
      </c>
      <c r="T13">
        <v>22</v>
      </c>
      <c r="U13" s="118">
        <v>1.2715319073527322E-3</v>
      </c>
      <c r="V13" s="209">
        <v>0.12715319073527323</v>
      </c>
      <c r="W13" s="108">
        <v>48.4</v>
      </c>
      <c r="X13" s="119">
        <v>1889.3147797918202</v>
      </c>
      <c r="Y13" s="108">
        <v>48.4</v>
      </c>
      <c r="Z13" s="173">
        <v>25.617753334535973</v>
      </c>
      <c r="AB13" s="165">
        <v>765.61775333453602</v>
      </c>
      <c r="AC13" s="119">
        <v>135.70000000000005</v>
      </c>
      <c r="AD13" s="119">
        <v>161.31775333453606</v>
      </c>
      <c r="AE13" s="119">
        <v>148.50887666726805</v>
      </c>
      <c r="AF13" s="108">
        <v>12.808876667268009</v>
      </c>
      <c r="AG13" s="108">
        <v>12.808876667267986</v>
      </c>
      <c r="AH13" s="108">
        <v>1.1887822648086663</v>
      </c>
      <c r="AI13">
        <v>10.5</v>
      </c>
      <c r="AJ13">
        <v>13</v>
      </c>
      <c r="AM13" s="170">
        <v>1.2907489254619943E-3</v>
      </c>
      <c r="AN13" s="203">
        <v>0.12907489254619944</v>
      </c>
      <c r="AO13" s="145">
        <v>25.599999999999998</v>
      </c>
      <c r="AP13" s="144">
        <v>1826.6106622869336</v>
      </c>
      <c r="AQ13" s="145">
        <v>25.599999999999998</v>
      </c>
      <c r="AR13" s="183">
        <v>14.015028231549113</v>
      </c>
      <c r="AT13" s="178">
        <v>614.01502823154908</v>
      </c>
      <c r="AU13" s="145">
        <v>42.299999999999955</v>
      </c>
      <c r="AV13" s="145">
        <v>56.315028231549036</v>
      </c>
      <c r="AW13" s="145">
        <v>49.307514115774495</v>
      </c>
      <c r="AX13" s="144">
        <v>7.0075141157745406</v>
      </c>
      <c r="AY13" s="144">
        <v>7.0075141157745566</v>
      </c>
      <c r="AZ13" s="144">
        <v>1.3313245444810662</v>
      </c>
      <c r="BA13" s="143">
        <v>6.6000000000000227</v>
      </c>
      <c r="BB13" s="143">
        <v>7</v>
      </c>
      <c r="BC13" s="143"/>
    </row>
    <row r="14" spans="1:55" x14ac:dyDescent="0.2">
      <c r="A14" s="121"/>
      <c r="B14" s="121"/>
      <c r="C14" s="121"/>
      <c r="D14" s="117"/>
      <c r="E14" s="118">
        <v>1.3914024698137252E-3</v>
      </c>
      <c r="F14" s="209">
        <v>0.13914024698137251</v>
      </c>
      <c r="G14" s="159">
        <v>73</v>
      </c>
      <c r="H14" s="119">
        <v>1897.3650335084249</v>
      </c>
      <c r="I14" s="108">
        <v>73</v>
      </c>
      <c r="J14" s="171">
        <v>38.474409884646931</v>
      </c>
      <c r="L14" s="120">
        <v>778.47440988464689</v>
      </c>
      <c r="M14" s="119">
        <v>78.700000000000045</v>
      </c>
      <c r="N14" s="119">
        <v>117.17440988464693</v>
      </c>
      <c r="O14" s="119">
        <v>97.93720494232349</v>
      </c>
      <c r="P14" s="108">
        <v>19.237204942323444</v>
      </c>
      <c r="Q14" s="108">
        <v>19.237204942323466</v>
      </c>
      <c r="R14" s="108">
        <v>1.4888743314440516</v>
      </c>
      <c r="S14">
        <v>20.699999999999932</v>
      </c>
      <c r="T14">
        <v>24</v>
      </c>
      <c r="U14" s="118">
        <v>1.3975131792793854E-3</v>
      </c>
      <c r="V14" s="209">
        <v>0.13975131792793855</v>
      </c>
      <c r="W14" s="108">
        <v>51.199999999999996</v>
      </c>
      <c r="X14" s="119">
        <v>1889.5531311700404</v>
      </c>
      <c r="Y14" s="108">
        <v>51.199999999999996</v>
      </c>
      <c r="Z14" s="173">
        <v>27.096353712105554</v>
      </c>
      <c r="AB14" s="165">
        <v>767.09635371210561</v>
      </c>
      <c r="AC14" s="119">
        <v>134.79999999999995</v>
      </c>
      <c r="AD14" s="119">
        <v>161.89635371210557</v>
      </c>
      <c r="AE14" s="119">
        <v>148.34817685605276</v>
      </c>
      <c r="AF14" s="108">
        <v>13.548176856052805</v>
      </c>
      <c r="AG14" s="108">
        <v>13.548176856052777</v>
      </c>
      <c r="AH14" s="108">
        <v>1.201011526054196</v>
      </c>
      <c r="AI14">
        <v>11.400000000000091</v>
      </c>
      <c r="AJ14">
        <v>14</v>
      </c>
      <c r="AM14" s="170">
        <v>1.4176911879975958E-3</v>
      </c>
      <c r="AN14" s="203">
        <v>0.14176911879975959</v>
      </c>
      <c r="AO14" s="145">
        <v>27.000000000000004</v>
      </c>
      <c r="AP14" s="144">
        <v>1826.8428655697237</v>
      </c>
      <c r="AQ14" s="145">
        <v>27.000000000000004</v>
      </c>
      <c r="AR14" s="183">
        <v>14.779596268987108</v>
      </c>
      <c r="AT14" s="178">
        <v>614.77959626898712</v>
      </c>
      <c r="AU14" s="145">
        <v>41.399999999999977</v>
      </c>
      <c r="AV14" s="145">
        <v>56.179596268987098</v>
      </c>
      <c r="AW14" s="145">
        <v>48.789798134493537</v>
      </c>
      <c r="AX14" s="144">
        <v>7.3897981344935602</v>
      </c>
      <c r="AY14" s="144">
        <v>7.3897981344935539</v>
      </c>
      <c r="AZ14" s="144">
        <v>1.3569950789610417</v>
      </c>
      <c r="BA14" s="143">
        <v>7.5</v>
      </c>
      <c r="BB14" s="143">
        <v>7</v>
      </c>
      <c r="BC14" s="143"/>
    </row>
    <row r="15" spans="1:55" x14ac:dyDescent="0.2">
      <c r="A15" s="116"/>
      <c r="B15" s="116"/>
      <c r="C15" s="116"/>
      <c r="D15" s="117"/>
      <c r="E15" s="118">
        <v>1.5211974763261994E-3</v>
      </c>
      <c r="F15" s="209">
        <v>0.15211974763261993</v>
      </c>
      <c r="G15" s="159">
        <v>76.599999999999994</v>
      </c>
      <c r="H15" s="119">
        <v>1897.6116772090807</v>
      </c>
      <c r="I15" s="108">
        <v>76.599999999999994</v>
      </c>
      <c r="J15" s="171">
        <v>40.366530686963166</v>
      </c>
      <c r="L15" s="120">
        <v>780.36653068696319</v>
      </c>
      <c r="M15" s="119">
        <v>77.399999999999977</v>
      </c>
      <c r="N15" s="119">
        <v>117.76653068696316</v>
      </c>
      <c r="O15" s="119">
        <v>97.583265343481571</v>
      </c>
      <c r="P15" s="108">
        <v>20.183265343481594</v>
      </c>
      <c r="Q15" s="108">
        <v>20.183265343481583</v>
      </c>
      <c r="R15" s="108">
        <v>1.5215314042243306</v>
      </c>
      <c r="S15">
        <v>22</v>
      </c>
      <c r="T15">
        <v>25</v>
      </c>
      <c r="U15" s="118">
        <v>1.5293540452491386E-3</v>
      </c>
      <c r="V15" s="209">
        <v>0.15293540452491386</v>
      </c>
      <c r="W15" s="108">
        <v>53.699999999999996</v>
      </c>
      <c r="X15" s="119">
        <v>1889.8026330678865</v>
      </c>
      <c r="Y15" s="108">
        <v>53.699999999999996</v>
      </c>
      <c r="Z15" s="173">
        <v>28.415665773956491</v>
      </c>
      <c r="AB15" s="165">
        <v>768.41566577395645</v>
      </c>
      <c r="AC15" s="119">
        <v>133.89999999999998</v>
      </c>
      <c r="AD15" s="119">
        <v>162.31566577395643</v>
      </c>
      <c r="AE15" s="119">
        <v>148.1078328869782</v>
      </c>
      <c r="AF15" s="108">
        <v>14.207832886978224</v>
      </c>
      <c r="AG15" s="108">
        <v>14.207832886978245</v>
      </c>
      <c r="AH15" s="108">
        <v>1.21221557710199</v>
      </c>
      <c r="AI15">
        <v>12.300000000000068</v>
      </c>
      <c r="AJ15">
        <v>15</v>
      </c>
      <c r="AM15" s="170">
        <v>1.5527577553354757E-3</v>
      </c>
      <c r="AN15" s="203">
        <v>0.15527577553354757</v>
      </c>
      <c r="AO15" s="145">
        <v>28.1</v>
      </c>
      <c r="AP15" s="144">
        <v>1827.0899946963098</v>
      </c>
      <c r="AQ15" s="145">
        <v>28.1</v>
      </c>
      <c r="AR15" s="183">
        <v>15.37964746212222</v>
      </c>
      <c r="AT15" s="178">
        <v>615.37964746212219</v>
      </c>
      <c r="AU15" s="145">
        <v>41.299999999999955</v>
      </c>
      <c r="AV15" s="145">
        <v>56.679647462122148</v>
      </c>
      <c r="AW15" s="145">
        <v>48.989823731061051</v>
      </c>
      <c r="AX15" s="144">
        <v>7.6898237310610966</v>
      </c>
      <c r="AY15" s="144">
        <v>7.6898237310611099</v>
      </c>
      <c r="AZ15" s="144">
        <v>1.372388558404896</v>
      </c>
      <c r="BA15" s="143">
        <v>7.6000000000000227</v>
      </c>
      <c r="BB15" s="143">
        <v>7</v>
      </c>
      <c r="BC15" s="143"/>
    </row>
    <row r="16" spans="1:55" x14ac:dyDescent="0.2">
      <c r="A16" s="121"/>
      <c r="B16" s="121"/>
      <c r="C16" s="121"/>
      <c r="D16" s="117"/>
      <c r="E16" s="118">
        <v>1.6458006825781748E-3</v>
      </c>
      <c r="F16" s="209">
        <v>0.16458006825781749</v>
      </c>
      <c r="G16" s="159">
        <v>80.5</v>
      </c>
      <c r="H16" s="119">
        <v>1897.8485154968978</v>
      </c>
      <c r="I16" s="108">
        <v>80.5</v>
      </c>
      <c r="J16" s="171">
        <v>42.416451757174812</v>
      </c>
      <c r="L16" s="120">
        <v>782.41645175717485</v>
      </c>
      <c r="M16" s="119">
        <v>76.200000000000045</v>
      </c>
      <c r="N16" s="119">
        <v>118.6164517571749</v>
      </c>
      <c r="O16" s="119">
        <v>97.408225878587473</v>
      </c>
      <c r="P16" s="108">
        <v>21.208225878587427</v>
      </c>
      <c r="Q16" s="108">
        <v>21.208225878587406</v>
      </c>
      <c r="R16" s="108">
        <v>1.5566463485193547</v>
      </c>
      <c r="S16">
        <v>23.199999999999932</v>
      </c>
      <c r="T16">
        <v>26</v>
      </c>
      <c r="U16" s="118">
        <v>1.6563119161829753E-3</v>
      </c>
      <c r="V16" s="209">
        <v>0.16563119161829754</v>
      </c>
      <c r="W16" s="108">
        <v>55.599999999999994</v>
      </c>
      <c r="X16" s="119">
        <v>1890.0429564371263</v>
      </c>
      <c r="Y16" s="108">
        <v>55.599999999999994</v>
      </c>
      <c r="Z16" s="173">
        <v>29.417320813073051</v>
      </c>
      <c r="AB16" s="165">
        <v>769.41732081307305</v>
      </c>
      <c r="AC16" s="119">
        <v>133.10000000000002</v>
      </c>
      <c r="AD16" s="119">
        <v>162.51732081307307</v>
      </c>
      <c r="AE16" s="119">
        <v>147.80866040653655</v>
      </c>
      <c r="AF16" s="108">
        <v>14.708660406536524</v>
      </c>
      <c r="AG16" s="108">
        <v>14.708660406536525</v>
      </c>
      <c r="AH16" s="108">
        <v>1.2210166852973181</v>
      </c>
      <c r="AI16">
        <v>13.100000000000023</v>
      </c>
      <c r="AJ16">
        <v>16</v>
      </c>
      <c r="AM16" s="170">
        <v>1.6786844797707921E-3</v>
      </c>
      <c r="AN16" s="203">
        <v>0.1678684479770792</v>
      </c>
      <c r="AO16" s="145">
        <v>26.799999999999997</v>
      </c>
      <c r="AP16" s="144">
        <v>1827.3204610348562</v>
      </c>
      <c r="AQ16" s="145">
        <v>26.799999999999997</v>
      </c>
      <c r="AR16" s="183">
        <v>14.666283540010548</v>
      </c>
      <c r="AT16" s="178">
        <v>614.66628354001057</v>
      </c>
      <c r="AU16" s="145">
        <v>41.799999999999955</v>
      </c>
      <c r="AV16" s="145">
        <v>56.466283540010522</v>
      </c>
      <c r="AW16" s="145">
        <v>49.133141770005238</v>
      </c>
      <c r="AX16" s="144">
        <v>7.3331417700052839</v>
      </c>
      <c r="AY16" s="144">
        <v>7.3331417700052741</v>
      </c>
      <c r="AZ16" s="144">
        <v>1.3508680272729805</v>
      </c>
      <c r="BA16" s="143">
        <v>7.1000000000000227</v>
      </c>
      <c r="BB16" s="143">
        <v>7</v>
      </c>
      <c r="BC16" s="143"/>
    </row>
    <row r="17" spans="1:55" x14ac:dyDescent="0.2">
      <c r="A17" s="116"/>
      <c r="B17" s="116"/>
      <c r="C17" s="116"/>
      <c r="D17" s="117"/>
      <c r="E17" s="118">
        <v>1.7735189689864496E-3</v>
      </c>
      <c r="F17" s="209">
        <v>0.17735189689864497</v>
      </c>
      <c r="G17" s="159">
        <v>83.499999999999986</v>
      </c>
      <c r="H17" s="119">
        <v>1898.0913361041125</v>
      </c>
      <c r="I17" s="108">
        <v>83.499999999999986</v>
      </c>
      <c r="J17" s="171">
        <v>43.991560580739048</v>
      </c>
      <c r="L17" s="120">
        <v>783.99156058073902</v>
      </c>
      <c r="M17" s="119">
        <v>74.899999999999977</v>
      </c>
      <c r="N17" s="119">
        <v>118.891560580739</v>
      </c>
      <c r="O17" s="119">
        <v>96.895780290369487</v>
      </c>
      <c r="P17" s="108">
        <v>21.99578029036951</v>
      </c>
      <c r="Q17" s="108">
        <v>21.995780290369524</v>
      </c>
      <c r="R17" s="108">
        <v>1.5873372574197468</v>
      </c>
      <c r="S17">
        <v>24.5</v>
      </c>
      <c r="T17">
        <v>27</v>
      </c>
      <c r="U17" s="118">
        <v>1.7861995841383618E-3</v>
      </c>
      <c r="V17" s="209">
        <v>0.17861995841383618</v>
      </c>
      <c r="W17" s="108">
        <v>57.800000000000004</v>
      </c>
      <c r="X17" s="119">
        <v>1890.2888889937037</v>
      </c>
      <c r="Y17" s="108">
        <v>57.800000000000004</v>
      </c>
      <c r="Z17" s="173">
        <v>30.577336795737008</v>
      </c>
      <c r="AB17" s="165">
        <v>770.57733679573698</v>
      </c>
      <c r="AC17" s="119">
        <v>132.29999999999995</v>
      </c>
      <c r="AD17" s="119">
        <v>162.87733679573694</v>
      </c>
      <c r="AE17" s="119">
        <v>147.58866839786845</v>
      </c>
      <c r="AF17" s="108">
        <v>15.288668397868491</v>
      </c>
      <c r="AG17" s="108">
        <v>15.288668397868504</v>
      </c>
      <c r="AH17" s="108">
        <v>1.2311212153872788</v>
      </c>
      <c r="AI17">
        <v>13.900000000000091</v>
      </c>
      <c r="AJ17">
        <v>17</v>
      </c>
      <c r="AM17" s="170">
        <v>1.8127355090083871E-3</v>
      </c>
      <c r="AN17" s="203">
        <v>0.18127355090083871</v>
      </c>
      <c r="AO17" s="145">
        <v>28.6</v>
      </c>
      <c r="AP17" s="144">
        <v>1827.5658600669442</v>
      </c>
      <c r="AQ17" s="145">
        <v>28.6</v>
      </c>
      <c r="AR17" s="183">
        <v>15.649230829335131</v>
      </c>
      <c r="AT17" s="178">
        <v>615.64923082933512</v>
      </c>
      <c r="AU17" s="145">
        <v>41.399999999999977</v>
      </c>
      <c r="AV17" s="145">
        <v>57.049230829335102</v>
      </c>
      <c r="AW17" s="145">
        <v>49.224615414667539</v>
      </c>
      <c r="AX17" s="144">
        <v>7.8246154146675622</v>
      </c>
      <c r="AY17" s="144">
        <v>7.8246154146675657</v>
      </c>
      <c r="AZ17" s="144">
        <v>1.3780007446699307</v>
      </c>
      <c r="BA17" s="143">
        <v>7.5</v>
      </c>
      <c r="BB17" s="143">
        <v>8</v>
      </c>
      <c r="BC17" s="143"/>
    </row>
    <row r="18" spans="1:55" x14ac:dyDescent="0.2">
      <c r="A18" s="121"/>
      <c r="B18" s="121"/>
      <c r="C18" s="121"/>
      <c r="D18" s="117"/>
      <c r="E18" s="118">
        <v>1.9033139754989238E-3</v>
      </c>
      <c r="F18" s="209">
        <v>0.19033139754989239</v>
      </c>
      <c r="G18" s="159">
        <v>86.8</v>
      </c>
      <c r="H18" s="119">
        <v>1898.3381686813373</v>
      </c>
      <c r="I18" s="108">
        <v>86.8</v>
      </c>
      <c r="J18" s="171">
        <v>45.724203111974937</v>
      </c>
      <c r="L18" s="120">
        <v>785.72420311197493</v>
      </c>
      <c r="M18" s="119">
        <v>74.299999999999955</v>
      </c>
      <c r="N18" s="119">
        <v>120.02420311197488</v>
      </c>
      <c r="O18" s="119">
        <v>97.162101555987419</v>
      </c>
      <c r="P18" s="108">
        <v>22.862101555987465</v>
      </c>
      <c r="Q18" s="108">
        <v>22.862101555987469</v>
      </c>
      <c r="R18" s="108">
        <v>1.6153997727049119</v>
      </c>
      <c r="S18">
        <v>25.100000000000023</v>
      </c>
      <c r="T18">
        <v>29</v>
      </c>
      <c r="U18" s="118">
        <v>1.912180856065015E-3</v>
      </c>
      <c r="V18" s="209">
        <v>0.1912180856065015</v>
      </c>
      <c r="W18" s="108">
        <v>60.2</v>
      </c>
      <c r="X18" s="119">
        <v>1890.5274862333217</v>
      </c>
      <c r="Y18" s="108">
        <v>60.2</v>
      </c>
      <c r="Z18" s="173">
        <v>31.842964695499987</v>
      </c>
      <c r="AB18" s="165">
        <v>771.84296469549997</v>
      </c>
      <c r="AC18" s="119">
        <v>131.39999999999998</v>
      </c>
      <c r="AD18" s="119">
        <v>163.24296469549995</v>
      </c>
      <c r="AE18" s="119">
        <v>147.32148234774996</v>
      </c>
      <c r="AF18" s="108">
        <v>15.921482347749986</v>
      </c>
      <c r="AG18" s="108">
        <v>15.921482347749993</v>
      </c>
      <c r="AH18" s="108">
        <v>1.2423361087937594</v>
      </c>
      <c r="AI18">
        <v>14.800000000000068</v>
      </c>
      <c r="AJ18">
        <v>18</v>
      </c>
      <c r="AM18" s="170">
        <v>1.9376466953434188E-3</v>
      </c>
      <c r="AN18" s="203">
        <v>0.19376466953434188</v>
      </c>
      <c r="AO18" s="145">
        <v>29.8</v>
      </c>
      <c r="AP18" s="144">
        <v>1827.7945866779926</v>
      </c>
      <c r="AQ18" s="145">
        <v>29.8</v>
      </c>
      <c r="AR18" s="183">
        <v>16.303801432173707</v>
      </c>
      <c r="AT18" s="178">
        <v>616.30380143217371</v>
      </c>
      <c r="AU18" s="145">
        <v>41</v>
      </c>
      <c r="AV18" s="145">
        <v>57.303801432173714</v>
      </c>
      <c r="AW18" s="145">
        <v>49.151900716086857</v>
      </c>
      <c r="AX18" s="144">
        <v>8.1519007160868568</v>
      </c>
      <c r="AY18" s="144">
        <v>8.1519007160868533</v>
      </c>
      <c r="AZ18" s="144">
        <v>1.3976536934676516</v>
      </c>
      <c r="BA18" s="143">
        <v>7.8999999999999773</v>
      </c>
      <c r="BB18" s="143">
        <v>8</v>
      </c>
      <c r="BC18" s="143"/>
    </row>
    <row r="19" spans="1:55" x14ac:dyDescent="0.2">
      <c r="A19" s="116"/>
      <c r="B19" s="116"/>
      <c r="C19" s="116"/>
      <c r="D19" s="117"/>
      <c r="E19" s="118">
        <v>2.028955541802999E-3</v>
      </c>
      <c r="F19" s="209">
        <v>0.20289555418029989</v>
      </c>
      <c r="G19" s="159">
        <v>90</v>
      </c>
      <c r="H19" s="119">
        <v>1898.5771637726402</v>
      </c>
      <c r="I19" s="108">
        <v>90</v>
      </c>
      <c r="J19" s="171">
        <v>47.403920007739934</v>
      </c>
      <c r="L19" s="120">
        <v>787.40392000773988</v>
      </c>
      <c r="M19" s="119">
        <v>72.899999999999977</v>
      </c>
      <c r="N19" s="119">
        <v>120.30392000773986</v>
      </c>
      <c r="O19" s="119">
        <v>96.60196000386992</v>
      </c>
      <c r="P19" s="108">
        <v>23.701960003869942</v>
      </c>
      <c r="Q19" s="108">
        <v>23.701960003869967</v>
      </c>
      <c r="R19" s="108">
        <v>1.6502595337138533</v>
      </c>
      <c r="S19">
        <v>26.5</v>
      </c>
      <c r="T19">
        <v>30</v>
      </c>
      <c r="U19" s="118">
        <v>2.041091925013218E-3</v>
      </c>
      <c r="V19" s="209">
        <v>0.20410919250132181</v>
      </c>
      <c r="W19" s="108">
        <v>62.1</v>
      </c>
      <c r="X19" s="119">
        <v>1890.7716946041819</v>
      </c>
      <c r="Y19" s="108">
        <v>62.1</v>
      </c>
      <c r="Z19" s="173">
        <v>32.843732628967743</v>
      </c>
      <c r="AB19" s="165">
        <v>772.8437326289677</v>
      </c>
      <c r="AC19" s="119">
        <v>130.60000000000002</v>
      </c>
      <c r="AD19" s="119">
        <v>163.44373262896772</v>
      </c>
      <c r="AE19" s="119">
        <v>147.02186631448387</v>
      </c>
      <c r="AF19" s="108">
        <v>16.42186631448385</v>
      </c>
      <c r="AG19" s="108">
        <v>16.421866314483871</v>
      </c>
      <c r="AH19" s="108">
        <v>1.2514834045097067</v>
      </c>
      <c r="AI19">
        <v>15.600000000000023</v>
      </c>
      <c r="AJ19">
        <v>19</v>
      </c>
      <c r="AM19" s="170">
        <v>2.0716977245810136E-3</v>
      </c>
      <c r="AN19" s="203">
        <v>0.20716977245810136</v>
      </c>
      <c r="AO19" s="145">
        <v>31.6</v>
      </c>
      <c r="AP19" s="144">
        <v>1828.0401130800601</v>
      </c>
      <c r="AQ19" s="145">
        <v>31.6</v>
      </c>
      <c r="AR19" s="183">
        <v>17.286272754024662</v>
      </c>
      <c r="AT19" s="178">
        <v>617.28627275402471</v>
      </c>
      <c r="AU19" s="145">
        <v>40.700000000000045</v>
      </c>
      <c r="AV19" s="145">
        <v>57.986272754024753</v>
      </c>
      <c r="AW19" s="145">
        <v>49.343136377012399</v>
      </c>
      <c r="AX19" s="144">
        <v>8.6431363770123539</v>
      </c>
      <c r="AY19" s="144">
        <v>8.6431363770123308</v>
      </c>
      <c r="AZ19" s="144">
        <v>1.4247241462905329</v>
      </c>
      <c r="BA19" s="143">
        <v>8.1999999999999318</v>
      </c>
      <c r="BB19" s="143">
        <v>8</v>
      </c>
      <c r="BC19" s="143"/>
    </row>
    <row r="20" spans="1:55" x14ac:dyDescent="0.2">
      <c r="A20" s="121"/>
      <c r="B20" s="121"/>
      <c r="C20" s="121"/>
      <c r="D20" s="117"/>
      <c r="E20" s="118">
        <v>2.1556354681591741E-3</v>
      </c>
      <c r="F20" s="209">
        <v>0.21556354681591741</v>
      </c>
      <c r="G20" s="159">
        <v>92.899999999999991</v>
      </c>
      <c r="H20" s="119">
        <v>1898.8181949633122</v>
      </c>
      <c r="I20" s="108">
        <v>92.899999999999991</v>
      </c>
      <c r="J20" s="171">
        <v>48.925168426561733</v>
      </c>
      <c r="L20" s="120">
        <v>788.92516842656175</v>
      </c>
      <c r="M20" s="119">
        <v>72.299999999999955</v>
      </c>
      <c r="N20" s="119">
        <v>121.22516842656171</v>
      </c>
      <c r="O20" s="119">
        <v>96.762584213280832</v>
      </c>
      <c r="P20" s="108">
        <v>24.462584213280877</v>
      </c>
      <c r="Q20" s="108">
        <v>24.462584213280866</v>
      </c>
      <c r="R20" s="108">
        <v>1.6766966587352945</v>
      </c>
      <c r="S20">
        <v>27.100000000000023</v>
      </c>
      <c r="T20">
        <v>31</v>
      </c>
      <c r="U20" s="118">
        <v>2.1690263949542383E-3</v>
      </c>
      <c r="V20" s="209">
        <v>0.21690263949542382</v>
      </c>
      <c r="W20" s="108">
        <v>64.2</v>
      </c>
      <c r="X20" s="119">
        <v>1891.0141152955889</v>
      </c>
      <c r="Y20" s="108">
        <v>64.2</v>
      </c>
      <c r="Z20" s="173">
        <v>33.950037432673923</v>
      </c>
      <c r="AB20" s="165">
        <v>773.95003743267398</v>
      </c>
      <c r="AC20" s="119">
        <v>129.79999999999995</v>
      </c>
      <c r="AD20" s="119">
        <v>163.75003743267393</v>
      </c>
      <c r="AE20" s="119">
        <v>146.77501871633694</v>
      </c>
      <c r="AF20" s="108">
        <v>16.97501871633699</v>
      </c>
      <c r="AG20" s="108">
        <v>16.975018716336962</v>
      </c>
      <c r="AH20" s="108">
        <v>1.2615565287571187</v>
      </c>
      <c r="AI20">
        <v>16.400000000000091</v>
      </c>
      <c r="AJ20">
        <v>20</v>
      </c>
      <c r="AM20" s="170">
        <v>2.2027021395177541E-3</v>
      </c>
      <c r="AN20" s="203">
        <v>0.2202702139517754</v>
      </c>
      <c r="AO20" s="145">
        <v>32.300000000000004</v>
      </c>
      <c r="AP20" s="144">
        <v>1828.2801230760867</v>
      </c>
      <c r="AQ20" s="145">
        <v>32.300000000000004</v>
      </c>
      <c r="AR20" s="183">
        <v>17.666876969408364</v>
      </c>
      <c r="AT20" s="178">
        <v>617.66687696940835</v>
      </c>
      <c r="AU20" s="145">
        <v>40.299999999999955</v>
      </c>
      <c r="AV20" s="145">
        <v>57.966876969408304</v>
      </c>
      <c r="AW20" s="145">
        <v>49.133438484704129</v>
      </c>
      <c r="AX20" s="144">
        <v>8.8334384847041747</v>
      </c>
      <c r="AY20" s="144">
        <v>8.8334384847041818</v>
      </c>
      <c r="AZ20" s="144">
        <v>1.4383840439059148</v>
      </c>
      <c r="BA20" s="143">
        <v>8.6000000000000227</v>
      </c>
      <c r="BB20" s="143">
        <v>9</v>
      </c>
      <c r="BC20" s="143"/>
    </row>
    <row r="21" spans="1:55" x14ac:dyDescent="0.2">
      <c r="A21" s="116"/>
      <c r="B21" s="116"/>
      <c r="C21" s="116"/>
      <c r="D21" s="117"/>
      <c r="E21" s="118">
        <v>2.2854304746716481E-3</v>
      </c>
      <c r="F21" s="209">
        <v>0.22854304746716481</v>
      </c>
      <c r="G21" s="159">
        <v>96.1</v>
      </c>
      <c r="H21" s="119">
        <v>1899.0652166341476</v>
      </c>
      <c r="I21" s="108">
        <v>96.1</v>
      </c>
      <c r="J21" s="171">
        <v>50.603844016649965</v>
      </c>
      <c r="L21" s="120">
        <v>790.60384401664999</v>
      </c>
      <c r="M21" s="119">
        <v>70.799999999999955</v>
      </c>
      <c r="N21" s="119">
        <v>121.40384401664994</v>
      </c>
      <c r="O21" s="119">
        <v>96.101922008324948</v>
      </c>
      <c r="P21" s="108">
        <v>25.301922008324993</v>
      </c>
      <c r="Q21" s="108">
        <v>25.301922008324983</v>
      </c>
      <c r="R21" s="108">
        <v>1.7147435595572036</v>
      </c>
      <c r="S21">
        <v>28.600000000000023</v>
      </c>
      <c r="T21">
        <v>32</v>
      </c>
      <c r="U21" s="118">
        <v>2.2930544688665247E-3</v>
      </c>
      <c r="V21" s="209">
        <v>0.22930544688665247</v>
      </c>
      <c r="W21" s="108">
        <v>66.3</v>
      </c>
      <c r="X21" s="119">
        <v>1891.2491931804443</v>
      </c>
      <c r="Y21" s="108">
        <v>66.3</v>
      </c>
      <c r="Z21" s="173">
        <v>35.056194730481664</v>
      </c>
      <c r="AB21" s="165">
        <v>775.05619473048171</v>
      </c>
      <c r="AC21" s="119">
        <v>128.70000000000005</v>
      </c>
      <c r="AD21" s="119">
        <v>163.75619473048175</v>
      </c>
      <c r="AE21" s="119">
        <v>146.2280973652409</v>
      </c>
      <c r="AF21" s="108">
        <v>17.528097365240853</v>
      </c>
      <c r="AG21" s="108">
        <v>17.528097365240832</v>
      </c>
      <c r="AH21" s="108">
        <v>1.2723869054427481</v>
      </c>
      <c r="AI21">
        <v>17.5</v>
      </c>
      <c r="AJ21">
        <v>21</v>
      </c>
      <c r="AM21" s="170">
        <v>2.3326910163542101E-3</v>
      </c>
      <c r="AN21" s="203">
        <v>0.233269101635421</v>
      </c>
      <c r="AO21" s="145">
        <v>33.6</v>
      </c>
      <c r="AP21" s="144">
        <v>1828.5183348302469</v>
      </c>
      <c r="AQ21" s="145">
        <v>33.6</v>
      </c>
      <c r="AR21" s="183">
        <v>18.375533545371479</v>
      </c>
      <c r="AT21" s="178">
        <v>618.37553354537147</v>
      </c>
      <c r="AU21" s="145">
        <v>40.100000000000023</v>
      </c>
      <c r="AV21" s="145">
        <v>58.475533545371491</v>
      </c>
      <c r="AW21" s="145">
        <v>49.287766772685757</v>
      </c>
      <c r="AX21" s="144">
        <v>9.1877667726857339</v>
      </c>
      <c r="AY21" s="144">
        <v>9.1877667726857393</v>
      </c>
      <c r="AZ21" s="144">
        <v>1.4582427318047746</v>
      </c>
      <c r="BA21" s="143">
        <v>8.7999999999999545</v>
      </c>
      <c r="BB21" s="143">
        <v>9</v>
      </c>
      <c r="BC21" s="143"/>
    </row>
    <row r="22" spans="1:55" x14ac:dyDescent="0.2">
      <c r="A22" s="121"/>
      <c r="B22" s="121"/>
      <c r="C22" s="121"/>
      <c r="D22" s="117"/>
      <c r="E22" s="118">
        <v>2.4121104010278232E-3</v>
      </c>
      <c r="F22" s="209">
        <v>0.24121104010278233</v>
      </c>
      <c r="G22" s="159">
        <v>99.3</v>
      </c>
      <c r="H22" s="119">
        <v>1899.3063717687451</v>
      </c>
      <c r="I22" s="108">
        <v>99.3</v>
      </c>
      <c r="J22" s="171">
        <v>52.28224444249404</v>
      </c>
      <c r="L22" s="120">
        <v>792.28224444249406</v>
      </c>
      <c r="M22" s="119">
        <v>70.200000000000045</v>
      </c>
      <c r="N22" s="119">
        <v>122.48224444249411</v>
      </c>
      <c r="O22" s="119">
        <v>96.341122221247076</v>
      </c>
      <c r="P22" s="108">
        <v>26.141122221247031</v>
      </c>
      <c r="Q22" s="108">
        <v>26.14112222124702</v>
      </c>
      <c r="R22" s="108">
        <v>1.7447613168446443</v>
      </c>
      <c r="S22">
        <v>29.199999999999932</v>
      </c>
      <c r="T22">
        <v>33</v>
      </c>
      <c r="U22" s="118">
        <v>2.422942136821911E-3</v>
      </c>
      <c r="V22" s="209">
        <v>0.24229421368219109</v>
      </c>
      <c r="W22" s="108">
        <v>69.099999999999994</v>
      </c>
      <c r="X22" s="119">
        <v>1891.4954397689044</v>
      </c>
      <c r="Y22" s="108">
        <v>69.099999999999994</v>
      </c>
      <c r="Z22" s="173">
        <v>36.531941101820671</v>
      </c>
      <c r="AB22" s="165">
        <v>776.53194110182062</v>
      </c>
      <c r="AC22" s="119">
        <v>127.70000000000005</v>
      </c>
      <c r="AD22" s="119">
        <v>164.23194110182067</v>
      </c>
      <c r="AE22" s="119">
        <v>145.96597055091036</v>
      </c>
      <c r="AF22" s="108">
        <v>18.265970550910311</v>
      </c>
      <c r="AG22" s="108">
        <v>18.265970550910335</v>
      </c>
      <c r="AH22" s="108">
        <v>1.2860762811418998</v>
      </c>
      <c r="AI22">
        <v>18.5</v>
      </c>
      <c r="AJ22">
        <v>22</v>
      </c>
      <c r="AM22" s="170">
        <v>2.4586177407895267E-3</v>
      </c>
      <c r="AN22" s="203">
        <v>0.24586177407895266</v>
      </c>
      <c r="AO22" s="145">
        <v>34.700000000000003</v>
      </c>
      <c r="AP22" s="144">
        <v>1828.7491616696843</v>
      </c>
      <c r="AQ22" s="145">
        <v>34.700000000000003</v>
      </c>
      <c r="AR22" s="183">
        <v>18.974718199361039</v>
      </c>
      <c r="AT22" s="178">
        <v>618.97471819936106</v>
      </c>
      <c r="AU22" s="145">
        <v>40</v>
      </c>
      <c r="AV22" s="145">
        <v>58.974718199361064</v>
      </c>
      <c r="AW22" s="145">
        <v>49.487359099680532</v>
      </c>
      <c r="AX22" s="144">
        <v>9.4873590996805319</v>
      </c>
      <c r="AY22" s="144">
        <v>9.4873590996805195</v>
      </c>
      <c r="AZ22" s="144">
        <v>1.4743679549840265</v>
      </c>
      <c r="BA22" s="143">
        <v>8.8999999999999773</v>
      </c>
      <c r="BB22" s="143">
        <v>9</v>
      </c>
      <c r="BC22" s="143"/>
    </row>
    <row r="23" spans="1:55" x14ac:dyDescent="0.2">
      <c r="A23" s="116"/>
      <c r="B23" s="116"/>
      <c r="C23" s="116"/>
      <c r="D23" s="117"/>
      <c r="E23" s="118">
        <v>2.5377519673318986E-3</v>
      </c>
      <c r="F23" s="209">
        <v>0.25377519673318988</v>
      </c>
      <c r="G23" s="159">
        <v>101.89999999999999</v>
      </c>
      <c r="H23" s="119">
        <v>1899.5456107253178</v>
      </c>
      <c r="I23" s="108">
        <v>101.89999999999999</v>
      </c>
      <c r="J23" s="171">
        <v>53.644408128263237</v>
      </c>
      <c r="L23" s="120">
        <v>793.64440812826319</v>
      </c>
      <c r="M23" s="119">
        <v>69.299999999999955</v>
      </c>
      <c r="N23" s="119">
        <v>122.94440812826315</v>
      </c>
      <c r="O23" s="119">
        <v>96.122204064131552</v>
      </c>
      <c r="P23" s="108">
        <v>26.822204064131597</v>
      </c>
      <c r="Q23" s="108">
        <v>26.822204064131618</v>
      </c>
      <c r="R23" s="108">
        <v>1.7740895833804218</v>
      </c>
      <c r="S23">
        <v>30.100000000000023</v>
      </c>
      <c r="T23">
        <v>34</v>
      </c>
      <c r="U23" s="118">
        <v>2.5508766067629312E-3</v>
      </c>
      <c r="V23" s="209">
        <v>0.25508766067629313</v>
      </c>
      <c r="W23" s="108">
        <v>70.900000000000006</v>
      </c>
      <c r="X23" s="119">
        <v>1891.7380460941868</v>
      </c>
      <c r="Y23" s="108">
        <v>70.900000000000006</v>
      </c>
      <c r="Z23" s="173">
        <v>37.478762002162533</v>
      </c>
      <c r="AB23" s="165">
        <v>777.47876200216251</v>
      </c>
      <c r="AC23" s="119">
        <v>127.60000000000002</v>
      </c>
      <c r="AD23" s="119">
        <v>165.07876200216253</v>
      </c>
      <c r="AE23" s="119">
        <v>146.33938100108128</v>
      </c>
      <c r="AF23" s="108">
        <v>18.739381001081256</v>
      </c>
      <c r="AG23" s="108">
        <v>18.739381001081266</v>
      </c>
      <c r="AH23" s="108">
        <v>1.2937207053461011</v>
      </c>
      <c r="AI23">
        <v>18.600000000000023</v>
      </c>
      <c r="AJ23">
        <v>23</v>
      </c>
      <c r="AM23" s="170">
        <v>2.5916532319268373E-3</v>
      </c>
      <c r="AN23" s="203">
        <v>0.25916532319268371</v>
      </c>
      <c r="AO23" s="145">
        <v>36.200000000000003</v>
      </c>
      <c r="AP23" s="144">
        <v>1828.9930823704465</v>
      </c>
      <c r="AQ23" s="145">
        <v>36.200000000000003</v>
      </c>
      <c r="AR23" s="183">
        <v>19.792311052966578</v>
      </c>
      <c r="AT23" s="178">
        <v>619.79231105296662</v>
      </c>
      <c r="AU23" s="145">
        <v>39.600000000000023</v>
      </c>
      <c r="AV23" s="145">
        <v>59.392311052966647</v>
      </c>
      <c r="AW23" s="145">
        <v>49.496155526483335</v>
      </c>
      <c r="AX23" s="144">
        <v>9.8961555264833123</v>
      </c>
      <c r="AY23" s="144">
        <v>9.8961555264832892</v>
      </c>
      <c r="AZ23" s="144">
        <v>1.499805834670874</v>
      </c>
      <c r="BA23" s="143">
        <v>9.2999999999999545</v>
      </c>
      <c r="BB23" s="143">
        <v>9</v>
      </c>
      <c r="BC23" s="143"/>
    </row>
    <row r="24" spans="1:55" x14ac:dyDescent="0.2">
      <c r="A24" s="121"/>
      <c r="B24" s="121"/>
      <c r="C24" s="121"/>
      <c r="D24" s="117"/>
      <c r="E24" s="118">
        <v>2.667546973844373E-3</v>
      </c>
      <c r="F24" s="209">
        <v>0.2667546973844373</v>
      </c>
      <c r="G24" s="159">
        <v>104.1</v>
      </c>
      <c r="H24" s="119">
        <v>1899.7928217071394</v>
      </c>
      <c r="I24" s="108">
        <v>104.1</v>
      </c>
      <c r="J24" s="171">
        <v>54.795448646056322</v>
      </c>
      <c r="L24" s="120">
        <v>794.79544864605634</v>
      </c>
      <c r="M24" s="119">
        <v>68.700000000000045</v>
      </c>
      <c r="N24" s="119">
        <v>123.49544864605639</v>
      </c>
      <c r="O24" s="119">
        <v>96.097724323028217</v>
      </c>
      <c r="P24" s="108">
        <v>27.397724323028172</v>
      </c>
      <c r="Q24" s="108">
        <v>27.397724323028161</v>
      </c>
      <c r="R24" s="108">
        <v>1.7976047837853901</v>
      </c>
      <c r="S24">
        <v>30.699999999999932</v>
      </c>
      <c r="T24">
        <v>35</v>
      </c>
      <c r="U24" s="118">
        <v>2.6807642747183179E-3</v>
      </c>
      <c r="V24" s="209">
        <v>0.2680764274718318</v>
      </c>
      <c r="W24" s="108">
        <v>73</v>
      </c>
      <c r="X24" s="119">
        <v>1891.9844200077621</v>
      </c>
      <c r="Y24" s="108">
        <v>73</v>
      </c>
      <c r="Z24" s="173">
        <v>38.583827238757344</v>
      </c>
      <c r="AB24" s="165">
        <v>778.58382723875729</v>
      </c>
      <c r="AC24" s="119">
        <v>126.39999999999998</v>
      </c>
      <c r="AD24" s="119">
        <v>164.98382723875727</v>
      </c>
      <c r="AE24" s="119">
        <v>145.69191361937862</v>
      </c>
      <c r="AF24" s="108">
        <v>19.291913619378647</v>
      </c>
      <c r="AG24" s="108">
        <v>19.291913619378672</v>
      </c>
      <c r="AH24" s="108">
        <v>1.3052517977749787</v>
      </c>
      <c r="AI24">
        <v>19.800000000000068</v>
      </c>
      <c r="AJ24">
        <v>23</v>
      </c>
      <c r="AM24" s="170">
        <v>2.7196110325627236E-3</v>
      </c>
      <c r="AN24" s="203">
        <v>0.27196110325627237</v>
      </c>
      <c r="AO24" s="145">
        <v>37.299999999999997</v>
      </c>
      <c r="AP24" s="144">
        <v>1829.2277545196107</v>
      </c>
      <c r="AQ24" s="145">
        <v>37.299999999999997</v>
      </c>
      <c r="AR24" s="183">
        <v>20.391118551443405</v>
      </c>
      <c r="AT24" s="178">
        <v>620.39111855144336</v>
      </c>
      <c r="AU24" s="145">
        <v>39.600000000000023</v>
      </c>
      <c r="AV24" s="145">
        <v>59.991118551443378</v>
      </c>
      <c r="AW24" s="145">
        <v>49.7955592757217</v>
      </c>
      <c r="AX24" s="144">
        <v>10.195559275721678</v>
      </c>
      <c r="AY24" s="144">
        <v>10.195559275721703</v>
      </c>
      <c r="AZ24" s="144">
        <v>1.5149272361475592</v>
      </c>
      <c r="BA24" s="143">
        <v>9.2999999999999545</v>
      </c>
      <c r="BB24" s="143">
        <v>9</v>
      </c>
      <c r="BC24" s="143"/>
    </row>
    <row r="25" spans="1:55" x14ac:dyDescent="0.2">
      <c r="A25" s="116"/>
      <c r="B25" s="116"/>
      <c r="C25" s="116"/>
      <c r="D25" s="117"/>
      <c r="E25" s="118">
        <v>2.7952652602526475E-3</v>
      </c>
      <c r="F25" s="209">
        <v>0.27952652602526473</v>
      </c>
      <c r="G25" s="159">
        <v>106.8</v>
      </c>
      <c r="H25" s="119">
        <v>1900.0361401303942</v>
      </c>
      <c r="I25" s="108">
        <v>106.8</v>
      </c>
      <c r="J25" s="171">
        <v>56.209457148889079</v>
      </c>
      <c r="L25" s="120">
        <v>796.2094571488891</v>
      </c>
      <c r="M25" s="119">
        <v>67.399999999999977</v>
      </c>
      <c r="N25" s="119">
        <v>123.60945714888908</v>
      </c>
      <c r="O25" s="119">
        <v>95.504728574444528</v>
      </c>
      <c r="P25" s="108">
        <v>28.10472857444455</v>
      </c>
      <c r="Q25" s="108">
        <v>28.10472857444454</v>
      </c>
      <c r="R25" s="108">
        <v>1.833968206956812</v>
      </c>
      <c r="S25">
        <v>32</v>
      </c>
      <c r="T25">
        <v>36</v>
      </c>
      <c r="U25" s="118">
        <v>2.8067455466449709E-3</v>
      </c>
      <c r="V25" s="209">
        <v>0.28067455466449709</v>
      </c>
      <c r="W25" s="108">
        <v>74.899999999999991</v>
      </c>
      <c r="X25" s="119">
        <v>1892.2234454951824</v>
      </c>
      <c r="Y25" s="108">
        <v>74.899999999999991</v>
      </c>
      <c r="Z25" s="173">
        <v>39.583063077626733</v>
      </c>
      <c r="AB25" s="165">
        <v>779.58306307762678</v>
      </c>
      <c r="AC25" s="119">
        <v>125.70000000000005</v>
      </c>
      <c r="AD25" s="119">
        <v>165.28306307762682</v>
      </c>
      <c r="AE25" s="119">
        <v>145.49153153881343</v>
      </c>
      <c r="AF25" s="108">
        <v>19.791531538813388</v>
      </c>
      <c r="AG25" s="108">
        <v>19.791531538813366</v>
      </c>
      <c r="AH25" s="108">
        <v>1.3149010586923371</v>
      </c>
      <c r="AI25">
        <v>20.5</v>
      </c>
      <c r="AJ25">
        <v>24</v>
      </c>
      <c r="AM25" s="170">
        <v>2.8536620618003186E-3</v>
      </c>
      <c r="AN25" s="203">
        <v>0.28536620618003189</v>
      </c>
      <c r="AO25" s="145">
        <v>38.4</v>
      </c>
      <c r="AP25" s="144">
        <v>1829.4736661314512</v>
      </c>
      <c r="AQ25" s="145">
        <v>38.4</v>
      </c>
      <c r="AR25" s="183">
        <v>20.989643475546416</v>
      </c>
      <c r="AT25" s="178">
        <v>620.98964347554647</v>
      </c>
      <c r="AU25" s="145">
        <v>39.399999999999977</v>
      </c>
      <c r="AV25" s="145">
        <v>60.38964347554645</v>
      </c>
      <c r="AW25" s="145">
        <v>49.894821737773213</v>
      </c>
      <c r="AX25" s="144">
        <v>10.494821737773236</v>
      </c>
      <c r="AY25" s="144">
        <v>10.494821737773208</v>
      </c>
      <c r="AZ25" s="144">
        <v>1.5327320679072711</v>
      </c>
      <c r="BA25" s="143">
        <v>9.5</v>
      </c>
      <c r="BB25" s="143">
        <v>10</v>
      </c>
      <c r="BC25" s="143"/>
    </row>
    <row r="26" spans="1:55" ht="15" x14ac:dyDescent="0.25">
      <c r="A26" s="121"/>
      <c r="B26" s="121"/>
      <c r="C26" s="121"/>
      <c r="D26" s="117"/>
      <c r="E26" s="118">
        <v>2.9188301064525233E-3</v>
      </c>
      <c r="F26" s="209">
        <v>0.29188301064525235</v>
      </c>
      <c r="G26" s="159">
        <v>108.8</v>
      </c>
      <c r="H26" s="119">
        <v>1900.2716050860251</v>
      </c>
      <c r="I26" s="108">
        <v>108.8</v>
      </c>
      <c r="J26" s="171">
        <v>57.254973293712212</v>
      </c>
      <c r="L26" s="120">
        <v>797.25497329371217</v>
      </c>
      <c r="M26" s="119">
        <v>66.899999999999977</v>
      </c>
      <c r="N26" s="119">
        <v>124.15497329371215</v>
      </c>
      <c r="O26" s="119">
        <v>95.527486646856062</v>
      </c>
      <c r="P26" s="108">
        <v>28.627486646856084</v>
      </c>
      <c r="Q26" s="108">
        <v>28.627486646856106</v>
      </c>
      <c r="R26" s="108">
        <v>1.8558291972154288</v>
      </c>
      <c r="S26">
        <v>32.5</v>
      </c>
      <c r="T26">
        <v>37</v>
      </c>
      <c r="U26" s="118">
        <v>2.9346800165859907E-3</v>
      </c>
      <c r="V26" s="209">
        <v>0.29346800165859904</v>
      </c>
      <c r="W26" s="108">
        <v>76.300000000000011</v>
      </c>
      <c r="X26" s="119">
        <v>1892.4662386188202</v>
      </c>
      <c r="Y26" s="108">
        <v>76.300000000000011</v>
      </c>
      <c r="Z26" s="173">
        <v>40.317760202520752</v>
      </c>
      <c r="AB26" s="165">
        <v>780.31776020252073</v>
      </c>
      <c r="AC26" s="119">
        <v>125</v>
      </c>
      <c r="AD26" s="119">
        <v>165.31776020252073</v>
      </c>
      <c r="AE26" s="119">
        <v>145.15888010126037</v>
      </c>
      <c r="AF26" s="108">
        <v>20.158880101260365</v>
      </c>
      <c r="AG26" s="108">
        <v>20.158880101260376</v>
      </c>
      <c r="AH26" s="108">
        <v>1.3225420816201658</v>
      </c>
      <c r="AI26">
        <v>21.200000000000045</v>
      </c>
      <c r="AJ26">
        <v>25</v>
      </c>
      <c r="AM26" s="170">
        <v>2.9816198624362045E-3</v>
      </c>
      <c r="AN26" s="203">
        <v>0.29816198624362045</v>
      </c>
      <c r="AO26" s="145">
        <v>39.4</v>
      </c>
      <c r="AP26" s="144">
        <v>1829.7084616290099</v>
      </c>
      <c r="AQ26" s="145">
        <v>39.4</v>
      </c>
      <c r="AR26" s="183">
        <v>21.533485156931363</v>
      </c>
      <c r="AT26" s="178">
        <v>621.53348515693142</v>
      </c>
      <c r="AU26" s="145">
        <v>38.899999999999977</v>
      </c>
      <c r="AV26" s="145">
        <v>60.433485156931397</v>
      </c>
      <c r="AW26" s="228">
        <v>49.666742578465687</v>
      </c>
      <c r="AX26" s="229">
        <v>10.76674257846571</v>
      </c>
      <c r="AY26" s="144">
        <v>10.766742578465681</v>
      </c>
      <c r="AZ26" s="144">
        <v>1.553560029741168</v>
      </c>
      <c r="BA26" s="143">
        <v>10</v>
      </c>
      <c r="BB26" s="143">
        <v>10</v>
      </c>
      <c r="BC26" s="143"/>
    </row>
    <row r="27" spans="1:55" x14ac:dyDescent="0.2">
      <c r="A27" s="116"/>
      <c r="B27" s="116"/>
      <c r="C27" s="116"/>
      <c r="D27" s="117"/>
      <c r="E27" s="118">
        <v>3.0486251129649977E-3</v>
      </c>
      <c r="F27" s="209">
        <v>0.30486251129649977</v>
      </c>
      <c r="G27" s="159">
        <v>110.99999999999999</v>
      </c>
      <c r="H27" s="119">
        <v>1900.5190050812209</v>
      </c>
      <c r="I27" s="108">
        <v>110.99999999999999</v>
      </c>
      <c r="J27" s="171">
        <v>58.405098661592319</v>
      </c>
      <c r="L27" s="120">
        <v>798.40509866159232</v>
      </c>
      <c r="M27" s="119">
        <v>66.399999999999977</v>
      </c>
      <c r="N27" s="119">
        <v>124.8050986615923</v>
      </c>
      <c r="O27" s="119">
        <v>95.602549330796137</v>
      </c>
      <c r="P27" s="108">
        <v>29.20254933079616</v>
      </c>
      <c r="Q27" s="108">
        <v>29.20254933079616</v>
      </c>
      <c r="R27" s="108">
        <v>1.8795948593613303</v>
      </c>
      <c r="S27">
        <v>33</v>
      </c>
      <c r="T27">
        <v>37</v>
      </c>
      <c r="U27" s="118">
        <v>3.0645676845413778E-3</v>
      </c>
      <c r="V27" s="209">
        <v>0.30645676845413777</v>
      </c>
      <c r="W27" s="108">
        <v>76.899999999999991</v>
      </c>
      <c r="X27" s="119">
        <v>1892.7128022561938</v>
      </c>
      <c r="Y27" s="108">
        <v>76.899999999999991</v>
      </c>
      <c r="Z27" s="173">
        <v>40.629513314609561</v>
      </c>
      <c r="AB27" s="165">
        <v>780.62951331460954</v>
      </c>
      <c r="AC27" s="119">
        <v>124.70000000000005</v>
      </c>
      <c r="AD27" s="119">
        <v>165.32951331460958</v>
      </c>
      <c r="AE27" s="119">
        <v>145.01475665730482</v>
      </c>
      <c r="AF27" s="108">
        <v>20.31475665730477</v>
      </c>
      <c r="AG27" s="108">
        <v>20.31475665730478</v>
      </c>
      <c r="AH27" s="108">
        <v>1.3258180698845992</v>
      </c>
      <c r="AI27">
        <v>21.5</v>
      </c>
      <c r="AJ27">
        <v>25</v>
      </c>
      <c r="AM27" s="170">
        <v>3.112624277372945E-3</v>
      </c>
      <c r="AN27" s="203">
        <v>0.31126242773729451</v>
      </c>
      <c r="AO27" s="145">
        <v>40</v>
      </c>
      <c r="AP27" s="144">
        <v>1829.9489099407831</v>
      </c>
      <c r="AQ27" s="145">
        <v>40</v>
      </c>
      <c r="AR27" s="183">
        <v>21.858533745236851</v>
      </c>
      <c r="AT27" s="178">
        <v>621.85853374523685</v>
      </c>
      <c r="AU27" s="145">
        <v>39</v>
      </c>
      <c r="AV27" s="145">
        <v>60.858533745236855</v>
      </c>
      <c r="AW27" s="230">
        <v>49.929266872618427</v>
      </c>
      <c r="AX27" s="231">
        <v>10.929266872618427</v>
      </c>
      <c r="AY27" s="144">
        <v>10.929266872618426</v>
      </c>
      <c r="AZ27" s="144">
        <v>1.5604752242368425</v>
      </c>
      <c r="BA27" s="143">
        <v>9.8999999999999773</v>
      </c>
      <c r="BB27" s="143">
        <v>10</v>
      </c>
      <c r="BC27" s="143"/>
    </row>
    <row r="28" spans="1:55" ht="15" x14ac:dyDescent="0.25">
      <c r="A28" s="121"/>
      <c r="B28" s="121"/>
      <c r="C28" s="121"/>
      <c r="D28" s="117"/>
      <c r="E28" s="118">
        <v>3.1784201194774721E-3</v>
      </c>
      <c r="F28" s="209">
        <v>0.31784201194774719</v>
      </c>
      <c r="G28" s="159">
        <v>113.49999999999999</v>
      </c>
      <c r="H28" s="119">
        <v>1900.766469503762</v>
      </c>
      <c r="I28" s="108">
        <v>113.49999999999999</v>
      </c>
      <c r="J28" s="171">
        <v>59.712753681745937</v>
      </c>
      <c r="L28" s="120">
        <v>799.71275368174588</v>
      </c>
      <c r="M28" s="119">
        <v>65.399999999999977</v>
      </c>
      <c r="N28" s="119">
        <v>125.11275368174586</v>
      </c>
      <c r="O28" s="119">
        <v>95.256376840872917</v>
      </c>
      <c r="P28" s="108">
        <v>29.85637684087294</v>
      </c>
      <c r="Q28" s="108">
        <v>29.856376840872969</v>
      </c>
      <c r="R28" s="108">
        <v>1.9130390471214969</v>
      </c>
      <c r="S28">
        <v>34</v>
      </c>
      <c r="T28">
        <v>39</v>
      </c>
      <c r="U28" s="118">
        <v>3.1944553524967641E-3</v>
      </c>
      <c r="V28" s="209">
        <v>0.31944553524967639</v>
      </c>
      <c r="W28" s="108">
        <v>78.7</v>
      </c>
      <c r="X28" s="119">
        <v>1892.9594301499835</v>
      </c>
      <c r="Y28" s="108">
        <v>78.7</v>
      </c>
      <c r="Z28" s="173">
        <v>41.57511183098331</v>
      </c>
      <c r="AB28" s="165">
        <v>781.57511183098336</v>
      </c>
      <c r="AC28" s="119">
        <v>124</v>
      </c>
      <c r="AD28" s="119">
        <v>165.57511183098336</v>
      </c>
      <c r="AE28" s="119">
        <v>144.78755591549168</v>
      </c>
      <c r="AF28" s="108">
        <v>20.78755591549168</v>
      </c>
      <c r="AG28" s="108">
        <v>20.787555915491655</v>
      </c>
      <c r="AH28" s="108">
        <v>1.3352831599272852</v>
      </c>
      <c r="AI28">
        <v>22.200000000000045</v>
      </c>
      <c r="AJ28">
        <v>26</v>
      </c>
      <c r="AM28" s="170">
        <v>3.2436286923096858E-3</v>
      </c>
      <c r="AN28" s="203">
        <v>0.32436286923096858</v>
      </c>
      <c r="AO28" s="145">
        <v>41.2</v>
      </c>
      <c r="AP28" s="144">
        <v>1830.1894214571494</v>
      </c>
      <c r="AQ28" s="145">
        <v>41.2</v>
      </c>
      <c r="AR28" s="183">
        <v>22.511331076975424</v>
      </c>
      <c r="AT28" s="178">
        <v>622.51133107697547</v>
      </c>
      <c r="AU28" s="145">
        <v>38.899999999999977</v>
      </c>
      <c r="AV28" s="145">
        <v>61.411331076975443</v>
      </c>
      <c r="AW28" s="232">
        <v>50.15566553848771</v>
      </c>
      <c r="AX28" s="233">
        <v>11.255665538487733</v>
      </c>
      <c r="AY28" s="144">
        <v>11.255665538487712</v>
      </c>
      <c r="AZ28" s="144">
        <v>1.5786974569916576</v>
      </c>
      <c r="BA28" s="143">
        <v>10</v>
      </c>
      <c r="BB28" s="143">
        <v>10</v>
      </c>
      <c r="BC28" s="143"/>
    </row>
    <row r="29" spans="1:55" x14ac:dyDescent="0.2">
      <c r="A29" s="116"/>
      <c r="B29" s="116"/>
      <c r="C29" s="116"/>
      <c r="D29" s="117"/>
      <c r="E29" s="118">
        <v>3.3030233257294477E-3</v>
      </c>
      <c r="F29" s="209">
        <v>0.33030233257294478</v>
      </c>
      <c r="G29" s="159">
        <v>115.9</v>
      </c>
      <c r="H29" s="119">
        <v>1901.0040959860121</v>
      </c>
      <c r="I29" s="108">
        <v>115.9</v>
      </c>
      <c r="J29" s="171">
        <v>60.967780261349219</v>
      </c>
      <c r="L29" s="120">
        <v>800.96778026134916</v>
      </c>
      <c r="M29" s="119">
        <v>64.799999999999955</v>
      </c>
      <c r="N29" s="119">
        <v>125.76778026134912</v>
      </c>
      <c r="O29" s="119">
        <v>95.283890130674536</v>
      </c>
      <c r="P29" s="108">
        <v>30.483890130674581</v>
      </c>
      <c r="Q29" s="108">
        <v>30.48389013067461</v>
      </c>
      <c r="R29" s="108">
        <v>1.9408608065023025</v>
      </c>
      <c r="S29">
        <v>34.600000000000023</v>
      </c>
      <c r="T29">
        <v>39</v>
      </c>
      <c r="U29" s="118">
        <v>3.3204366244234174E-3</v>
      </c>
      <c r="V29" s="209">
        <v>0.33204366244234174</v>
      </c>
      <c r="W29" s="108">
        <v>81</v>
      </c>
      <c r="X29" s="119">
        <v>1893.1987020739589</v>
      </c>
      <c r="Y29" s="108">
        <v>81</v>
      </c>
      <c r="Z29" s="173">
        <v>42.784732480149188</v>
      </c>
      <c r="AB29" s="165">
        <v>782.78473248014916</v>
      </c>
      <c r="AC29" s="119">
        <v>123.70000000000005</v>
      </c>
      <c r="AD29" s="119">
        <v>166.48473248014921</v>
      </c>
      <c r="AE29" s="119">
        <v>145.09236624007463</v>
      </c>
      <c r="AF29" s="108">
        <v>21.39236624007458</v>
      </c>
      <c r="AG29" s="108">
        <v>21.392366240074594</v>
      </c>
      <c r="AH29" s="108">
        <v>1.3458749594191524</v>
      </c>
      <c r="AI29">
        <v>22.5</v>
      </c>
      <c r="AJ29">
        <v>26</v>
      </c>
      <c r="AM29" s="170">
        <v>3.3715864929455717E-3</v>
      </c>
      <c r="AN29" s="203">
        <v>0.33715864929455719</v>
      </c>
      <c r="AO29" s="145">
        <v>42.9</v>
      </c>
      <c r="AP29" s="144">
        <v>1830.4244007231855</v>
      </c>
      <c r="AQ29" s="145">
        <v>42.9</v>
      </c>
      <c r="AR29" s="183">
        <v>23.437187563196037</v>
      </c>
      <c r="AT29" s="178">
        <v>623.43718756319606</v>
      </c>
      <c r="AU29" s="145">
        <v>38.799999999999955</v>
      </c>
      <c r="AV29" s="145">
        <v>62.237187563196017</v>
      </c>
      <c r="AW29" s="145">
        <v>50.518593781597986</v>
      </c>
      <c r="AX29" s="144">
        <v>11.718593781598031</v>
      </c>
      <c r="AY29" s="144">
        <v>11.718593781598019</v>
      </c>
      <c r="AZ29" s="144">
        <v>1.6040512258555693</v>
      </c>
      <c r="BA29" s="143">
        <v>10.100000000000023</v>
      </c>
      <c r="BB29" s="143">
        <v>10</v>
      </c>
      <c r="BC29" s="143"/>
    </row>
    <row r="30" spans="1:55" x14ac:dyDescent="0.2">
      <c r="A30" s="121"/>
      <c r="B30" s="121"/>
      <c r="C30" s="121"/>
      <c r="D30" s="117"/>
      <c r="E30" s="118">
        <v>3.431779972189822E-3</v>
      </c>
      <c r="F30" s="209">
        <v>0.34317799721898218</v>
      </c>
      <c r="G30" s="159">
        <v>118.29999999999998</v>
      </c>
      <c r="H30" s="119">
        <v>1901.2497057770806</v>
      </c>
      <c r="I30" s="108">
        <v>118.29999999999998</v>
      </c>
      <c r="J30" s="171">
        <v>62.222231851259266</v>
      </c>
      <c r="L30" s="120">
        <v>802.22223185125927</v>
      </c>
      <c r="M30" s="119">
        <v>63.799999999999955</v>
      </c>
      <c r="N30" s="119">
        <v>126.02223185125922</v>
      </c>
      <c r="O30" s="119">
        <v>94.911115925629588</v>
      </c>
      <c r="P30" s="108">
        <v>31.111115925629633</v>
      </c>
      <c r="Q30" s="108">
        <v>31.111115925629633</v>
      </c>
      <c r="R30" s="108">
        <v>1.9752700917125283</v>
      </c>
      <c r="S30">
        <v>35.600000000000023</v>
      </c>
      <c r="T30">
        <v>40</v>
      </c>
      <c r="U30" s="118">
        <v>3.4464178963500704E-3</v>
      </c>
      <c r="V30" s="209">
        <v>0.34464178963500702</v>
      </c>
      <c r="W30" s="108">
        <v>83.4</v>
      </c>
      <c r="X30" s="119">
        <v>1893.4380344939916</v>
      </c>
      <c r="Y30" s="108">
        <v>83.4</v>
      </c>
      <c r="Z30" s="173">
        <v>44.046859987307734</v>
      </c>
      <c r="AB30" s="165">
        <v>784.0468599873077</v>
      </c>
      <c r="AC30" s="119">
        <v>123</v>
      </c>
      <c r="AD30" s="119">
        <v>167.0468599873077</v>
      </c>
      <c r="AE30" s="119">
        <v>145.02342999365385</v>
      </c>
      <c r="AF30" s="108">
        <v>22.023429993653849</v>
      </c>
      <c r="AG30" s="108">
        <v>22.023429993653867</v>
      </c>
      <c r="AH30" s="108">
        <v>1.358104552742339</v>
      </c>
      <c r="AI30">
        <v>23.200000000000045</v>
      </c>
      <c r="AJ30">
        <v>27</v>
      </c>
      <c r="AM30" s="170">
        <v>3.499544293581458E-3</v>
      </c>
      <c r="AN30" s="203">
        <v>0.3499544293581458</v>
      </c>
      <c r="AO30" s="145">
        <v>44.000000000000007</v>
      </c>
      <c r="AP30" s="144">
        <v>1830.6594403352656</v>
      </c>
      <c r="AQ30" s="145">
        <v>44.000000000000007</v>
      </c>
      <c r="AR30" s="183">
        <v>24.035054817154784</v>
      </c>
      <c r="AT30" s="178">
        <v>624.03505481715479</v>
      </c>
      <c r="AU30" s="145">
        <v>38.600000000000023</v>
      </c>
      <c r="AV30" s="145">
        <v>62.63505481715481</v>
      </c>
      <c r="AW30" s="145">
        <v>50.617527408577416</v>
      </c>
      <c r="AX30" s="144">
        <v>12.017527408577394</v>
      </c>
      <c r="AY30" s="144">
        <v>12.017527408577392</v>
      </c>
      <c r="AZ30" s="144">
        <v>1.6226698139159268</v>
      </c>
      <c r="BA30" s="143">
        <v>10.299999999999955</v>
      </c>
      <c r="BB30" s="143">
        <v>10</v>
      </c>
      <c r="BC30" s="143"/>
    </row>
    <row r="31" spans="1:55" x14ac:dyDescent="0.2">
      <c r="A31" s="116"/>
      <c r="B31" s="116"/>
      <c r="C31" s="116"/>
      <c r="D31" s="117"/>
      <c r="E31" s="118">
        <v>3.560536618650197E-3</v>
      </c>
      <c r="F31" s="209">
        <v>0.35605366186501969</v>
      </c>
      <c r="G31" s="159">
        <v>120</v>
      </c>
      <c r="H31" s="119">
        <v>1901.4953790419361</v>
      </c>
      <c r="I31" s="108">
        <v>120</v>
      </c>
      <c r="J31" s="171">
        <v>63.10822593766266</v>
      </c>
      <c r="L31" s="120">
        <v>803.10822593766261</v>
      </c>
      <c r="M31" s="119">
        <v>63.299999999999955</v>
      </c>
      <c r="N31" s="119">
        <v>126.40822593766256</v>
      </c>
      <c r="O31" s="119">
        <v>94.854112968831259</v>
      </c>
      <c r="P31" s="108">
        <v>31.554112968831305</v>
      </c>
      <c r="Q31" s="108">
        <v>31.55411296883133</v>
      </c>
      <c r="R31" s="108">
        <v>1.9969703939599155</v>
      </c>
      <c r="S31">
        <v>36.100000000000023</v>
      </c>
      <c r="T31">
        <v>41</v>
      </c>
      <c r="U31" s="118">
        <v>3.5743523662910902E-3</v>
      </c>
      <c r="V31" s="209">
        <v>0.35743523662910903</v>
      </c>
      <c r="W31" s="108">
        <v>85.3</v>
      </c>
      <c r="X31" s="119">
        <v>1893.6811394279971</v>
      </c>
      <c r="Y31" s="108">
        <v>85.3</v>
      </c>
      <c r="Z31" s="173">
        <v>45.044542200893233</v>
      </c>
      <c r="AB31" s="165">
        <v>785.04454220089326</v>
      </c>
      <c r="AC31" s="119">
        <v>122.39999999999998</v>
      </c>
      <c r="AD31" s="119">
        <v>167.44454220089324</v>
      </c>
      <c r="AE31" s="119">
        <v>144.92227110044661</v>
      </c>
      <c r="AF31" s="108">
        <v>22.52227110044663</v>
      </c>
      <c r="AG31" s="108">
        <v>22.522271100446616</v>
      </c>
      <c r="AH31" s="108">
        <v>1.3680109656935724</v>
      </c>
      <c r="AI31">
        <v>23.800000000000068</v>
      </c>
      <c r="AJ31">
        <v>28</v>
      </c>
      <c r="AM31" s="170">
        <v>3.6325797847187682E-3</v>
      </c>
      <c r="AN31" s="203">
        <v>0.3632579784718768</v>
      </c>
      <c r="AO31" s="145">
        <v>45.2</v>
      </c>
      <c r="AP31" s="144">
        <v>1830.9038709266406</v>
      </c>
      <c r="AQ31" s="145">
        <v>45.2</v>
      </c>
      <c r="AR31" s="183">
        <v>24.687260056489905</v>
      </c>
      <c r="AT31" s="178">
        <v>624.68726005648989</v>
      </c>
      <c r="AU31" s="145">
        <v>38.399999999999977</v>
      </c>
      <c r="AV31" s="145">
        <v>63.087260056489868</v>
      </c>
      <c r="AW31" s="145">
        <v>50.743630028244922</v>
      </c>
      <c r="AX31" s="144">
        <v>12.343630028244945</v>
      </c>
      <c r="AY31" s="144">
        <v>12.343630028244952</v>
      </c>
      <c r="AZ31" s="144">
        <v>1.6428973973044245</v>
      </c>
      <c r="BA31" s="143">
        <v>10.5</v>
      </c>
      <c r="BB31" s="143">
        <v>10</v>
      </c>
      <c r="BC31" s="143"/>
    </row>
    <row r="32" spans="1:55" x14ac:dyDescent="0.2">
      <c r="A32" s="121"/>
      <c r="B32" s="121"/>
      <c r="C32" s="121"/>
      <c r="D32" s="117"/>
      <c r="E32" s="118">
        <v>3.6903316251626715E-3</v>
      </c>
      <c r="F32" s="209">
        <v>0.36903316251626717</v>
      </c>
      <c r="G32" s="159">
        <v>121.5</v>
      </c>
      <c r="H32" s="119">
        <v>1901.7430978114514</v>
      </c>
      <c r="I32" s="108">
        <v>121.5</v>
      </c>
      <c r="J32" s="171">
        <v>63.888755605225363</v>
      </c>
      <c r="L32" s="120">
        <v>803.88875560522536</v>
      </c>
      <c r="M32" s="119">
        <v>62.799999999999955</v>
      </c>
      <c r="N32" s="119">
        <v>126.68875560522531</v>
      </c>
      <c r="O32" s="119">
        <v>94.744377802612632</v>
      </c>
      <c r="P32" s="108">
        <v>31.944377802612678</v>
      </c>
      <c r="Q32" s="108">
        <v>31.944377802612681</v>
      </c>
      <c r="R32" s="108">
        <v>2.0173368726946719</v>
      </c>
      <c r="S32">
        <v>36.600000000000023</v>
      </c>
      <c r="T32">
        <v>41</v>
      </c>
      <c r="U32" s="118">
        <v>3.7052166332536603E-3</v>
      </c>
      <c r="V32" s="209">
        <v>0.37052166332536601</v>
      </c>
      <c r="W32" s="108">
        <v>87.2</v>
      </c>
      <c r="X32" s="119">
        <v>1893.9298762459644</v>
      </c>
      <c r="Y32" s="108">
        <v>87.2</v>
      </c>
      <c r="Z32" s="173">
        <v>46.041831375954992</v>
      </c>
      <c r="AB32" s="165">
        <v>786.04183137595498</v>
      </c>
      <c r="AC32" s="119">
        <v>121.70000000000005</v>
      </c>
      <c r="AD32" s="119">
        <v>167.74183137595503</v>
      </c>
      <c r="AE32" s="119">
        <v>144.72091568797754</v>
      </c>
      <c r="AF32" s="108">
        <v>23.020915687977492</v>
      </c>
      <c r="AG32" s="108">
        <v>23.020915687977496</v>
      </c>
      <c r="AH32" s="108">
        <v>1.378322361347206</v>
      </c>
      <c r="AI32">
        <v>24.5</v>
      </c>
      <c r="AJ32">
        <v>28</v>
      </c>
      <c r="AM32" s="170">
        <v>3.7635841996555091E-3</v>
      </c>
      <c r="AN32" s="203">
        <v>0.37635841996555092</v>
      </c>
      <c r="AO32" s="145">
        <v>46.2</v>
      </c>
      <c r="AP32" s="144">
        <v>1831.1446335474525</v>
      </c>
      <c r="AQ32" s="145">
        <v>46.2</v>
      </c>
      <c r="AR32" s="183">
        <v>25.230120632523359</v>
      </c>
      <c r="AT32" s="178">
        <v>625.23012063252338</v>
      </c>
      <c r="AU32" s="145">
        <v>38.299999999999955</v>
      </c>
      <c r="AV32" s="145">
        <v>63.530120632523335</v>
      </c>
      <c r="AW32" s="145">
        <v>50.915060316261645</v>
      </c>
      <c r="AX32" s="144">
        <v>12.61506031626169</v>
      </c>
      <c r="AY32" s="144">
        <v>12.61506031626168</v>
      </c>
      <c r="AZ32" s="144">
        <v>1.6587498859666687</v>
      </c>
      <c r="BA32" s="143">
        <v>10.600000000000023</v>
      </c>
      <c r="BB32" s="143">
        <v>11</v>
      </c>
      <c r="BC32" s="143"/>
    </row>
    <row r="33" spans="1:55" x14ac:dyDescent="0.2">
      <c r="A33" s="116"/>
      <c r="B33" s="116"/>
      <c r="C33" s="116"/>
      <c r="D33" s="117"/>
      <c r="E33" s="118">
        <v>3.8149348314146462E-3</v>
      </c>
      <c r="F33" s="209">
        <v>0.38149348314146464</v>
      </c>
      <c r="G33" s="159">
        <v>124.1</v>
      </c>
      <c r="H33" s="119">
        <v>1901.9809685603116</v>
      </c>
      <c r="I33" s="108">
        <v>124.1</v>
      </c>
      <c r="J33" s="171">
        <v>65.247761177093395</v>
      </c>
      <c r="L33" s="120">
        <v>805.24776117709337</v>
      </c>
      <c r="M33" s="119">
        <v>62.299999999999955</v>
      </c>
      <c r="N33" s="119">
        <v>127.54776117709332</v>
      </c>
      <c r="O33" s="119">
        <v>94.923880588546638</v>
      </c>
      <c r="P33" s="108">
        <v>32.623880588546683</v>
      </c>
      <c r="Q33" s="108">
        <v>32.623880588546697</v>
      </c>
      <c r="R33" s="108">
        <v>2.0473155887173902</v>
      </c>
      <c r="S33">
        <v>37.100000000000023</v>
      </c>
      <c r="T33">
        <v>42</v>
      </c>
      <c r="U33" s="118">
        <v>3.8311979051803132E-3</v>
      </c>
      <c r="V33" s="209">
        <v>0.3831197905180313</v>
      </c>
      <c r="W33" s="108">
        <v>89.6</v>
      </c>
      <c r="X33" s="119">
        <v>1894.1693935790183</v>
      </c>
      <c r="Y33" s="108">
        <v>89.6</v>
      </c>
      <c r="Z33" s="173">
        <v>47.303055525937673</v>
      </c>
      <c r="AB33" s="165">
        <v>787.30305552593768</v>
      </c>
      <c r="AC33" s="119">
        <v>121</v>
      </c>
      <c r="AD33" s="119">
        <v>168.30305552593768</v>
      </c>
      <c r="AE33" s="119">
        <v>144.65152776296884</v>
      </c>
      <c r="AF33" s="108">
        <v>23.65152776296884</v>
      </c>
      <c r="AG33" s="108">
        <v>23.651527762968836</v>
      </c>
      <c r="AH33" s="108">
        <v>1.3909343431895675</v>
      </c>
      <c r="AI33">
        <v>25.200000000000045</v>
      </c>
      <c r="AJ33">
        <v>29</v>
      </c>
      <c r="AM33" s="170">
        <v>3.8905264621911097E-3</v>
      </c>
      <c r="AN33" s="203">
        <v>0.38905264621911095</v>
      </c>
      <c r="AO33" s="145">
        <v>48</v>
      </c>
      <c r="AP33" s="144">
        <v>1831.3779910738967</v>
      </c>
      <c r="AQ33" s="145">
        <v>48</v>
      </c>
      <c r="AR33" s="183">
        <v>26.209772222856849</v>
      </c>
      <c r="AT33" s="178">
        <v>626.20977222285683</v>
      </c>
      <c r="AU33" s="145">
        <v>38</v>
      </c>
      <c r="AV33" s="145">
        <v>64.209772222856827</v>
      </c>
      <c r="AW33" s="145">
        <v>51.104886111428414</v>
      </c>
      <c r="AX33" s="144">
        <v>13.104886111428414</v>
      </c>
      <c r="AY33" s="144">
        <v>13.104886111428424</v>
      </c>
      <c r="AZ33" s="144">
        <v>1.6897308479699165</v>
      </c>
      <c r="BA33" s="143">
        <v>10.899999999999977</v>
      </c>
      <c r="BB33" s="143">
        <v>11</v>
      </c>
      <c r="BC33" s="143"/>
    </row>
    <row r="34" spans="1:55" x14ac:dyDescent="0.2">
      <c r="A34" s="121"/>
      <c r="B34" s="121"/>
      <c r="C34" s="121"/>
      <c r="D34" s="117"/>
      <c r="E34" s="118">
        <v>3.9395380376666218E-3</v>
      </c>
      <c r="F34" s="209">
        <v>0.39395380376666217</v>
      </c>
      <c r="G34" s="159">
        <v>125.9</v>
      </c>
      <c r="H34" s="119">
        <v>1902.218898822543</v>
      </c>
      <c r="I34" s="108">
        <v>125.9</v>
      </c>
      <c r="J34" s="171">
        <v>66.185863297820774</v>
      </c>
      <c r="L34" s="120">
        <v>806.18586329782079</v>
      </c>
      <c r="M34" s="119">
        <v>61.600000000000023</v>
      </c>
      <c r="N34" s="119">
        <v>127.78586329782081</v>
      </c>
      <c r="O34" s="119">
        <v>94.692931648910417</v>
      </c>
      <c r="P34" s="108">
        <v>33.092931648910394</v>
      </c>
      <c r="Q34" s="108">
        <v>33.092931648910387</v>
      </c>
      <c r="R34" s="108">
        <v>2.0744458327568305</v>
      </c>
      <c r="S34">
        <v>37.799999999999955</v>
      </c>
      <c r="T34">
        <v>43</v>
      </c>
      <c r="U34" s="118">
        <v>3.9610855731357E-3</v>
      </c>
      <c r="V34" s="209">
        <v>0.39610855731356998</v>
      </c>
      <c r="W34" s="108">
        <v>91.300000000000011</v>
      </c>
      <c r="X34" s="119">
        <v>1894.4164012427559</v>
      </c>
      <c r="Y34" s="108">
        <v>91.300000000000011</v>
      </c>
      <c r="Z34" s="173">
        <v>48.194261800154557</v>
      </c>
      <c r="AB34" s="165">
        <v>788.19426180015455</v>
      </c>
      <c r="AC34" s="119">
        <v>120.39999999999998</v>
      </c>
      <c r="AD34" s="119">
        <v>168.59426180015453</v>
      </c>
      <c r="AE34" s="119">
        <v>144.49713090007725</v>
      </c>
      <c r="AF34" s="108">
        <v>24.097130900077275</v>
      </c>
      <c r="AG34" s="108">
        <v>24.097130900077278</v>
      </c>
      <c r="AH34" s="108">
        <v>1.4002845664464665</v>
      </c>
      <c r="AI34">
        <v>25.800000000000068</v>
      </c>
      <c r="AJ34">
        <v>29</v>
      </c>
      <c r="AM34" s="170">
        <v>4.0205153390275661E-3</v>
      </c>
      <c r="AN34" s="203">
        <v>0.40205153390275661</v>
      </c>
      <c r="AO34" s="145">
        <v>48.5</v>
      </c>
      <c r="AP34" s="144">
        <v>1831.6170108245933</v>
      </c>
      <c r="AQ34" s="145">
        <v>48.5</v>
      </c>
      <c r="AR34" s="183">
        <v>26.479334769972091</v>
      </c>
      <c r="AT34" s="178">
        <v>626.47933476997207</v>
      </c>
      <c r="AU34" s="145">
        <v>38</v>
      </c>
      <c r="AV34" s="145">
        <v>64.47933476997207</v>
      </c>
      <c r="AW34" s="145">
        <v>51.239667384986035</v>
      </c>
      <c r="AX34" s="144">
        <v>13.239667384986035</v>
      </c>
      <c r="AY34" s="144">
        <v>13.239667384986046</v>
      </c>
      <c r="AZ34" s="144">
        <v>1.6968245992097912</v>
      </c>
      <c r="BA34" s="143">
        <v>10.899999999999977</v>
      </c>
      <c r="BB34" s="143">
        <v>11</v>
      </c>
      <c r="BC34" s="143"/>
    </row>
    <row r="35" spans="1:55" x14ac:dyDescent="0.2">
      <c r="A35" s="116"/>
      <c r="B35" s="116"/>
      <c r="C35" s="116"/>
      <c r="D35" s="117"/>
      <c r="E35" s="118">
        <v>4.0714097642832953E-3</v>
      </c>
      <c r="F35" s="209">
        <v>0.40714097642832953</v>
      </c>
      <c r="G35" s="159">
        <v>127.69999999999997</v>
      </c>
      <c r="H35" s="119">
        <v>1902.4707731969206</v>
      </c>
      <c r="I35" s="108">
        <v>127.69999999999997</v>
      </c>
      <c r="J35" s="171">
        <v>67.12323878984607</v>
      </c>
      <c r="L35" s="120">
        <v>807.12323878984603</v>
      </c>
      <c r="M35" s="119">
        <v>61.399999999999977</v>
      </c>
      <c r="N35" s="119">
        <v>128.523238789846</v>
      </c>
      <c r="O35" s="119">
        <v>94.961619394922991</v>
      </c>
      <c r="P35" s="108">
        <v>33.561619394923014</v>
      </c>
      <c r="Q35" s="108">
        <v>33.561619394923035</v>
      </c>
      <c r="R35" s="108">
        <v>2.0932123581408151</v>
      </c>
      <c r="S35">
        <v>38</v>
      </c>
      <c r="T35">
        <v>44</v>
      </c>
      <c r="U35" s="118">
        <v>4.0890200430767206E-3</v>
      </c>
      <c r="V35" s="209">
        <v>0.40890200430767204</v>
      </c>
      <c r="W35" s="108">
        <v>93.7</v>
      </c>
      <c r="X35" s="119">
        <v>1894.6597574894672</v>
      </c>
      <c r="Y35" s="108">
        <v>93.7</v>
      </c>
      <c r="Z35" s="173">
        <v>49.454789774053083</v>
      </c>
      <c r="AB35" s="165">
        <v>789.4547897740531</v>
      </c>
      <c r="AC35" s="119">
        <v>119.29999999999995</v>
      </c>
      <c r="AD35" s="119">
        <v>168.75478977405305</v>
      </c>
      <c r="AE35" s="119">
        <v>144.0273948870265</v>
      </c>
      <c r="AF35" s="108">
        <v>24.727394887026549</v>
      </c>
      <c r="AG35" s="108">
        <v>24.727394887026541</v>
      </c>
      <c r="AH35" s="108">
        <v>1.4145414063206465</v>
      </c>
      <c r="AI35">
        <v>26.900000000000091</v>
      </c>
      <c r="AJ35">
        <v>30</v>
      </c>
      <c r="AM35" s="170">
        <v>4.1535508301648759E-3</v>
      </c>
      <c r="AN35" s="203">
        <v>0.4153550830164876</v>
      </c>
      <c r="AO35" s="145">
        <v>49.9</v>
      </c>
      <c r="AP35" s="144">
        <v>1831.8616972105453</v>
      </c>
      <c r="AQ35" s="145">
        <v>49.9</v>
      </c>
      <c r="AR35" s="183">
        <v>27.240047693548522</v>
      </c>
      <c r="AT35" s="178">
        <v>627.24004769354849</v>
      </c>
      <c r="AU35" s="145">
        <v>37.799999999999955</v>
      </c>
      <c r="AV35" s="145">
        <v>65.040047693548445</v>
      </c>
      <c r="AW35" s="145">
        <v>51.4200238467742</v>
      </c>
      <c r="AX35" s="144">
        <v>13.620023846774245</v>
      </c>
      <c r="AY35" s="144">
        <v>13.620023846774261</v>
      </c>
      <c r="AZ35" s="144">
        <v>1.7206361823690086</v>
      </c>
      <c r="BA35" s="143">
        <v>11.100000000000023</v>
      </c>
      <c r="BB35" s="143">
        <v>10</v>
      </c>
      <c r="BC35" s="143"/>
    </row>
    <row r="36" spans="1:55" x14ac:dyDescent="0.2">
      <c r="A36" s="121"/>
      <c r="B36" s="121"/>
      <c r="C36" s="121"/>
      <c r="D36" s="117"/>
      <c r="E36" s="118">
        <v>4.1991280506915706E-3</v>
      </c>
      <c r="F36" s="209">
        <v>0.41991280506915707</v>
      </c>
      <c r="G36" s="159">
        <v>129.6</v>
      </c>
      <c r="H36" s="119">
        <v>1902.7147781118981</v>
      </c>
      <c r="I36" s="108">
        <v>129.6</v>
      </c>
      <c r="J36" s="171">
        <v>68.113204086534012</v>
      </c>
      <c r="L36" s="120">
        <v>808.11320408653398</v>
      </c>
      <c r="M36" s="119">
        <v>60.5</v>
      </c>
      <c r="N36" s="119">
        <v>128.61320408653398</v>
      </c>
      <c r="O36" s="119">
        <v>94.556602043266992</v>
      </c>
      <c r="P36" s="108">
        <v>34.056602043266992</v>
      </c>
      <c r="Q36" s="108">
        <v>34.056602043267006</v>
      </c>
      <c r="R36" s="108">
        <v>2.125838084074942</v>
      </c>
      <c r="S36">
        <v>38.899999999999977</v>
      </c>
      <c r="T36">
        <v>44</v>
      </c>
      <c r="U36" s="118">
        <v>4.2159779140105566E-3</v>
      </c>
      <c r="V36" s="209">
        <v>0.42159779140105563</v>
      </c>
      <c r="W36" s="108">
        <v>94.800000000000011</v>
      </c>
      <c r="X36" s="119">
        <v>1894.901317871658</v>
      </c>
      <c r="Y36" s="108">
        <v>94.800000000000011</v>
      </c>
      <c r="Z36" s="173">
        <v>50.028990484042097</v>
      </c>
      <c r="AB36" s="165">
        <v>790.02899048404208</v>
      </c>
      <c r="AC36" s="119">
        <v>118.89999999999998</v>
      </c>
      <c r="AD36" s="119">
        <v>168.92899048404206</v>
      </c>
      <c r="AE36" s="119">
        <v>143.91449524202102</v>
      </c>
      <c r="AF36" s="108">
        <v>25.014495242021042</v>
      </c>
      <c r="AG36" s="108">
        <v>25.014495242021049</v>
      </c>
      <c r="AH36" s="108">
        <v>1.4207652689995129</v>
      </c>
      <c r="AI36">
        <v>27.300000000000068</v>
      </c>
      <c r="AJ36">
        <v>30</v>
      </c>
      <c r="AM36" s="170">
        <v>4.2855707832019016E-3</v>
      </c>
      <c r="AN36" s="203">
        <v>0.42855707832019019</v>
      </c>
      <c r="AO36" s="145">
        <v>51.500000000000007</v>
      </c>
      <c r="AP36" s="144">
        <v>1832.104580398877</v>
      </c>
      <c r="AQ36" s="145">
        <v>51.500000000000007</v>
      </c>
      <c r="AR36" s="183">
        <v>28.109749056348996</v>
      </c>
      <c r="AT36" s="178">
        <v>628.10974905634896</v>
      </c>
      <c r="AU36" s="145">
        <v>37.600000000000023</v>
      </c>
      <c r="AV36" s="145">
        <v>65.709749056348983</v>
      </c>
      <c r="AW36" s="145">
        <v>51.654874528174503</v>
      </c>
      <c r="AX36" s="144">
        <v>14.05487452817448</v>
      </c>
      <c r="AY36" s="144">
        <v>14.054874528174498</v>
      </c>
      <c r="AZ36" s="144">
        <v>1.7475997089454507</v>
      </c>
      <c r="BA36" s="143">
        <v>11.299999999999955</v>
      </c>
      <c r="BB36" s="143">
        <v>11</v>
      </c>
      <c r="BC36" s="143"/>
    </row>
    <row r="37" spans="1:55" x14ac:dyDescent="0.2">
      <c r="A37" s="116"/>
      <c r="B37" s="116"/>
      <c r="C37" s="116"/>
      <c r="D37" s="117"/>
      <c r="E37" s="118">
        <v>4.3247696169956456E-3</v>
      </c>
      <c r="F37" s="209">
        <v>0.43247696169956457</v>
      </c>
      <c r="G37" s="159">
        <v>131.30000000000001</v>
      </c>
      <c r="H37" s="119">
        <v>1902.9548765472684</v>
      </c>
      <c r="I37" s="108">
        <v>131.30000000000001</v>
      </c>
      <c r="J37" s="171">
        <v>68.997957659527614</v>
      </c>
      <c r="L37" s="120">
        <v>808.99795765952763</v>
      </c>
      <c r="M37" s="119">
        <v>60.299999999999955</v>
      </c>
      <c r="N37" s="119">
        <v>129.29795765952758</v>
      </c>
      <c r="O37" s="119">
        <v>94.798978829763769</v>
      </c>
      <c r="P37" s="108">
        <v>34.498978829763814</v>
      </c>
      <c r="Q37" s="108">
        <v>34.498978829763807</v>
      </c>
      <c r="R37" s="108">
        <v>2.1442447373056002</v>
      </c>
      <c r="S37">
        <v>39.100000000000023</v>
      </c>
      <c r="T37">
        <v>45</v>
      </c>
      <c r="U37" s="118">
        <v>4.3439123839515764E-3</v>
      </c>
      <c r="V37" s="209">
        <v>0.43439123839515764</v>
      </c>
      <c r="W37" s="108">
        <v>97.7</v>
      </c>
      <c r="X37" s="119">
        <v>1895.1447987268527</v>
      </c>
      <c r="Y37" s="108">
        <v>97.7</v>
      </c>
      <c r="Z37" s="173">
        <v>51.552789035241162</v>
      </c>
      <c r="AB37" s="165">
        <v>791.55278903524118</v>
      </c>
      <c r="AC37" s="119">
        <v>118.29999999999995</v>
      </c>
      <c r="AD37" s="119">
        <v>169.85278903524113</v>
      </c>
      <c r="AE37" s="119">
        <v>144.07639451762054</v>
      </c>
      <c r="AF37" s="108">
        <v>25.776394517620588</v>
      </c>
      <c r="AG37" s="108">
        <v>25.776394517620581</v>
      </c>
      <c r="AH37" s="108">
        <v>1.4357801270941775</v>
      </c>
      <c r="AI37">
        <v>27.900000000000091</v>
      </c>
      <c r="AJ37">
        <v>30</v>
      </c>
      <c r="AM37" s="170">
        <v>4.4135285838377879E-3</v>
      </c>
      <c r="AN37" s="203">
        <v>0.4413528583837788</v>
      </c>
      <c r="AO37" s="145">
        <v>52.3</v>
      </c>
      <c r="AP37" s="144">
        <v>1832.3400517309747</v>
      </c>
      <c r="AQ37" s="145">
        <v>52.3</v>
      </c>
      <c r="AR37" s="183">
        <v>28.542736895694247</v>
      </c>
      <c r="AT37" s="178">
        <v>628.54273689569425</v>
      </c>
      <c r="AU37" s="145">
        <v>37.600000000000023</v>
      </c>
      <c r="AV37" s="145">
        <v>66.14273689569427</v>
      </c>
      <c r="AW37" s="145">
        <v>51.871368447847146</v>
      </c>
      <c r="AX37" s="144">
        <v>14.271368447847124</v>
      </c>
      <c r="AY37" s="144">
        <v>14.271368447847124</v>
      </c>
      <c r="AZ37" s="144">
        <v>1.7591153429705912</v>
      </c>
      <c r="BA37" s="143">
        <v>11.299999999999955</v>
      </c>
      <c r="BB37" s="143">
        <v>11</v>
      </c>
      <c r="BC37" s="143"/>
    </row>
    <row r="38" spans="1:55" x14ac:dyDescent="0.2">
      <c r="A38" s="121"/>
      <c r="B38" s="121"/>
      <c r="C38" s="121"/>
      <c r="D38" s="117"/>
      <c r="E38" s="118">
        <v>4.4535262634560202E-3</v>
      </c>
      <c r="F38" s="209">
        <v>0.44535262634560202</v>
      </c>
      <c r="G38" s="159">
        <v>133.30000000000001</v>
      </c>
      <c r="H38" s="119">
        <v>1903.2009907114318</v>
      </c>
      <c r="I38" s="108">
        <v>133.30000000000001</v>
      </c>
      <c r="J38" s="171">
        <v>70.039896285558058</v>
      </c>
      <c r="L38" s="120">
        <v>810.03989628555803</v>
      </c>
      <c r="M38" s="119">
        <v>59.700000000000045</v>
      </c>
      <c r="N38" s="119">
        <v>129.73989628555807</v>
      </c>
      <c r="O38" s="119">
        <v>94.71994814277906</v>
      </c>
      <c r="P38" s="108">
        <v>35.019948142779015</v>
      </c>
      <c r="Q38" s="108">
        <v>35.019948142779029</v>
      </c>
      <c r="R38" s="108">
        <v>2.1731975927229144</v>
      </c>
      <c r="S38">
        <v>39.699999999999932</v>
      </c>
      <c r="T38">
        <v>45</v>
      </c>
      <c r="U38" s="118">
        <v>4.4747766509141461E-3</v>
      </c>
      <c r="V38" s="209">
        <v>0.44747766509141462</v>
      </c>
      <c r="W38" s="108">
        <v>99.4</v>
      </c>
      <c r="X38" s="119">
        <v>1895.3939202247882</v>
      </c>
      <c r="Y38" s="108">
        <v>99.4</v>
      </c>
      <c r="Z38" s="173">
        <v>52.442924364878969</v>
      </c>
      <c r="AB38" s="165">
        <v>792.44292436487899</v>
      </c>
      <c r="AC38" s="119">
        <v>117.5</v>
      </c>
      <c r="AD38" s="119">
        <v>169.94292436487899</v>
      </c>
      <c r="AE38" s="119">
        <v>143.7214621824395</v>
      </c>
      <c r="AF38" s="108">
        <v>26.221462182439495</v>
      </c>
      <c r="AG38" s="108">
        <v>26.221462182439485</v>
      </c>
      <c r="AH38" s="108">
        <v>1.4463227605521616</v>
      </c>
      <c r="AI38">
        <v>28.700000000000045</v>
      </c>
      <c r="AJ38">
        <v>31</v>
      </c>
      <c r="AM38" s="170">
        <v>4.5435174606742431E-3</v>
      </c>
      <c r="AN38" s="203">
        <v>0.45435174606742429</v>
      </c>
      <c r="AO38" s="145">
        <v>53.3</v>
      </c>
      <c r="AP38" s="144">
        <v>1832.579322688053</v>
      </c>
      <c r="AQ38" s="145">
        <v>53.3</v>
      </c>
      <c r="AR38" s="183">
        <v>29.08468918104937</v>
      </c>
      <c r="AT38" s="178">
        <v>629.08468918104938</v>
      </c>
      <c r="AU38" s="145">
        <v>37.299999999999955</v>
      </c>
      <c r="AV38" s="145">
        <v>66.384689181049339</v>
      </c>
      <c r="AW38" s="145">
        <v>51.842344590524647</v>
      </c>
      <c r="AX38" s="144">
        <v>14.542344590524692</v>
      </c>
      <c r="AY38" s="144">
        <v>14.542344590524685</v>
      </c>
      <c r="AZ38" s="144">
        <v>1.7797503801889925</v>
      </c>
      <c r="BA38" s="143">
        <v>11.600000000000023</v>
      </c>
      <c r="BB38" s="143">
        <v>11</v>
      </c>
      <c r="BC38" s="143"/>
    </row>
    <row r="39" spans="1:55" x14ac:dyDescent="0.2">
      <c r="A39" s="116"/>
      <c r="B39" s="116"/>
      <c r="C39" s="116"/>
      <c r="D39" s="117"/>
      <c r="E39" s="118">
        <v>4.5833212699684942E-3</v>
      </c>
      <c r="F39" s="209">
        <v>0.45833212699684944</v>
      </c>
      <c r="G39" s="159">
        <v>135.6</v>
      </c>
      <c r="H39" s="119">
        <v>1903.4491541089944</v>
      </c>
      <c r="I39" s="108">
        <v>135.6</v>
      </c>
      <c r="J39" s="171">
        <v>71.239097565216781</v>
      </c>
      <c r="L39" s="120">
        <v>811.23909756521675</v>
      </c>
      <c r="M39" s="119">
        <v>59.100000000000023</v>
      </c>
      <c r="N39" s="119">
        <v>130.33909756521678</v>
      </c>
      <c r="O39" s="119">
        <v>94.719548782608399</v>
      </c>
      <c r="P39" s="108">
        <v>35.619548782608376</v>
      </c>
      <c r="Q39" s="108">
        <v>35.619548782608391</v>
      </c>
      <c r="R39" s="108">
        <v>2.2053992819833623</v>
      </c>
      <c r="S39">
        <v>40.299999999999955</v>
      </c>
      <c r="T39">
        <v>46</v>
      </c>
      <c r="U39" s="118">
        <v>4.6027111208551668E-3</v>
      </c>
      <c r="V39" s="209">
        <v>0.46027111208551669</v>
      </c>
      <c r="W39" s="108">
        <v>101.5</v>
      </c>
      <c r="X39" s="119">
        <v>1895.6375276961192</v>
      </c>
      <c r="Y39" s="108">
        <v>101.5</v>
      </c>
      <c r="Z39" s="173">
        <v>53.543991674061751</v>
      </c>
      <c r="AB39" s="165">
        <v>793.54399167406177</v>
      </c>
      <c r="AC39" s="119">
        <v>117.29999999999995</v>
      </c>
      <c r="AD39" s="119">
        <v>170.84399167406173</v>
      </c>
      <c r="AE39" s="119">
        <v>144.07199583703084</v>
      </c>
      <c r="AF39" s="108">
        <v>26.771995837030886</v>
      </c>
      <c r="AG39" s="108">
        <v>26.771995837030875</v>
      </c>
      <c r="AH39" s="108">
        <v>1.4564705172554286</v>
      </c>
      <c r="AI39">
        <v>28.900000000000091</v>
      </c>
      <c r="AJ39">
        <v>32</v>
      </c>
      <c r="AM39" s="170">
        <v>4.6755374137112688E-3</v>
      </c>
      <c r="AN39" s="203">
        <v>0.46755374137112687</v>
      </c>
      <c r="AO39" s="145">
        <v>54.900000000000006</v>
      </c>
      <c r="AP39" s="144">
        <v>1832.8223962235807</v>
      </c>
      <c r="AQ39" s="145">
        <v>54.900000000000006</v>
      </c>
      <c r="AR39" s="183">
        <v>29.953802459593536</v>
      </c>
      <c r="AT39" s="178">
        <v>629.95380245959359</v>
      </c>
      <c r="AU39" s="145">
        <v>37.299999999999955</v>
      </c>
      <c r="AV39" s="145">
        <v>67.253802459593544</v>
      </c>
      <c r="AW39" s="145">
        <v>52.276901229796749</v>
      </c>
      <c r="AX39" s="144">
        <v>14.976901229796795</v>
      </c>
      <c r="AY39" s="144">
        <v>14.976901229796768</v>
      </c>
      <c r="AZ39" s="144">
        <v>1.8030510042786494</v>
      </c>
      <c r="BA39" s="143">
        <v>11.600000000000023</v>
      </c>
      <c r="BB39" s="143">
        <v>11</v>
      </c>
      <c r="BC39" s="143"/>
    </row>
    <row r="40" spans="1:55" x14ac:dyDescent="0.2">
      <c r="A40" s="121"/>
      <c r="B40" s="121"/>
      <c r="C40" s="121"/>
      <c r="D40" s="117"/>
      <c r="E40" s="118">
        <v>4.7079244762204698E-3</v>
      </c>
      <c r="F40" s="209">
        <v>0.47079244762204697</v>
      </c>
      <c r="G40" s="159">
        <v>135.69999999999999</v>
      </c>
      <c r="H40" s="119">
        <v>1903.6874518643692</v>
      </c>
      <c r="I40" s="108">
        <v>135.69999999999999</v>
      </c>
      <c r="J40" s="171">
        <v>71.282709704842929</v>
      </c>
      <c r="L40" s="120">
        <v>811.28270970484289</v>
      </c>
      <c r="M40" s="119">
        <v>59.100000000000023</v>
      </c>
      <c r="N40" s="119">
        <v>130.38270970484291</v>
      </c>
      <c r="O40" s="119">
        <v>94.741354852421466</v>
      </c>
      <c r="P40" s="108">
        <v>35.641354852421443</v>
      </c>
      <c r="Q40" s="108">
        <v>35.641354852421465</v>
      </c>
      <c r="R40" s="108">
        <v>2.2061372200481024</v>
      </c>
      <c r="S40">
        <v>40.299999999999955</v>
      </c>
      <c r="T40">
        <v>46</v>
      </c>
      <c r="U40" s="118">
        <v>4.7286923927818197E-3</v>
      </c>
      <c r="V40" s="209">
        <v>0.47286923927818197</v>
      </c>
      <c r="W40" s="108">
        <v>103.8</v>
      </c>
      <c r="X40" s="119">
        <v>1895.8774771702231</v>
      </c>
      <c r="Y40" s="108">
        <v>103.8</v>
      </c>
      <c r="Z40" s="173">
        <v>54.750373507749742</v>
      </c>
      <c r="AB40" s="165">
        <v>794.75037350774971</v>
      </c>
      <c r="AC40" s="119">
        <v>116.60000000000002</v>
      </c>
      <c r="AD40" s="119">
        <v>171.35037350774974</v>
      </c>
      <c r="AE40" s="119">
        <v>143.97518675387488</v>
      </c>
      <c r="AF40" s="108">
        <v>27.375186753874857</v>
      </c>
      <c r="AG40" s="108">
        <v>27.375186753874871</v>
      </c>
      <c r="AH40" s="108">
        <v>1.4695572342002547</v>
      </c>
      <c r="AI40">
        <v>29.600000000000023</v>
      </c>
      <c r="AJ40">
        <v>32</v>
      </c>
      <c r="AM40" s="170">
        <v>4.8034952143471551E-3</v>
      </c>
      <c r="AN40" s="203">
        <v>0.48034952143471549</v>
      </c>
      <c r="AO40" s="145">
        <v>55.7</v>
      </c>
      <c r="AP40" s="144">
        <v>1833.0580521183201</v>
      </c>
      <c r="AQ40" s="145">
        <v>55.7</v>
      </c>
      <c r="AR40" s="183">
        <v>30.386380799905336</v>
      </c>
      <c r="AT40" s="178">
        <v>630.38638079990528</v>
      </c>
      <c r="AU40" s="145">
        <v>37.399999999999977</v>
      </c>
      <c r="AV40" s="145">
        <v>67.78638079990526</v>
      </c>
      <c r="AW40" s="145">
        <v>52.593190399952618</v>
      </c>
      <c r="AX40" s="144">
        <v>15.193190399952641</v>
      </c>
      <c r="AY40" s="144">
        <v>15.193190399952668</v>
      </c>
      <c r="AZ40" s="144">
        <v>1.8124700748637781</v>
      </c>
      <c r="BA40" s="143">
        <v>11.5</v>
      </c>
      <c r="BB40" s="143">
        <v>11</v>
      </c>
      <c r="BC40" s="143"/>
    </row>
    <row r="41" spans="1:55" x14ac:dyDescent="0.2">
      <c r="A41" s="116"/>
      <c r="B41" s="116"/>
      <c r="C41" s="116"/>
      <c r="D41" s="117"/>
      <c r="E41" s="118">
        <v>4.8346044025766449E-3</v>
      </c>
      <c r="F41" s="209">
        <v>0.48346044025766449</v>
      </c>
      <c r="G41" s="159">
        <v>137.30000000000001</v>
      </c>
      <c r="H41" s="119">
        <v>1903.929782422962</v>
      </c>
      <c r="I41" s="108">
        <v>137.30000000000001</v>
      </c>
      <c r="J41" s="171">
        <v>72.114004028694012</v>
      </c>
      <c r="L41" s="120">
        <v>812.11400402869401</v>
      </c>
      <c r="M41" s="119">
        <v>58.200000000000045</v>
      </c>
      <c r="N41" s="119">
        <v>130.31400402869406</v>
      </c>
      <c r="O41" s="119">
        <v>94.257002014347051</v>
      </c>
      <c r="P41" s="108">
        <v>36.057002014347006</v>
      </c>
      <c r="Q41" s="108">
        <v>36.057002014347006</v>
      </c>
      <c r="R41" s="108">
        <v>2.2390722341699991</v>
      </c>
      <c r="S41">
        <v>41.199999999999932</v>
      </c>
      <c r="T41">
        <v>47</v>
      </c>
      <c r="U41" s="118">
        <v>4.8566268627228395E-3</v>
      </c>
      <c r="V41" s="209">
        <v>0.48566268627228393</v>
      </c>
      <c r="W41" s="108">
        <v>105.4</v>
      </c>
      <c r="X41" s="119">
        <v>1896.1212089647181</v>
      </c>
      <c r="Y41" s="108">
        <v>105.4</v>
      </c>
      <c r="Z41" s="173">
        <v>55.587163680083712</v>
      </c>
      <c r="AB41" s="165">
        <v>795.58716368008368</v>
      </c>
      <c r="AC41" s="119">
        <v>116.10000000000002</v>
      </c>
      <c r="AD41" s="119">
        <v>171.6871636800837</v>
      </c>
      <c r="AE41" s="119">
        <v>143.89358184004186</v>
      </c>
      <c r="AF41" s="108">
        <v>27.793581840041838</v>
      </c>
      <c r="AG41" s="108">
        <v>27.793581840041856</v>
      </c>
      <c r="AH41" s="108">
        <v>1.4787869395356044</v>
      </c>
      <c r="AI41">
        <v>30.100000000000023</v>
      </c>
      <c r="AJ41">
        <v>33</v>
      </c>
      <c r="AM41" s="170">
        <v>4.9344996292838951E-3</v>
      </c>
      <c r="AN41" s="203">
        <v>0.4934499629283895</v>
      </c>
      <c r="AO41" s="145">
        <v>56.9</v>
      </c>
      <c r="AP41" s="144">
        <v>1833.2993816564997</v>
      </c>
      <c r="AQ41" s="145">
        <v>56.9</v>
      </c>
      <c r="AR41" s="183">
        <v>31.036938412419754</v>
      </c>
      <c r="AT41" s="178">
        <v>631.03693841241977</v>
      </c>
      <c r="AU41" s="145">
        <v>36.899999999999977</v>
      </c>
      <c r="AV41" s="145">
        <v>67.93693841241975</v>
      </c>
      <c r="AW41" s="145">
        <v>52.418469206209863</v>
      </c>
      <c r="AX41" s="144">
        <v>15.518469206209886</v>
      </c>
      <c r="AY41" s="144">
        <v>15.518469206209877</v>
      </c>
      <c r="AZ41" s="144">
        <v>1.841109442070997</v>
      </c>
      <c r="BA41" s="143">
        <v>12</v>
      </c>
      <c r="BB41" s="143">
        <v>11</v>
      </c>
      <c r="BC41" s="143"/>
    </row>
    <row r="42" spans="1:55" x14ac:dyDescent="0.2">
      <c r="A42" s="121"/>
      <c r="B42" s="121"/>
      <c r="C42" s="121"/>
      <c r="D42" s="117"/>
      <c r="E42" s="118">
        <v>4.9602459688807199E-3</v>
      </c>
      <c r="F42" s="209">
        <v>0.49602459688807199</v>
      </c>
      <c r="G42" s="159">
        <v>139.19999999999999</v>
      </c>
      <c r="H42" s="119">
        <v>1904.1701876118275</v>
      </c>
      <c r="I42" s="108">
        <v>139.19999999999999</v>
      </c>
      <c r="J42" s="171">
        <v>73.102709466626962</v>
      </c>
      <c r="L42" s="120">
        <v>813.10270946662695</v>
      </c>
      <c r="M42" s="119">
        <v>58</v>
      </c>
      <c r="N42" s="119">
        <v>131.10270946662695</v>
      </c>
      <c r="O42" s="119">
        <v>94.551354733313474</v>
      </c>
      <c r="P42" s="108">
        <v>36.551354733313474</v>
      </c>
      <c r="Q42" s="108">
        <v>36.551354733313481</v>
      </c>
      <c r="R42" s="108">
        <v>2.2603915425280507</v>
      </c>
      <c r="S42">
        <v>41.399999999999977</v>
      </c>
      <c r="T42">
        <v>48</v>
      </c>
      <c r="U42" s="118">
        <v>4.9884677286925931E-3</v>
      </c>
      <c r="V42" s="209">
        <v>0.49884677286925933</v>
      </c>
      <c r="W42" s="108">
        <v>107.7</v>
      </c>
      <c r="X42" s="119">
        <v>1896.3724485273419</v>
      </c>
      <c r="Y42" s="108">
        <v>107.7</v>
      </c>
      <c r="Z42" s="173">
        <v>56.792641173223195</v>
      </c>
      <c r="AB42" s="165">
        <v>796.79264117322316</v>
      </c>
      <c r="AC42" s="119">
        <v>115.39999999999998</v>
      </c>
      <c r="AD42" s="119">
        <v>172.19264117322314</v>
      </c>
      <c r="AE42" s="119">
        <v>143.79632058661156</v>
      </c>
      <c r="AF42" s="108">
        <v>28.39632058661158</v>
      </c>
      <c r="AG42" s="108">
        <v>28.396320586611598</v>
      </c>
      <c r="AH42" s="108">
        <v>1.4921372718650188</v>
      </c>
      <c r="AI42">
        <v>30.800000000000068</v>
      </c>
      <c r="AJ42">
        <v>33</v>
      </c>
      <c r="AM42" s="170">
        <v>5.065504044220636E-3</v>
      </c>
      <c r="AN42" s="203">
        <v>0.50655040442206356</v>
      </c>
      <c r="AO42" s="145">
        <v>58</v>
      </c>
      <c r="AP42" s="144">
        <v>1833.540774747074</v>
      </c>
      <c r="AQ42" s="145">
        <v>58</v>
      </c>
      <c r="AR42" s="183">
        <v>31.632784391173821</v>
      </c>
      <c r="AT42" s="178">
        <v>631.6327843911738</v>
      </c>
      <c r="AU42" s="145">
        <v>37.100000000000023</v>
      </c>
      <c r="AV42" s="145">
        <v>68.732784391173823</v>
      </c>
      <c r="AW42" s="145">
        <v>52.916392195586923</v>
      </c>
      <c r="AX42" s="144">
        <v>15.8163921955869</v>
      </c>
      <c r="AY42" s="144">
        <v>15.816392195586911</v>
      </c>
      <c r="AZ42" s="144">
        <v>1.852635697875304</v>
      </c>
      <c r="BA42" s="143">
        <v>11.799999999999955</v>
      </c>
      <c r="BB42" s="143">
        <v>11</v>
      </c>
      <c r="BC42" s="143"/>
    </row>
    <row r="43" spans="1:55" x14ac:dyDescent="0.2">
      <c r="A43" s="116"/>
      <c r="B43" s="116"/>
      <c r="C43" s="116"/>
      <c r="D43" s="117"/>
      <c r="E43" s="118">
        <v>5.0900409753931947E-3</v>
      </c>
      <c r="F43" s="209">
        <v>0.50900409753931952</v>
      </c>
      <c r="G43" s="159">
        <v>140.1</v>
      </c>
      <c r="H43" s="119">
        <v>1904.4186038425228</v>
      </c>
      <c r="I43" s="108">
        <v>140.1</v>
      </c>
      <c r="J43" s="171">
        <v>73.565758976163067</v>
      </c>
      <c r="L43" s="120">
        <v>813.56575897616312</v>
      </c>
      <c r="M43" s="119">
        <v>57.600000000000023</v>
      </c>
      <c r="N43" s="119">
        <v>131.16575897616315</v>
      </c>
      <c r="O43" s="119">
        <v>94.382879488081585</v>
      </c>
      <c r="P43" s="108">
        <v>36.782879488081562</v>
      </c>
      <c r="Q43" s="108">
        <v>36.782879488081534</v>
      </c>
      <c r="R43" s="108">
        <v>2.2771833155583869</v>
      </c>
      <c r="S43">
        <v>41.799999999999955</v>
      </c>
      <c r="T43">
        <v>48</v>
      </c>
      <c r="U43" s="118">
        <v>5.1144490006192469E-3</v>
      </c>
      <c r="V43" s="209">
        <v>0.51144490006192467</v>
      </c>
      <c r="W43" s="108">
        <v>109.60000000000001</v>
      </c>
      <c r="X43" s="119">
        <v>1896.6125841016019</v>
      </c>
      <c r="Y43" s="108">
        <v>109.60000000000001</v>
      </c>
      <c r="Z43" s="173">
        <v>57.787236528284431</v>
      </c>
      <c r="AB43" s="165">
        <v>797.78723652828444</v>
      </c>
      <c r="AC43" s="119">
        <v>115</v>
      </c>
      <c r="AD43" s="119">
        <v>172.78723652828444</v>
      </c>
      <c r="AE43" s="119">
        <v>143.89361826414222</v>
      </c>
      <c r="AF43" s="108">
        <v>28.893618264142219</v>
      </c>
      <c r="AG43" s="108">
        <v>28.893618264142216</v>
      </c>
      <c r="AH43" s="108">
        <v>1.5024977089416038</v>
      </c>
      <c r="AI43">
        <v>31.200000000000045</v>
      </c>
      <c r="AJ43">
        <v>34</v>
      </c>
      <c r="AM43" s="170">
        <v>5.1924463067562366E-3</v>
      </c>
      <c r="AN43" s="203">
        <v>0.51924463067562365</v>
      </c>
      <c r="AO43" s="145">
        <v>58.7</v>
      </c>
      <c r="AP43" s="144">
        <v>1833.7747434313019</v>
      </c>
      <c r="AQ43" s="145">
        <v>58.7</v>
      </c>
      <c r="AR43" s="183">
        <v>32.010474683582125</v>
      </c>
      <c r="AT43" s="178">
        <v>632.01047468358217</v>
      </c>
      <c r="AU43" s="145">
        <v>37.100000000000023</v>
      </c>
      <c r="AV43" s="145">
        <v>69.110474683582197</v>
      </c>
      <c r="AW43" s="145">
        <v>53.10523734179111</v>
      </c>
      <c r="AX43" s="144">
        <v>16.005237341791087</v>
      </c>
      <c r="AY43" s="144">
        <v>16.005237341791062</v>
      </c>
      <c r="AZ43" s="144">
        <v>1.8628160292070661</v>
      </c>
      <c r="BA43" s="143">
        <v>11.799999999999955</v>
      </c>
      <c r="BB43" s="143">
        <v>11</v>
      </c>
      <c r="BC43" s="143"/>
    </row>
    <row r="44" spans="1:55" x14ac:dyDescent="0.2">
      <c r="A44" s="121"/>
      <c r="B44" s="121"/>
      <c r="C44" s="121"/>
      <c r="D44" s="117"/>
      <c r="E44" s="118">
        <v>5.2187976218535694E-3</v>
      </c>
      <c r="F44" s="209">
        <v>0.52187976218535692</v>
      </c>
      <c r="G44" s="159">
        <v>142.50000000000003</v>
      </c>
      <c r="H44" s="119">
        <v>1904.6650967922301</v>
      </c>
      <c r="I44" s="108">
        <v>142.50000000000003</v>
      </c>
      <c r="J44" s="171">
        <v>74.816302477529248</v>
      </c>
      <c r="L44" s="120">
        <v>814.81630247752923</v>
      </c>
      <c r="M44" s="119">
        <v>57</v>
      </c>
      <c r="N44" s="119">
        <v>131.81630247752923</v>
      </c>
      <c r="O44" s="119">
        <v>94.408151238764617</v>
      </c>
      <c r="P44" s="108">
        <v>37.408151238764617</v>
      </c>
      <c r="Q44" s="108">
        <v>37.408151238764624</v>
      </c>
      <c r="R44" s="108">
        <v>2.3125667101320917</v>
      </c>
      <c r="S44">
        <v>42.399999999999977</v>
      </c>
      <c r="T44">
        <v>48</v>
      </c>
      <c r="U44" s="118">
        <v>5.2423834705602667E-3</v>
      </c>
      <c r="V44" s="209">
        <v>0.52423834705602668</v>
      </c>
      <c r="W44" s="108">
        <v>111.60000000000001</v>
      </c>
      <c r="X44" s="119">
        <v>1896.8565049538765</v>
      </c>
      <c r="Y44" s="108">
        <v>111.60000000000001</v>
      </c>
      <c r="Z44" s="173">
        <v>58.834181556982685</v>
      </c>
      <c r="AB44" s="165">
        <v>798.83418155698268</v>
      </c>
      <c r="AC44" s="119">
        <v>114.5</v>
      </c>
      <c r="AD44" s="119">
        <v>173.33418155698268</v>
      </c>
      <c r="AE44" s="119">
        <v>143.91709077849134</v>
      </c>
      <c r="AF44" s="108">
        <v>29.417090778491342</v>
      </c>
      <c r="AG44" s="108">
        <v>29.417090778491342</v>
      </c>
      <c r="AH44" s="108">
        <v>1.5138356467858749</v>
      </c>
      <c r="AI44">
        <v>31.700000000000045</v>
      </c>
      <c r="AJ44">
        <v>34</v>
      </c>
      <c r="AM44" s="170">
        <v>5.3234507216929775E-3</v>
      </c>
      <c r="AN44" s="203">
        <v>0.53234507216929772</v>
      </c>
      <c r="AO44" s="145">
        <v>60.2</v>
      </c>
      <c r="AP44" s="144">
        <v>1834.0162617294495</v>
      </c>
      <c r="AQ44" s="145">
        <v>60.2</v>
      </c>
      <c r="AR44" s="183">
        <v>32.824136435536467</v>
      </c>
      <c r="AT44" s="178">
        <v>632.8241364355365</v>
      </c>
      <c r="AU44" s="145">
        <v>36.799999999999955</v>
      </c>
      <c r="AV44" s="145">
        <v>69.624136435536457</v>
      </c>
      <c r="AW44" s="145">
        <v>53.212068217768206</v>
      </c>
      <c r="AX44" s="144">
        <v>16.412068217768251</v>
      </c>
      <c r="AY44" s="144">
        <v>16.412068217768233</v>
      </c>
      <c r="AZ44" s="144">
        <v>1.8919602292265365</v>
      </c>
      <c r="BA44" s="143">
        <v>12.100000000000023</v>
      </c>
      <c r="BB44" s="143">
        <v>12</v>
      </c>
      <c r="BC44" s="143"/>
    </row>
    <row r="45" spans="1:55" x14ac:dyDescent="0.2">
      <c r="A45" s="116"/>
      <c r="B45" s="116"/>
      <c r="C45" s="116"/>
      <c r="D45" s="117"/>
      <c r="E45" s="118">
        <v>5.3444391881576443E-3</v>
      </c>
      <c r="F45" s="209">
        <v>0.53444391881576447</v>
      </c>
      <c r="G45" s="159">
        <v>143.79999999999998</v>
      </c>
      <c r="H45" s="119">
        <v>1904.9056877218682</v>
      </c>
      <c r="I45" s="108">
        <v>143.79999999999998</v>
      </c>
      <c r="J45" s="171">
        <v>75.489301610503645</v>
      </c>
      <c r="L45" s="120">
        <v>815.48930161050362</v>
      </c>
      <c r="M45" s="119">
        <v>56.799999999999955</v>
      </c>
      <c r="N45" s="119">
        <v>132.28930161050357</v>
      </c>
      <c r="O45" s="119">
        <v>94.544650805251763</v>
      </c>
      <c r="P45" s="108">
        <v>37.744650805251808</v>
      </c>
      <c r="Q45" s="108">
        <v>37.744650805251823</v>
      </c>
      <c r="R45" s="108">
        <v>2.3290370001849241</v>
      </c>
      <c r="S45">
        <v>42.600000000000023</v>
      </c>
      <c r="T45">
        <v>49</v>
      </c>
      <c r="U45" s="118">
        <v>5.3693413414941018E-3</v>
      </c>
      <c r="V45" s="209">
        <v>0.53693413414941016</v>
      </c>
      <c r="W45" s="108">
        <v>113.9</v>
      </c>
      <c r="X45" s="119">
        <v>1897.0986258469334</v>
      </c>
      <c r="Y45" s="108">
        <v>113.9</v>
      </c>
      <c r="Z45" s="173">
        <v>60.03905039420443</v>
      </c>
      <c r="AB45" s="165">
        <v>800.03905039420442</v>
      </c>
      <c r="AC45" s="119">
        <v>113.39999999999998</v>
      </c>
      <c r="AD45" s="119">
        <v>173.4390503942044</v>
      </c>
      <c r="AE45" s="119">
        <v>143.41952519710219</v>
      </c>
      <c r="AF45" s="108">
        <v>30.019525197102212</v>
      </c>
      <c r="AG45" s="108">
        <v>30.019525197102215</v>
      </c>
      <c r="AH45" s="108">
        <v>1.5294448888377816</v>
      </c>
      <c r="AI45">
        <v>32.800000000000068</v>
      </c>
      <c r="AJ45">
        <v>34</v>
      </c>
      <c r="AM45" s="170">
        <v>5.4534395985294335E-3</v>
      </c>
      <c r="AN45" s="203">
        <v>0.54534395985294337</v>
      </c>
      <c r="AO45" s="145">
        <v>61.2</v>
      </c>
      <c r="AP45" s="144">
        <v>1834.255970681704</v>
      </c>
      <c r="AQ45" s="145">
        <v>61.2</v>
      </c>
      <c r="AR45" s="183">
        <v>33.365027007247484</v>
      </c>
      <c r="AT45" s="178">
        <v>633.36502700724748</v>
      </c>
      <c r="AU45" s="145">
        <v>36.899999999999977</v>
      </c>
      <c r="AV45" s="145">
        <v>70.265027007247454</v>
      </c>
      <c r="AW45" s="145">
        <v>53.582513503623716</v>
      </c>
      <c r="AX45" s="144">
        <v>16.682513503623738</v>
      </c>
      <c r="AY45" s="144">
        <v>16.682513503623742</v>
      </c>
      <c r="AZ45" s="144">
        <v>1.9042012739091463</v>
      </c>
      <c r="BA45" s="143">
        <v>12</v>
      </c>
      <c r="BB45" s="143">
        <v>11</v>
      </c>
      <c r="BC45" s="143"/>
    </row>
    <row r="46" spans="1:55" x14ac:dyDescent="0.2">
      <c r="A46" s="121"/>
      <c r="B46" s="121"/>
      <c r="C46" s="121"/>
      <c r="D46" s="117"/>
      <c r="E46" s="118">
        <v>5.4731958346180189E-3</v>
      </c>
      <c r="F46" s="209">
        <v>0.54731958346180187</v>
      </c>
      <c r="G46" s="159">
        <v>145.4</v>
      </c>
      <c r="H46" s="119">
        <v>1905.1523067844687</v>
      </c>
      <c r="I46" s="108">
        <v>145.4</v>
      </c>
      <c r="J46" s="171">
        <v>76.319357503446696</v>
      </c>
      <c r="L46" s="120">
        <v>816.31935750344667</v>
      </c>
      <c r="M46" s="119">
        <v>56.399999999999977</v>
      </c>
      <c r="N46" s="119">
        <v>132.71935750344664</v>
      </c>
      <c r="O46" s="119">
        <v>94.559678751723311</v>
      </c>
      <c r="P46" s="108">
        <v>38.159678751723334</v>
      </c>
      <c r="Q46" s="108">
        <v>38.159678751723348</v>
      </c>
      <c r="R46" s="108">
        <v>2.3531800975788424</v>
      </c>
      <c r="S46">
        <v>43</v>
      </c>
      <c r="T46">
        <v>50</v>
      </c>
      <c r="U46" s="118">
        <v>5.5011822074638563E-3</v>
      </c>
      <c r="V46" s="209">
        <v>0.55011822074638561</v>
      </c>
      <c r="W46" s="108">
        <v>116.10000000000001</v>
      </c>
      <c r="X46" s="119">
        <v>1897.3501245125797</v>
      </c>
      <c r="Y46" s="108">
        <v>116.10000000000001</v>
      </c>
      <c r="Z46" s="173">
        <v>61.190603937597203</v>
      </c>
      <c r="AB46" s="165">
        <v>801.19060393759719</v>
      </c>
      <c r="AC46" s="119">
        <v>112.79999999999995</v>
      </c>
      <c r="AD46" s="119">
        <v>173.99060393759714</v>
      </c>
      <c r="AE46" s="119">
        <v>143.39530196879855</v>
      </c>
      <c r="AF46" s="108">
        <v>30.595301968798594</v>
      </c>
      <c r="AG46" s="108">
        <v>30.595301968798601</v>
      </c>
      <c r="AH46" s="108">
        <v>1.542469893063805</v>
      </c>
      <c r="AI46">
        <v>33.400000000000091</v>
      </c>
      <c r="AJ46">
        <v>35</v>
      </c>
      <c r="AM46" s="170">
        <v>5.587490627767029E-3</v>
      </c>
      <c r="AN46" s="203">
        <v>0.55874906277670289</v>
      </c>
      <c r="AO46" s="145">
        <v>62.400000000000006</v>
      </c>
      <c r="AP46" s="144">
        <v>1834.5032361760914</v>
      </c>
      <c r="AQ46" s="145">
        <v>62.400000000000006</v>
      </c>
      <c r="AR46" s="183">
        <v>34.014657902740439</v>
      </c>
      <c r="AT46" s="178">
        <v>634.0146579027404</v>
      </c>
      <c r="AU46" s="145">
        <v>37</v>
      </c>
      <c r="AV46" s="145">
        <v>71.014657902740396</v>
      </c>
      <c r="AW46" s="145">
        <v>54.007328951370198</v>
      </c>
      <c r="AX46" s="144">
        <v>17.007328951370198</v>
      </c>
      <c r="AY46" s="144">
        <v>17.007328951370219</v>
      </c>
      <c r="AZ46" s="144">
        <v>1.9193150784524431</v>
      </c>
      <c r="BA46" s="143">
        <v>11.899999999999977</v>
      </c>
      <c r="BB46" s="143">
        <v>12</v>
      </c>
      <c r="BC46" s="143"/>
    </row>
    <row r="47" spans="1:55" x14ac:dyDescent="0.2">
      <c r="A47" s="116"/>
      <c r="B47" s="116"/>
      <c r="C47" s="116"/>
      <c r="D47" s="117"/>
      <c r="E47" s="118">
        <v>5.5988374009220939E-3</v>
      </c>
      <c r="F47" s="209">
        <v>0.55988374009220943</v>
      </c>
      <c r="G47" s="159">
        <v>147</v>
      </c>
      <c r="H47" s="119">
        <v>1905.3930208231034</v>
      </c>
      <c r="I47" s="108">
        <v>147</v>
      </c>
      <c r="J47" s="171">
        <v>77.149437619173199</v>
      </c>
      <c r="L47" s="120">
        <v>817.14943761917323</v>
      </c>
      <c r="M47" s="119">
        <v>55.899999999999977</v>
      </c>
      <c r="N47" s="119">
        <v>133.0494376191732</v>
      </c>
      <c r="O47" s="119">
        <v>94.474718809586591</v>
      </c>
      <c r="P47" s="108">
        <v>38.574718809586614</v>
      </c>
      <c r="Q47" s="108">
        <v>38.574718809586599</v>
      </c>
      <c r="R47" s="108">
        <v>2.3801330522213462</v>
      </c>
      <c r="S47">
        <v>43.5</v>
      </c>
      <c r="T47">
        <v>50</v>
      </c>
      <c r="U47" s="118">
        <v>5.6261868803833253E-3</v>
      </c>
      <c r="V47" s="209">
        <v>0.56261868803833248</v>
      </c>
      <c r="W47" s="108">
        <v>118.2</v>
      </c>
      <c r="X47" s="119">
        <v>1897.5886441000819</v>
      </c>
      <c r="Y47" s="108">
        <v>118.2</v>
      </c>
      <c r="Z47" s="173">
        <v>62.289580182461265</v>
      </c>
      <c r="AB47" s="165">
        <v>802.28958018246124</v>
      </c>
      <c r="AC47" s="119">
        <v>112.29999999999995</v>
      </c>
      <c r="AD47" s="119">
        <v>174.58958018246119</v>
      </c>
      <c r="AE47" s="119">
        <v>143.44479009123057</v>
      </c>
      <c r="AF47" s="108">
        <v>31.144790091230618</v>
      </c>
      <c r="AG47" s="108">
        <v>31.144790091230632</v>
      </c>
      <c r="AH47" s="108">
        <v>1.5546712393807771</v>
      </c>
      <c r="AI47">
        <v>33.900000000000091</v>
      </c>
      <c r="AJ47">
        <v>36</v>
      </c>
      <c r="AM47" s="170">
        <v>5.7144328903026296E-3</v>
      </c>
      <c r="AN47" s="203">
        <v>0.57144328903026298</v>
      </c>
      <c r="AO47" s="145">
        <v>63.3</v>
      </c>
      <c r="AP47" s="144">
        <v>1834.7374505699561</v>
      </c>
      <c r="AQ47" s="145">
        <v>63.3</v>
      </c>
      <c r="AR47" s="183">
        <v>34.500849143476103</v>
      </c>
      <c r="AT47" s="178">
        <v>634.5008491434761</v>
      </c>
      <c r="AU47" s="145">
        <v>37.100000000000023</v>
      </c>
      <c r="AV47" s="145">
        <v>71.600849143476125</v>
      </c>
      <c r="AW47" s="145">
        <v>54.350424571738074</v>
      </c>
      <c r="AX47" s="144">
        <v>17.250424571738051</v>
      </c>
      <c r="AY47" s="144">
        <v>17.250424571738051</v>
      </c>
      <c r="AZ47" s="144">
        <v>1.9299420254306221</v>
      </c>
      <c r="BA47" s="143">
        <v>11.799999999999955</v>
      </c>
      <c r="BB47" s="143">
        <v>12</v>
      </c>
      <c r="BC47" s="143"/>
    </row>
    <row r="48" spans="1:55" x14ac:dyDescent="0.2">
      <c r="A48" s="121"/>
      <c r="B48" s="121"/>
      <c r="C48" s="121"/>
      <c r="D48" s="117"/>
      <c r="E48" s="118">
        <v>5.7286324074345678E-3</v>
      </c>
      <c r="F48" s="209">
        <v>0.57286324074345674</v>
      </c>
      <c r="G48" s="159">
        <v>148.5</v>
      </c>
      <c r="H48" s="119">
        <v>1905.6417562363995</v>
      </c>
      <c r="I48" s="108">
        <v>148.5</v>
      </c>
      <c r="J48" s="171">
        <v>77.926504031525951</v>
      </c>
      <c r="L48" s="120">
        <v>817.92650403152595</v>
      </c>
      <c r="M48" s="119">
        <v>55.600000000000023</v>
      </c>
      <c r="N48" s="119">
        <v>133.52650403152597</v>
      </c>
      <c r="O48" s="119">
        <v>94.563252015762998</v>
      </c>
      <c r="P48" s="108">
        <v>38.963252015762976</v>
      </c>
      <c r="Q48" s="108">
        <v>38.963252015762976</v>
      </c>
      <c r="R48" s="108">
        <v>2.4015558279051423</v>
      </c>
      <c r="S48">
        <v>43.799999999999955</v>
      </c>
      <c r="T48">
        <v>51</v>
      </c>
      <c r="U48" s="118">
        <v>5.7541213503243451E-3</v>
      </c>
      <c r="V48" s="209">
        <v>0.57541213503243449</v>
      </c>
      <c r="W48" s="108">
        <v>120.00000000000001</v>
      </c>
      <c r="X48" s="119">
        <v>1897.8328160927069</v>
      </c>
      <c r="Y48" s="108">
        <v>120.00000000000001</v>
      </c>
      <c r="Z48" s="173">
        <v>63.230016354685141</v>
      </c>
      <c r="AB48" s="165">
        <v>803.23001635468518</v>
      </c>
      <c r="AC48" s="119">
        <v>111.5</v>
      </c>
      <c r="AD48" s="119">
        <v>174.73001635468518</v>
      </c>
      <c r="AE48" s="119">
        <v>143.11500817734259</v>
      </c>
      <c r="AF48" s="108">
        <v>31.615008177342588</v>
      </c>
      <c r="AG48" s="108">
        <v>31.61500817734257</v>
      </c>
      <c r="AH48" s="108">
        <v>1.5670853484725127</v>
      </c>
      <c r="AI48">
        <v>34.700000000000045</v>
      </c>
      <c r="AJ48">
        <v>36</v>
      </c>
      <c r="AM48" s="170">
        <v>5.8454373052393704E-3</v>
      </c>
      <c r="AN48" s="203">
        <v>0.58454373052393704</v>
      </c>
      <c r="AO48" s="145">
        <v>64.100000000000009</v>
      </c>
      <c r="AP48" s="144">
        <v>1834.9792225391186</v>
      </c>
      <c r="AQ48" s="145">
        <v>64.100000000000009</v>
      </c>
      <c r="AR48" s="183">
        <v>34.932275642501722</v>
      </c>
      <c r="AT48" s="178">
        <v>634.93227564250174</v>
      </c>
      <c r="AU48" s="145">
        <v>36.799999999999955</v>
      </c>
      <c r="AV48" s="145">
        <v>71.732275642501691</v>
      </c>
      <c r="AW48" s="145">
        <v>54.266137821250823</v>
      </c>
      <c r="AX48" s="144">
        <v>17.466137821250868</v>
      </c>
      <c r="AY48" s="144">
        <v>17.466137821250861</v>
      </c>
      <c r="AZ48" s="144">
        <v>1.9492466207201571</v>
      </c>
      <c r="BA48" s="143">
        <v>12.100000000000023</v>
      </c>
      <c r="BB48" s="143">
        <v>12</v>
      </c>
      <c r="BC48" s="143"/>
    </row>
    <row r="49" spans="1:55" x14ac:dyDescent="0.2">
      <c r="A49" s="116"/>
      <c r="B49" s="116"/>
      <c r="C49" s="116"/>
      <c r="D49" s="117"/>
      <c r="E49" s="118">
        <v>5.8563506938428432E-3</v>
      </c>
      <c r="F49" s="209">
        <v>0.58563506938428433</v>
      </c>
      <c r="G49" s="159">
        <v>150</v>
      </c>
      <c r="H49" s="119">
        <v>1905.8865752822028</v>
      </c>
      <c r="I49" s="108">
        <v>150</v>
      </c>
      <c r="J49" s="171">
        <v>78.703529341870535</v>
      </c>
      <c r="L49" s="120">
        <v>818.70352934187054</v>
      </c>
      <c r="M49" s="119">
        <v>55.100000000000023</v>
      </c>
      <c r="N49" s="119">
        <v>133.80352934187056</v>
      </c>
      <c r="O49" s="119">
        <v>94.45176467093529</v>
      </c>
      <c r="P49" s="108">
        <v>39.351764670935268</v>
      </c>
      <c r="Q49" s="108">
        <v>39.351764670935268</v>
      </c>
      <c r="R49" s="108">
        <v>2.4283762131010982</v>
      </c>
      <c r="S49">
        <v>44.299999999999955</v>
      </c>
      <c r="T49">
        <v>51</v>
      </c>
      <c r="U49" s="118">
        <v>5.880102622250998E-3</v>
      </c>
      <c r="V49" s="209">
        <v>0.58801026222509978</v>
      </c>
      <c r="W49" s="108">
        <v>122.4</v>
      </c>
      <c r="X49" s="119">
        <v>1898.0733216823307</v>
      </c>
      <c r="Y49" s="108">
        <v>122.4</v>
      </c>
      <c r="Z49" s="173">
        <v>64.486444544467062</v>
      </c>
      <c r="AB49" s="165">
        <v>804.48644454446708</v>
      </c>
      <c r="AC49" s="119">
        <v>111</v>
      </c>
      <c r="AD49" s="119">
        <v>175.48644454446708</v>
      </c>
      <c r="AE49" s="119">
        <v>143.24322227223354</v>
      </c>
      <c r="AF49" s="108">
        <v>32.243222272233538</v>
      </c>
      <c r="AG49" s="108">
        <v>32.243222272233531</v>
      </c>
      <c r="AH49" s="108">
        <v>1.5809589598600637</v>
      </c>
      <c r="AI49">
        <v>35.200000000000045</v>
      </c>
      <c r="AJ49">
        <v>37</v>
      </c>
      <c r="AM49" s="170">
        <v>5.9733951058752576E-3</v>
      </c>
      <c r="AN49" s="203">
        <v>0.59733951058752577</v>
      </c>
      <c r="AO49" s="145">
        <v>65.400000000000006</v>
      </c>
      <c r="AP49" s="144">
        <v>1835.2154334256004</v>
      </c>
      <c r="AQ49" s="145">
        <v>65.400000000000006</v>
      </c>
      <c r="AR49" s="183">
        <v>35.636143206318195</v>
      </c>
      <c r="AT49" s="178">
        <v>635.63614320631814</v>
      </c>
      <c r="AU49" s="145">
        <v>36.799999999999955</v>
      </c>
      <c r="AV49" s="145">
        <v>72.436143206318093</v>
      </c>
      <c r="AW49" s="145">
        <v>54.618071603159024</v>
      </c>
      <c r="AX49" s="144">
        <v>17.818071603159069</v>
      </c>
      <c r="AY49" s="144">
        <v>17.818071603159098</v>
      </c>
      <c r="AZ49" s="144">
        <v>1.9683734566934288</v>
      </c>
      <c r="BA49" s="143">
        <v>12.100000000000023</v>
      </c>
      <c r="BB49" s="143">
        <v>11</v>
      </c>
      <c r="BC49" s="143"/>
    </row>
    <row r="50" spans="1:55" x14ac:dyDescent="0.2">
      <c r="A50" s="121"/>
      <c r="B50" s="121"/>
      <c r="C50" s="121"/>
      <c r="D50" s="117"/>
      <c r="E50" s="118">
        <v>5.9840689802511176E-3</v>
      </c>
      <c r="F50" s="209">
        <v>0.59840689802511171</v>
      </c>
      <c r="G50" s="159">
        <v>150.89999999999998</v>
      </c>
      <c r="H50" s="119">
        <v>1906.1314572402152</v>
      </c>
      <c r="I50" s="108">
        <v>150.89999999999998</v>
      </c>
      <c r="J50" s="171">
        <v>79.165578757343383</v>
      </c>
      <c r="L50" s="120">
        <v>819.16557875734338</v>
      </c>
      <c r="M50" s="119">
        <v>54.799999999999955</v>
      </c>
      <c r="N50" s="119">
        <v>133.96557875734334</v>
      </c>
      <c r="O50" s="119">
        <v>94.382789378671646</v>
      </c>
      <c r="P50" s="108">
        <v>39.582789378671691</v>
      </c>
      <c r="Q50" s="108">
        <v>39.582789378671691</v>
      </c>
      <c r="R50" s="108">
        <v>2.4446273495865594</v>
      </c>
      <c r="S50">
        <v>44.600000000000023</v>
      </c>
      <c r="T50">
        <v>52</v>
      </c>
      <c r="U50" s="118">
        <v>6.0099902902063847E-3</v>
      </c>
      <c r="V50" s="209">
        <v>0.60099902902063851</v>
      </c>
      <c r="W50" s="108">
        <v>125.2</v>
      </c>
      <c r="X50" s="119">
        <v>1898.3213486392954</v>
      </c>
      <c r="Y50" s="108">
        <v>125.2</v>
      </c>
      <c r="Z50" s="173">
        <v>65.953006370466497</v>
      </c>
      <c r="AB50" s="165">
        <v>805.95300637046648</v>
      </c>
      <c r="AC50" s="119">
        <v>109.89999999999998</v>
      </c>
      <c r="AD50" s="119">
        <v>175.85300637046646</v>
      </c>
      <c r="AE50" s="119">
        <v>142.87650318523322</v>
      </c>
      <c r="AF50" s="108">
        <v>32.976503185233241</v>
      </c>
      <c r="AG50" s="108">
        <v>32.976503185233248</v>
      </c>
      <c r="AH50" s="108">
        <v>1.6001183473199863</v>
      </c>
      <c r="AI50">
        <v>36.300000000000068</v>
      </c>
      <c r="AJ50">
        <v>37</v>
      </c>
      <c r="AM50" s="170">
        <v>6.1074461351128522E-3</v>
      </c>
      <c r="AN50" s="203">
        <v>0.61074461351128517</v>
      </c>
      <c r="AO50" s="145">
        <v>66.3</v>
      </c>
      <c r="AP50" s="144">
        <v>1835.4629576844015</v>
      </c>
      <c r="AQ50" s="145">
        <v>66.3</v>
      </c>
      <c r="AR50" s="183">
        <v>36.121676943915716</v>
      </c>
      <c r="AT50" s="178">
        <v>636.12167694391576</v>
      </c>
      <c r="AU50" s="145">
        <v>36.799999999999955</v>
      </c>
      <c r="AV50" s="145">
        <v>72.921676943915713</v>
      </c>
      <c r="AW50" s="145">
        <v>54.860838471957834</v>
      </c>
      <c r="AX50" s="144">
        <v>18.060838471957879</v>
      </c>
      <c r="AY50" s="144">
        <v>18.060838471957858</v>
      </c>
      <c r="AZ50" s="144">
        <v>1.9815673082585816</v>
      </c>
      <c r="BA50" s="143">
        <v>12.100000000000023</v>
      </c>
      <c r="BB50" s="143">
        <v>11</v>
      </c>
      <c r="BC50" s="143"/>
    </row>
    <row r="51" spans="1:55" x14ac:dyDescent="0.2">
      <c r="A51" s="116"/>
      <c r="B51" s="116"/>
      <c r="C51" s="116"/>
      <c r="D51" s="117"/>
      <c r="E51" s="118">
        <v>6.1107489066072928E-3</v>
      </c>
      <c r="F51" s="209">
        <v>0.61107489066072929</v>
      </c>
      <c r="G51" s="159">
        <v>153</v>
      </c>
      <c r="H51" s="119">
        <v>1906.3744104589593</v>
      </c>
      <c r="I51" s="108">
        <v>153</v>
      </c>
      <c r="J51" s="171">
        <v>80.257057145015537</v>
      </c>
      <c r="L51" s="120">
        <v>820.25705714501555</v>
      </c>
      <c r="M51" s="119">
        <v>54.600000000000023</v>
      </c>
      <c r="N51" s="119">
        <v>134.85705714501557</v>
      </c>
      <c r="O51" s="119">
        <v>94.728528572507798</v>
      </c>
      <c r="P51" s="108">
        <v>40.128528572507776</v>
      </c>
      <c r="Q51" s="108">
        <v>40.128528572507769</v>
      </c>
      <c r="R51" s="108">
        <v>2.4699094715204306</v>
      </c>
      <c r="S51">
        <v>44.799999999999955</v>
      </c>
      <c r="T51">
        <v>52</v>
      </c>
      <c r="U51" s="118">
        <v>6.1369481611402215E-3</v>
      </c>
      <c r="V51" s="209">
        <v>0.6136948161140221</v>
      </c>
      <c r="W51" s="108">
        <v>127.1</v>
      </c>
      <c r="X51" s="119">
        <v>1898.56384365541</v>
      </c>
      <c r="Y51" s="108">
        <v>127.1</v>
      </c>
      <c r="Z51" s="173">
        <v>66.945338933289349</v>
      </c>
      <c r="AB51" s="165">
        <v>806.94533893328935</v>
      </c>
      <c r="AC51" s="119">
        <v>109.5</v>
      </c>
      <c r="AD51" s="119">
        <v>176.44533893328935</v>
      </c>
      <c r="AE51" s="119">
        <v>142.97266946664467</v>
      </c>
      <c r="AF51" s="108">
        <v>33.472669466644675</v>
      </c>
      <c r="AG51" s="108">
        <v>33.472669466644675</v>
      </c>
      <c r="AH51" s="108">
        <v>1.6113729582948799</v>
      </c>
      <c r="AI51">
        <v>36.700000000000045</v>
      </c>
      <c r="AJ51">
        <v>38</v>
      </c>
      <c r="AM51" s="170">
        <v>6.2354039357487376E-3</v>
      </c>
      <c r="AN51" s="203">
        <v>0.62354039357487379</v>
      </c>
      <c r="AO51" s="145">
        <v>67.2</v>
      </c>
      <c r="AP51" s="144">
        <v>1835.6992931346119</v>
      </c>
      <c r="AQ51" s="145">
        <v>67.2</v>
      </c>
      <c r="AR51" s="183">
        <v>36.607302868897612</v>
      </c>
      <c r="AT51" s="178">
        <v>636.60730286889759</v>
      </c>
      <c r="AU51" s="145">
        <v>36.700000000000045</v>
      </c>
      <c r="AV51" s="145">
        <v>73.307302868897636</v>
      </c>
      <c r="AW51" s="145">
        <v>55.003651434448841</v>
      </c>
      <c r="AX51" s="144">
        <v>18.303651434448795</v>
      </c>
      <c r="AY51" s="144">
        <v>18.303651434448806</v>
      </c>
      <c r="AZ51" s="144">
        <v>1.9974741926130122</v>
      </c>
      <c r="BA51" s="143">
        <v>12.199999999999932</v>
      </c>
      <c r="BB51" s="143">
        <v>12</v>
      </c>
      <c r="BC51" s="143"/>
    </row>
    <row r="52" spans="1:55" x14ac:dyDescent="0.2">
      <c r="A52" s="121"/>
      <c r="B52" s="121"/>
      <c r="C52" s="121"/>
      <c r="D52" s="117"/>
      <c r="E52" s="118">
        <v>6.2374288329634679E-3</v>
      </c>
      <c r="F52" s="209">
        <v>0.62374288329634675</v>
      </c>
      <c r="G52" s="159">
        <v>154.10000000000002</v>
      </c>
      <c r="H52" s="119">
        <v>1906.6174256186475</v>
      </c>
      <c r="I52" s="108">
        <v>154.10000000000002</v>
      </c>
      <c r="J52" s="171">
        <v>80.823765653981994</v>
      </c>
      <c r="L52" s="120">
        <v>820.82376565398204</v>
      </c>
      <c r="M52" s="119">
        <v>54.100000000000023</v>
      </c>
      <c r="N52" s="119">
        <v>134.92376565398206</v>
      </c>
      <c r="O52" s="119">
        <v>94.511882826991041</v>
      </c>
      <c r="P52" s="108">
        <v>40.411882826991018</v>
      </c>
      <c r="Q52" s="108">
        <v>40.411882826990997</v>
      </c>
      <c r="R52" s="108">
        <v>2.4939697902769318</v>
      </c>
      <c r="S52">
        <v>45.299999999999955</v>
      </c>
      <c r="T52">
        <v>52</v>
      </c>
      <c r="U52" s="118">
        <v>6.2648826310812413E-3</v>
      </c>
      <c r="V52" s="209">
        <v>0.62648826310812411</v>
      </c>
      <c r="W52" s="108">
        <v>130.20000000000002</v>
      </c>
      <c r="X52" s="119">
        <v>1898.8082666960595</v>
      </c>
      <c r="Y52" s="108">
        <v>130.20000000000002</v>
      </c>
      <c r="Z52" s="173">
        <v>68.569324393425461</v>
      </c>
      <c r="AB52" s="165">
        <v>808.5693243934254</v>
      </c>
      <c r="AC52" s="119">
        <v>109</v>
      </c>
      <c r="AD52" s="119">
        <v>177.5693243934254</v>
      </c>
      <c r="AE52" s="119">
        <v>143.2846621967127</v>
      </c>
      <c r="AF52" s="108">
        <v>34.284662196712702</v>
      </c>
      <c r="AG52" s="108">
        <v>34.284662196712731</v>
      </c>
      <c r="AH52" s="108">
        <v>1.6290763705818845</v>
      </c>
      <c r="AI52">
        <v>37.200000000000045</v>
      </c>
      <c r="AJ52">
        <v>39</v>
      </c>
      <c r="AM52" s="170">
        <v>6.3664083506854785E-3</v>
      </c>
      <c r="AN52" s="203">
        <v>0.63664083506854785</v>
      </c>
      <c r="AO52" s="145">
        <v>68.599999999999994</v>
      </c>
      <c r="AP52" s="144">
        <v>1835.9413186799618</v>
      </c>
      <c r="AQ52" s="145">
        <v>68.599999999999994</v>
      </c>
      <c r="AR52" s="183">
        <v>37.365028665144514</v>
      </c>
      <c r="AT52" s="178">
        <v>637.36502866514456</v>
      </c>
      <c r="AU52" s="145">
        <v>36.5</v>
      </c>
      <c r="AV52" s="145">
        <v>73.865028665144564</v>
      </c>
      <c r="AW52" s="145">
        <v>55.182514332572282</v>
      </c>
      <c r="AX52" s="144">
        <v>18.682514332572282</v>
      </c>
      <c r="AY52" s="144">
        <v>18.682514332572257</v>
      </c>
      <c r="AZ52" s="144">
        <v>2.0236994154834127</v>
      </c>
      <c r="BA52" s="143">
        <v>12.399999999999977</v>
      </c>
      <c r="BB52" s="143">
        <v>11</v>
      </c>
      <c r="BC52" s="143"/>
    </row>
    <row r="53" spans="1:55" x14ac:dyDescent="0.2">
      <c r="A53" s="116"/>
      <c r="B53" s="116"/>
      <c r="C53" s="116"/>
      <c r="D53" s="117"/>
      <c r="E53" s="118">
        <v>6.3682621995280421E-3</v>
      </c>
      <c r="F53" s="209">
        <v>0.6368262199528042</v>
      </c>
      <c r="G53" s="159">
        <v>156</v>
      </c>
      <c r="H53" s="119">
        <v>1906.8684735341424</v>
      </c>
      <c r="I53" s="108">
        <v>156</v>
      </c>
      <c r="J53" s="171">
        <v>81.809522872268943</v>
      </c>
      <c r="L53" s="120">
        <v>821.80952287226899</v>
      </c>
      <c r="M53" s="119">
        <v>53.899999999999977</v>
      </c>
      <c r="N53" s="119">
        <v>135.70952287226896</v>
      </c>
      <c r="O53" s="119">
        <v>94.80476143613447</v>
      </c>
      <c r="P53" s="108">
        <v>40.904761436134493</v>
      </c>
      <c r="Q53" s="108">
        <v>40.904761436134471</v>
      </c>
      <c r="R53" s="108">
        <v>2.5178019085764198</v>
      </c>
      <c r="S53">
        <v>45.5</v>
      </c>
      <c r="T53">
        <v>53</v>
      </c>
      <c r="U53" s="118">
        <v>6.3928171010222612E-3</v>
      </c>
      <c r="V53" s="209">
        <v>0.63928171010222612</v>
      </c>
      <c r="W53" s="108">
        <v>133.5</v>
      </c>
      <c r="X53" s="119">
        <v>1899.0527526793537</v>
      </c>
      <c r="Y53" s="108">
        <v>133.5</v>
      </c>
      <c r="Z53" s="173">
        <v>70.298205150776482</v>
      </c>
      <c r="AB53" s="165">
        <v>810.29820515077654</v>
      </c>
      <c r="AC53" s="119">
        <v>108.29999999999995</v>
      </c>
      <c r="AD53" s="119">
        <v>178.59820515077649</v>
      </c>
      <c r="AE53" s="119">
        <v>143.44910257538822</v>
      </c>
      <c r="AF53" s="108">
        <v>35.14910257538827</v>
      </c>
      <c r="AG53" s="108">
        <v>35.149102575388241</v>
      </c>
      <c r="AH53" s="108">
        <v>1.6491062340791927</v>
      </c>
      <c r="AI53">
        <v>37.900000000000091</v>
      </c>
      <c r="AJ53">
        <v>39</v>
      </c>
      <c r="AM53" s="170">
        <v>6.4953816894216497E-3</v>
      </c>
      <c r="AN53" s="203">
        <v>0.64953816894216498</v>
      </c>
      <c r="AO53" s="145">
        <v>69.2</v>
      </c>
      <c r="AP53" s="144">
        <v>1836.1796542420013</v>
      </c>
      <c r="AQ53" s="145">
        <v>69.2</v>
      </c>
      <c r="AR53" s="183">
        <v>37.68694410709319</v>
      </c>
      <c r="AT53" s="178">
        <v>637.68694410709315</v>
      </c>
      <c r="AU53" s="145">
        <v>36.700000000000045</v>
      </c>
      <c r="AV53" s="145">
        <v>74.3869441070932</v>
      </c>
      <c r="AW53" s="145">
        <v>55.543472053546623</v>
      </c>
      <c r="AX53" s="144">
        <v>18.843472053546577</v>
      </c>
      <c r="AY53" s="144">
        <v>18.843472053546595</v>
      </c>
      <c r="AZ53" s="144">
        <v>2.0268922100025368</v>
      </c>
      <c r="BA53" s="143">
        <v>12.199999999999932</v>
      </c>
      <c r="BB53" s="143">
        <v>12</v>
      </c>
      <c r="BC53" s="143"/>
    </row>
    <row r="54" spans="1:55" x14ac:dyDescent="0.2">
      <c r="A54" s="121"/>
      <c r="B54" s="121"/>
      <c r="C54" s="121"/>
      <c r="D54" s="117"/>
      <c r="E54" s="118">
        <v>6.4939037658321179E-3</v>
      </c>
      <c r="F54" s="209">
        <v>0.64939037658321175</v>
      </c>
      <c r="G54" s="159">
        <v>157.89999999999998</v>
      </c>
      <c r="H54" s="119">
        <v>1907.1096214673648</v>
      </c>
      <c r="I54" s="108">
        <v>157.89999999999998</v>
      </c>
      <c r="J54" s="171">
        <v>82.795450362475151</v>
      </c>
      <c r="L54" s="120">
        <v>822.79545036247509</v>
      </c>
      <c r="M54" s="119">
        <v>53.799999999999955</v>
      </c>
      <c r="N54" s="119">
        <v>136.59545036247505</v>
      </c>
      <c r="O54" s="119">
        <v>95.197725181237502</v>
      </c>
      <c r="P54" s="108">
        <v>41.397725181237547</v>
      </c>
      <c r="Q54" s="108">
        <v>41.397725181237575</v>
      </c>
      <c r="R54" s="108">
        <v>2.5389488914958207</v>
      </c>
      <c r="S54">
        <v>45.600000000000023</v>
      </c>
      <c r="T54">
        <v>53</v>
      </c>
      <c r="U54" s="118">
        <v>6.5227047689776487E-3</v>
      </c>
      <c r="V54" s="209">
        <v>0.65227047689776485</v>
      </c>
      <c r="W54" s="108">
        <v>136.19999999999999</v>
      </c>
      <c r="X54" s="119">
        <v>1899.3010356894979</v>
      </c>
      <c r="Y54" s="108">
        <v>136.19999999999999</v>
      </c>
      <c r="Z54" s="173">
        <v>71.710591128359852</v>
      </c>
      <c r="AB54" s="165">
        <v>811.71059112835985</v>
      </c>
      <c r="AC54" s="119">
        <v>107.5</v>
      </c>
      <c r="AD54" s="119">
        <v>179.21059112835985</v>
      </c>
      <c r="AE54" s="119">
        <v>143.35529556417993</v>
      </c>
      <c r="AF54" s="108">
        <v>35.855295564179926</v>
      </c>
      <c r="AG54" s="108">
        <v>35.855295564179926</v>
      </c>
      <c r="AH54" s="108">
        <v>1.6670752663103241</v>
      </c>
      <c r="AI54">
        <v>38.700000000000045</v>
      </c>
      <c r="AJ54">
        <v>40</v>
      </c>
      <c r="AM54" s="170">
        <v>6.62435502815782E-3</v>
      </c>
      <c r="AN54" s="203">
        <v>0.66243550281578201</v>
      </c>
      <c r="AO54" s="145">
        <v>70.5</v>
      </c>
      <c r="AP54" s="144">
        <v>1836.4180516918741</v>
      </c>
      <c r="AQ54" s="145">
        <v>70.5</v>
      </c>
      <c r="AR54" s="183">
        <v>38.389951533665794</v>
      </c>
      <c r="AT54" s="178">
        <v>638.38995153366579</v>
      </c>
      <c r="AU54" s="145">
        <v>36.899999999999977</v>
      </c>
      <c r="AV54" s="145">
        <v>75.289951533665771</v>
      </c>
      <c r="AW54" s="145">
        <v>56.094975766832874</v>
      </c>
      <c r="AX54" s="144">
        <v>19.194975766832897</v>
      </c>
      <c r="AY54" s="144">
        <v>19.194975766832897</v>
      </c>
      <c r="AZ54" s="144">
        <v>2.0403780903432471</v>
      </c>
      <c r="BA54" s="143">
        <v>12</v>
      </c>
      <c r="BB54" s="143">
        <v>12</v>
      </c>
      <c r="BC54" s="143"/>
    </row>
    <row r="55" spans="1:55" x14ac:dyDescent="0.2">
      <c r="A55" s="116"/>
      <c r="B55" s="116"/>
      <c r="C55" s="116"/>
      <c r="D55" s="117"/>
      <c r="E55" s="118">
        <v>6.6216220522403923E-3</v>
      </c>
      <c r="F55" s="209">
        <v>0.66216220522403924</v>
      </c>
      <c r="G55" s="159">
        <v>158.39999999999998</v>
      </c>
      <c r="H55" s="119">
        <v>1907.3548178379056</v>
      </c>
      <c r="I55" s="108">
        <v>158.39999999999998</v>
      </c>
      <c r="J55" s="171">
        <v>83.046949900782138</v>
      </c>
      <c r="L55" s="120">
        <v>823.04694990078212</v>
      </c>
      <c r="M55" s="119">
        <v>53.299999999999955</v>
      </c>
      <c r="N55" s="119">
        <v>136.34694990078208</v>
      </c>
      <c r="O55" s="119">
        <v>94.823474950391017</v>
      </c>
      <c r="P55" s="108">
        <v>41.523474950391062</v>
      </c>
      <c r="Q55" s="108">
        <v>41.523474950391069</v>
      </c>
      <c r="R55" s="108">
        <v>2.55810412571824</v>
      </c>
      <c r="S55">
        <v>46.100000000000023</v>
      </c>
      <c r="T55">
        <v>53</v>
      </c>
      <c r="U55" s="118">
        <v>6.6506392389186686E-3</v>
      </c>
      <c r="V55" s="209">
        <v>0.66506392389186686</v>
      </c>
      <c r="W55" s="108">
        <v>139.69999999999999</v>
      </c>
      <c r="X55" s="119">
        <v>1899.545648592931</v>
      </c>
      <c r="Y55" s="108">
        <v>139.69999999999999</v>
      </c>
      <c r="Z55" s="173">
        <v>73.543902513467543</v>
      </c>
      <c r="AB55" s="165">
        <v>813.54390251346751</v>
      </c>
      <c r="AC55" s="119">
        <v>106.70000000000005</v>
      </c>
      <c r="AD55" s="119">
        <v>180.24390251346756</v>
      </c>
      <c r="AE55" s="119">
        <v>143.4719512567338</v>
      </c>
      <c r="AF55" s="108">
        <v>36.771951256733757</v>
      </c>
      <c r="AG55" s="108">
        <v>36.771951256733772</v>
      </c>
      <c r="AH55" s="108">
        <v>1.6892586927222819</v>
      </c>
      <c r="AI55">
        <v>39.5</v>
      </c>
      <c r="AJ55">
        <v>41</v>
      </c>
      <c r="AM55" s="170">
        <v>6.7553594430945609E-3</v>
      </c>
      <c r="AN55" s="203">
        <v>0.67553594430945607</v>
      </c>
      <c r="AO55" s="145">
        <v>71.599999999999994</v>
      </c>
      <c r="AP55" s="144">
        <v>1836.6602668145315</v>
      </c>
      <c r="AQ55" s="145">
        <v>71.599999999999994</v>
      </c>
      <c r="AR55" s="183">
        <v>38.983801900490647</v>
      </c>
      <c r="AT55" s="178">
        <v>638.98380190049068</v>
      </c>
      <c r="AU55" s="145">
        <v>36.799999999999955</v>
      </c>
      <c r="AV55" s="145">
        <v>75.78380190049063</v>
      </c>
      <c r="AW55" s="145">
        <v>56.291900950245292</v>
      </c>
      <c r="AX55" s="144">
        <v>19.491900950245338</v>
      </c>
      <c r="AY55" s="144">
        <v>19.491900950245324</v>
      </c>
      <c r="AZ55" s="144">
        <v>2.0593424429481173</v>
      </c>
      <c r="BA55" s="143">
        <v>12.100000000000023</v>
      </c>
      <c r="BB55" s="143">
        <v>12</v>
      </c>
      <c r="BC55" s="143"/>
    </row>
    <row r="56" spans="1:55" x14ac:dyDescent="0.2">
      <c r="A56" s="121"/>
      <c r="B56" s="121"/>
      <c r="C56" s="121"/>
      <c r="D56" s="117"/>
      <c r="E56" s="118">
        <v>6.7483019785965666E-3</v>
      </c>
      <c r="F56" s="209">
        <v>0.6748301978596567</v>
      </c>
      <c r="G56" s="159">
        <v>160.80000000000001</v>
      </c>
      <c r="H56" s="119">
        <v>1907.5980830327601</v>
      </c>
      <c r="I56" s="108">
        <v>160.80000000000001</v>
      </c>
      <c r="J56" s="171">
        <v>84.294486050413227</v>
      </c>
      <c r="L56" s="120">
        <v>824.29448605041318</v>
      </c>
      <c r="M56" s="119">
        <v>52.899999999999977</v>
      </c>
      <c r="N56" s="119">
        <v>137.19448605041316</v>
      </c>
      <c r="O56" s="119">
        <v>95.047243025206569</v>
      </c>
      <c r="P56" s="108">
        <v>42.147243025206592</v>
      </c>
      <c r="Q56" s="108">
        <v>42.147243025206613</v>
      </c>
      <c r="R56" s="108">
        <v>2.5934685453764312</v>
      </c>
      <c r="S56">
        <v>46.5</v>
      </c>
      <c r="T56">
        <v>54</v>
      </c>
      <c r="U56" s="118">
        <v>6.7805269068740553E-3</v>
      </c>
      <c r="V56" s="209">
        <v>0.67805269068740548</v>
      </c>
      <c r="W56" s="108">
        <v>143.30000000000001</v>
      </c>
      <c r="X56" s="119">
        <v>1899.7940605110966</v>
      </c>
      <c r="Y56" s="108">
        <v>143.30000000000001</v>
      </c>
      <c r="Z56" s="173">
        <v>75.429228345649406</v>
      </c>
      <c r="AB56" s="165">
        <v>815.42922834564945</v>
      </c>
      <c r="AC56" s="119">
        <v>106.29999999999995</v>
      </c>
      <c r="AD56" s="119">
        <v>181.7292283456494</v>
      </c>
      <c r="AE56" s="119">
        <v>144.01461417282468</v>
      </c>
      <c r="AF56" s="108">
        <v>37.714614172824724</v>
      </c>
      <c r="AG56" s="108">
        <v>37.714614172824703</v>
      </c>
      <c r="AH56" s="108">
        <v>1.7095882252648116</v>
      </c>
      <c r="AI56">
        <v>39.900000000000091</v>
      </c>
      <c r="AJ56">
        <v>42</v>
      </c>
      <c r="AM56" s="170">
        <v>6.8863638580313018E-3</v>
      </c>
      <c r="AN56" s="203">
        <v>0.68863638580313014</v>
      </c>
      <c r="AO56" s="145">
        <v>72.5</v>
      </c>
      <c r="AP56" s="144">
        <v>1836.9025458397457</v>
      </c>
      <c r="AQ56" s="145">
        <v>72.5</v>
      </c>
      <c r="AR56" s="183">
        <v>39.46861534064476</v>
      </c>
      <c r="AT56" s="178">
        <v>639.46861534064476</v>
      </c>
      <c r="AU56" s="145">
        <v>36.5</v>
      </c>
      <c r="AV56" s="145">
        <v>75.96861534064476</v>
      </c>
      <c r="AW56" s="145">
        <v>56.23430767032238</v>
      </c>
      <c r="AX56" s="144">
        <v>19.73430767032238</v>
      </c>
      <c r="AY56" s="144">
        <v>19.73430767032238</v>
      </c>
      <c r="AZ56" s="144">
        <v>2.0813319271409525</v>
      </c>
      <c r="BA56" s="143">
        <v>12.399999999999977</v>
      </c>
      <c r="BB56" s="143">
        <v>12</v>
      </c>
      <c r="BC56" s="143"/>
    </row>
    <row r="57" spans="1:55" x14ac:dyDescent="0.2">
      <c r="A57" s="116"/>
      <c r="B57" s="116"/>
      <c r="C57" s="116"/>
      <c r="D57" s="117"/>
      <c r="E57" s="118">
        <v>6.8729051848485422E-3</v>
      </c>
      <c r="F57" s="209">
        <v>0.68729051848485423</v>
      </c>
      <c r="G57" s="159">
        <v>162.30000000000001</v>
      </c>
      <c r="H57" s="119">
        <v>1907.8374208160376</v>
      </c>
      <c r="I57" s="108">
        <v>162.30000000000001</v>
      </c>
      <c r="J57" s="171">
        <v>85.070141841844986</v>
      </c>
      <c r="L57" s="120">
        <v>825.07014184184504</v>
      </c>
      <c r="M57" s="119">
        <v>52.700000000000045</v>
      </c>
      <c r="N57" s="119">
        <v>137.77014184184509</v>
      </c>
      <c r="O57" s="119">
        <v>95.235070920922567</v>
      </c>
      <c r="P57" s="108">
        <v>42.535070920922522</v>
      </c>
      <c r="Q57" s="108">
        <v>42.535070920922493</v>
      </c>
      <c r="R57" s="108">
        <v>2.614234190547343</v>
      </c>
      <c r="S57">
        <v>46.699999999999932</v>
      </c>
      <c r="T57">
        <v>54</v>
      </c>
      <c r="U57" s="118">
        <v>6.9074847778078921E-3</v>
      </c>
      <c r="V57" s="209">
        <v>0.69074847778078918</v>
      </c>
      <c r="W57" s="108">
        <v>146.4</v>
      </c>
      <c r="X57" s="119">
        <v>1900.0369319510062</v>
      </c>
      <c r="Y57" s="108">
        <v>146.4</v>
      </c>
      <c r="Z57" s="173">
        <v>77.051133869104731</v>
      </c>
      <c r="AB57" s="165">
        <v>817.05113386910477</v>
      </c>
      <c r="AC57" s="119">
        <v>105.39999999999998</v>
      </c>
      <c r="AD57" s="119">
        <v>182.45113386910475</v>
      </c>
      <c r="AE57" s="119">
        <v>143.92556693455236</v>
      </c>
      <c r="AF57" s="108">
        <v>38.525566934552387</v>
      </c>
      <c r="AG57" s="108">
        <v>38.525566934552366</v>
      </c>
      <c r="AH57" s="108">
        <v>1.7310354257030816</v>
      </c>
      <c r="AI57">
        <v>40.800000000000068</v>
      </c>
      <c r="AJ57">
        <v>43</v>
      </c>
      <c r="AM57" s="170">
        <v>7.0133061205669032E-3</v>
      </c>
      <c r="AN57" s="203">
        <v>0.70133061205669034</v>
      </c>
      <c r="AO57" s="145">
        <v>73.3</v>
      </c>
      <c r="AP57" s="144">
        <v>1837.1373733219907</v>
      </c>
      <c r="AQ57" s="145">
        <v>73.3</v>
      </c>
      <c r="AR57" s="183">
        <v>39.899030450540444</v>
      </c>
      <c r="AT57" s="178">
        <v>639.89903045054041</v>
      </c>
      <c r="AU57" s="145">
        <v>36.700000000000045</v>
      </c>
      <c r="AV57" s="145">
        <v>76.599030450540454</v>
      </c>
      <c r="AW57" s="145">
        <v>56.64951522527025</v>
      </c>
      <c r="AX57" s="144">
        <v>19.949515225270204</v>
      </c>
      <c r="AY57" s="144">
        <v>19.949515225270222</v>
      </c>
      <c r="AZ57" s="144">
        <v>2.0871670422490562</v>
      </c>
      <c r="BA57" s="143">
        <v>12.199999999999932</v>
      </c>
      <c r="BB57" s="143">
        <v>12</v>
      </c>
      <c r="BC57" s="143"/>
    </row>
    <row r="58" spans="1:55" x14ac:dyDescent="0.2">
      <c r="A58" s="121"/>
      <c r="B58" s="121"/>
      <c r="C58" s="121"/>
      <c r="D58" s="117"/>
      <c r="E58" s="118">
        <v>7.0037385514131164E-3</v>
      </c>
      <c r="F58" s="209">
        <v>0.70037385514131167</v>
      </c>
      <c r="G58" s="159">
        <v>162.49999999999997</v>
      </c>
      <c r="H58" s="119">
        <v>1908.0887901336414</v>
      </c>
      <c r="I58" s="108">
        <v>162.49999999999997</v>
      </c>
      <c r="J58" s="171">
        <v>85.163751729089384</v>
      </c>
      <c r="L58" s="120">
        <v>825.16375172908943</v>
      </c>
      <c r="M58" s="119">
        <v>52.399999999999977</v>
      </c>
      <c r="N58" s="119">
        <v>137.5637517290894</v>
      </c>
      <c r="O58" s="119">
        <v>94.981875864544691</v>
      </c>
      <c r="P58" s="108">
        <v>42.581875864544713</v>
      </c>
      <c r="Q58" s="108">
        <v>42.581875864544692</v>
      </c>
      <c r="R58" s="108">
        <v>2.6252624375780433</v>
      </c>
      <c r="S58">
        <v>47</v>
      </c>
      <c r="T58">
        <v>55</v>
      </c>
      <c r="U58" s="118">
        <v>7.0334660497345441E-3</v>
      </c>
      <c r="V58" s="209">
        <v>0.70334660497345436</v>
      </c>
      <c r="W58" s="108">
        <v>150</v>
      </c>
      <c r="X58" s="119">
        <v>1900.2779965400034</v>
      </c>
      <c r="Y58" s="108">
        <v>150</v>
      </c>
      <c r="Z58" s="173">
        <v>78.935819008122834</v>
      </c>
      <c r="AB58" s="165">
        <v>818.93581900812285</v>
      </c>
      <c r="AC58" s="119">
        <v>104.39999999999998</v>
      </c>
      <c r="AD58" s="119">
        <v>183.33581900812283</v>
      </c>
      <c r="AE58" s="119">
        <v>143.8679095040614</v>
      </c>
      <c r="AF58" s="108">
        <v>39.467909504061424</v>
      </c>
      <c r="AG58" s="108">
        <v>39.467909504061417</v>
      </c>
      <c r="AH58" s="108">
        <v>1.7560902203843187</v>
      </c>
      <c r="AI58">
        <v>41.800000000000068</v>
      </c>
      <c r="AJ58">
        <v>44</v>
      </c>
      <c r="AM58" s="170">
        <v>7.1473571498044978E-3</v>
      </c>
      <c r="AN58" s="203">
        <v>0.71473571498044974</v>
      </c>
      <c r="AO58" s="145">
        <v>74.5</v>
      </c>
      <c r="AP58" s="144">
        <v>1837.3854163296999</v>
      </c>
      <c r="AQ58" s="145">
        <v>74.5</v>
      </c>
      <c r="AR58" s="183">
        <v>40.546746119721973</v>
      </c>
      <c r="AT58" s="178">
        <v>640.546746119722</v>
      </c>
      <c r="AU58" s="145">
        <v>36.299999999999955</v>
      </c>
      <c r="AV58" s="145">
        <v>76.846746119721956</v>
      </c>
      <c r="AW58" s="145">
        <v>56.573373059860955</v>
      </c>
      <c r="AX58" s="144">
        <v>20.273373059861001</v>
      </c>
      <c r="AY58" s="144">
        <v>20.273373059860987</v>
      </c>
      <c r="AZ58" s="144">
        <v>2.1169902512320125</v>
      </c>
      <c r="BA58" s="143">
        <v>12.600000000000023</v>
      </c>
      <c r="BB58" s="143">
        <v>12</v>
      </c>
      <c r="BC58" s="143"/>
    </row>
    <row r="59" spans="1:55" x14ac:dyDescent="0.2">
      <c r="A59" s="116"/>
      <c r="B59" s="116"/>
      <c r="C59" s="116"/>
      <c r="D59" s="117"/>
      <c r="E59" s="118">
        <v>7.132495197873491E-3</v>
      </c>
      <c r="F59" s="209">
        <v>0.71324951978734907</v>
      </c>
      <c r="G59" s="159">
        <v>164.1</v>
      </c>
      <c r="H59" s="119">
        <v>1908.3362341405989</v>
      </c>
      <c r="I59" s="108">
        <v>164.1</v>
      </c>
      <c r="J59" s="171">
        <v>85.991135662684144</v>
      </c>
      <c r="L59" s="120">
        <v>825.9911356626842</v>
      </c>
      <c r="M59" s="119">
        <v>51.899999999999977</v>
      </c>
      <c r="N59" s="119">
        <v>137.89113566268418</v>
      </c>
      <c r="O59" s="119">
        <v>94.895567831342078</v>
      </c>
      <c r="P59" s="108">
        <v>42.9955678313421</v>
      </c>
      <c r="Q59" s="108">
        <v>42.995567831342072</v>
      </c>
      <c r="R59" s="108">
        <v>2.6568619588185789</v>
      </c>
      <c r="S59">
        <v>47.5</v>
      </c>
      <c r="T59">
        <v>55</v>
      </c>
      <c r="U59" s="118">
        <v>7.1623771186827487E-3</v>
      </c>
      <c r="V59" s="209">
        <v>0.7162377118682749</v>
      </c>
      <c r="W59" s="108">
        <v>154.20000000000002</v>
      </c>
      <c r="X59" s="119">
        <v>1900.5247306102956</v>
      </c>
      <c r="Y59" s="108">
        <v>154.20000000000002</v>
      </c>
      <c r="Z59" s="173">
        <v>81.135487224353767</v>
      </c>
      <c r="AB59" s="165">
        <v>821.13548722435371</v>
      </c>
      <c r="AC59" s="119">
        <v>103.79999999999995</v>
      </c>
      <c r="AD59" s="119">
        <v>184.93548722435366</v>
      </c>
      <c r="AE59" s="119">
        <v>144.36774361217681</v>
      </c>
      <c r="AF59" s="108">
        <v>40.567743612176855</v>
      </c>
      <c r="AG59" s="108">
        <v>40.567743612176884</v>
      </c>
      <c r="AH59" s="108">
        <v>1.7816520927201709</v>
      </c>
      <c r="AI59">
        <v>42.400000000000091</v>
      </c>
      <c r="AJ59">
        <v>46</v>
      </c>
      <c r="AM59" s="170">
        <v>7.2783615647412387E-3</v>
      </c>
      <c r="AN59" s="203">
        <v>0.72783615647412392</v>
      </c>
      <c r="AO59" s="145">
        <v>75.5</v>
      </c>
      <c r="AP59" s="144">
        <v>1837.6278867183366</v>
      </c>
      <c r="AQ59" s="145">
        <v>75.5</v>
      </c>
      <c r="AR59" s="183">
        <v>41.085575891443959</v>
      </c>
      <c r="AT59" s="178">
        <v>641.08557589144391</v>
      </c>
      <c r="AU59" s="145">
        <v>36.299999999999955</v>
      </c>
      <c r="AV59" s="145">
        <v>77.385575891443864</v>
      </c>
      <c r="AW59" s="145">
        <v>56.842787945721909</v>
      </c>
      <c r="AX59" s="144">
        <v>20.542787945721955</v>
      </c>
      <c r="AY59" s="144">
        <v>20.54278794572198</v>
      </c>
      <c r="AZ59" s="144">
        <v>2.1318340465962522</v>
      </c>
      <c r="BA59" s="143">
        <v>12.600000000000023</v>
      </c>
      <c r="BB59" s="143">
        <v>12</v>
      </c>
      <c r="BC59" s="143"/>
    </row>
    <row r="60" spans="1:55" x14ac:dyDescent="0.2">
      <c r="A60" s="121"/>
      <c r="B60" s="121"/>
      <c r="C60" s="121"/>
      <c r="D60" s="117"/>
      <c r="E60" s="118">
        <v>7.2570984041254666E-3</v>
      </c>
      <c r="F60" s="209">
        <v>0.72570984041254671</v>
      </c>
      <c r="G60" s="159">
        <v>165.6</v>
      </c>
      <c r="H60" s="119">
        <v>1908.5757571963654</v>
      </c>
      <c r="I60" s="108">
        <v>165.6</v>
      </c>
      <c r="J60" s="171">
        <v>86.766270280652051</v>
      </c>
      <c r="L60" s="120">
        <v>826.76627028065207</v>
      </c>
      <c r="M60" s="119">
        <v>52</v>
      </c>
      <c r="N60" s="119">
        <v>138.76627028065207</v>
      </c>
      <c r="O60" s="119">
        <v>95.383135140326033</v>
      </c>
      <c r="P60" s="108">
        <v>43.383135140326033</v>
      </c>
      <c r="Q60" s="108">
        <v>43.383135140326026</v>
      </c>
      <c r="R60" s="108">
        <v>2.6685821207817706</v>
      </c>
      <c r="S60">
        <v>47.399999999999977</v>
      </c>
      <c r="T60">
        <v>55</v>
      </c>
      <c r="U60" s="118">
        <v>7.2922647866381345E-3</v>
      </c>
      <c r="V60" s="209">
        <v>0.7292264786638134</v>
      </c>
      <c r="W60" s="108">
        <v>158.20000000000002</v>
      </c>
      <c r="X60" s="119">
        <v>1900.7733986889193</v>
      </c>
      <c r="Y60" s="108">
        <v>158.20000000000002</v>
      </c>
      <c r="Z60" s="173">
        <v>83.229279255023414</v>
      </c>
      <c r="AB60" s="165">
        <v>823.22927925502336</v>
      </c>
      <c r="AC60" s="119">
        <v>102.79999999999995</v>
      </c>
      <c r="AD60" s="119">
        <v>186.02927925502331</v>
      </c>
      <c r="AE60" s="119">
        <v>144.41463962751163</v>
      </c>
      <c r="AF60" s="108">
        <v>41.614639627511679</v>
      </c>
      <c r="AG60" s="108">
        <v>41.614639627511707</v>
      </c>
      <c r="AH60" s="108">
        <v>1.8096233390566479</v>
      </c>
      <c r="AI60">
        <v>43.400000000000091</v>
      </c>
      <c r="AJ60">
        <v>47</v>
      </c>
      <c r="AM60" s="170">
        <v>7.4053038272768401E-3</v>
      </c>
      <c r="AN60" s="203">
        <v>0.74053038272768401</v>
      </c>
      <c r="AO60" s="145">
        <v>76.5</v>
      </c>
      <c r="AP60" s="144">
        <v>1837.8628997025266</v>
      </c>
      <c r="AQ60" s="145">
        <v>76.5</v>
      </c>
      <c r="AR60" s="183">
        <v>41.624432384146914</v>
      </c>
      <c r="AT60" s="178">
        <v>641.62443238414687</v>
      </c>
      <c r="AU60" s="145">
        <v>36.299999999999955</v>
      </c>
      <c r="AV60" s="145">
        <v>77.924432384146826</v>
      </c>
      <c r="AW60" s="145">
        <v>57.11221619207339</v>
      </c>
      <c r="AX60" s="144">
        <v>20.812216192073436</v>
      </c>
      <c r="AY60" s="144">
        <v>20.812216192073457</v>
      </c>
      <c r="AZ60" s="144">
        <v>2.1466785780756727</v>
      </c>
      <c r="BA60" s="143">
        <v>12.600000000000023</v>
      </c>
      <c r="BB60" s="143">
        <v>12</v>
      </c>
      <c r="BC60" s="143"/>
    </row>
    <row r="61" spans="1:55" x14ac:dyDescent="0.2">
      <c r="A61" s="116"/>
      <c r="B61" s="116"/>
      <c r="C61" s="116"/>
      <c r="D61" s="117"/>
      <c r="E61" s="118">
        <v>7.3879317706900408E-3</v>
      </c>
      <c r="F61" s="209">
        <v>0.73879317706900405</v>
      </c>
      <c r="G61" s="159">
        <v>166.8</v>
      </c>
      <c r="H61" s="119">
        <v>1908.8273211251649</v>
      </c>
      <c r="I61" s="108">
        <v>166.8</v>
      </c>
      <c r="J61" s="171">
        <v>87.38349360049979</v>
      </c>
      <c r="L61" s="120">
        <v>827.38349360049983</v>
      </c>
      <c r="M61" s="119">
        <v>51.700000000000045</v>
      </c>
      <c r="N61" s="119">
        <v>139.08349360049988</v>
      </c>
      <c r="O61" s="119">
        <v>95.391746800249962</v>
      </c>
      <c r="P61" s="108">
        <v>43.691746800249916</v>
      </c>
      <c r="Q61" s="108">
        <v>43.691746800249895</v>
      </c>
      <c r="R61" s="108">
        <v>2.6902029709961268</v>
      </c>
      <c r="S61">
        <v>47.699999999999932</v>
      </c>
      <c r="T61">
        <v>55</v>
      </c>
      <c r="U61" s="118">
        <v>7.4182460585647883E-3</v>
      </c>
      <c r="V61" s="209">
        <v>0.7418246058564788</v>
      </c>
      <c r="W61" s="108">
        <v>162.30000000000001</v>
      </c>
      <c r="X61" s="119">
        <v>1901.0146502024197</v>
      </c>
      <c r="Y61" s="108">
        <v>162.30000000000001</v>
      </c>
      <c r="Z61" s="173">
        <v>85.375459880184692</v>
      </c>
      <c r="AB61" s="165">
        <v>825.37545988018474</v>
      </c>
      <c r="AC61" s="119">
        <v>101.79999999999995</v>
      </c>
      <c r="AD61" s="119">
        <v>187.17545988018469</v>
      </c>
      <c r="AE61" s="119">
        <v>144.48772994009232</v>
      </c>
      <c r="AF61" s="108">
        <v>42.687729940092368</v>
      </c>
      <c r="AG61" s="108">
        <v>42.687729940092346</v>
      </c>
      <c r="AH61" s="108">
        <v>1.8386587414556461</v>
      </c>
      <c r="AI61">
        <v>44.400000000000091</v>
      </c>
      <c r="AJ61">
        <v>48</v>
      </c>
      <c r="AM61" s="170">
        <v>7.5383393184141508E-3</v>
      </c>
      <c r="AN61" s="203">
        <v>0.75383393184141512</v>
      </c>
      <c r="AO61" s="145">
        <v>77.699999999999989</v>
      </c>
      <c r="AP61" s="144">
        <v>1838.1092578271689</v>
      </c>
      <c r="AQ61" s="145">
        <v>77.699999999999989</v>
      </c>
      <c r="AR61" s="183">
        <v>42.271698305817388</v>
      </c>
      <c r="AT61" s="178">
        <v>642.27169830581738</v>
      </c>
      <c r="AU61" s="145">
        <v>36.299999999999955</v>
      </c>
      <c r="AV61" s="145">
        <v>78.571698305817335</v>
      </c>
      <c r="AW61" s="145">
        <v>57.435849152908645</v>
      </c>
      <c r="AX61" s="144">
        <v>21.13584915290869</v>
      </c>
      <c r="AY61" s="144">
        <v>21.135849152908694</v>
      </c>
      <c r="AZ61" s="144">
        <v>2.164509595201582</v>
      </c>
      <c r="BA61" s="143">
        <v>12.600000000000023</v>
      </c>
      <c r="BB61" s="143">
        <v>12</v>
      </c>
      <c r="BC61" s="143"/>
    </row>
    <row r="62" spans="1:55" x14ac:dyDescent="0.2">
      <c r="A62" s="121"/>
      <c r="B62" s="121"/>
      <c r="C62" s="121"/>
      <c r="D62" s="117"/>
      <c r="E62" s="118">
        <v>7.5156500570983152E-3</v>
      </c>
      <c r="F62" s="209">
        <v>0.75156500570983154</v>
      </c>
      <c r="G62" s="159">
        <v>167.70000000000002</v>
      </c>
      <c r="H62" s="119">
        <v>1909.0729594110658</v>
      </c>
      <c r="I62" s="108">
        <v>167.70000000000002</v>
      </c>
      <c r="J62" s="171">
        <v>87.843683067898141</v>
      </c>
      <c r="L62" s="120">
        <v>827.84368306789816</v>
      </c>
      <c r="M62" s="119">
        <v>51.399999999999977</v>
      </c>
      <c r="N62" s="119">
        <v>139.24368306789813</v>
      </c>
      <c r="O62" s="119">
        <v>95.321841533949055</v>
      </c>
      <c r="P62" s="108">
        <v>43.921841533949078</v>
      </c>
      <c r="Q62" s="108">
        <v>43.92184153394907</v>
      </c>
      <c r="R62" s="108">
        <v>2.7090210713598872</v>
      </c>
      <c r="S62">
        <v>48</v>
      </c>
      <c r="T62">
        <v>55</v>
      </c>
      <c r="U62" s="118">
        <v>7.5481337265201742E-3</v>
      </c>
      <c r="V62" s="209">
        <v>0.75481337265201742</v>
      </c>
      <c r="W62" s="108">
        <v>166</v>
      </c>
      <c r="X62" s="119">
        <v>1901.2634465098829</v>
      </c>
      <c r="Y62" s="108">
        <v>166</v>
      </c>
      <c r="Z62" s="173">
        <v>87.310362119843717</v>
      </c>
      <c r="AB62" s="165">
        <v>827.31036211984372</v>
      </c>
      <c r="AC62" s="119">
        <v>101.5</v>
      </c>
      <c r="AD62" s="119">
        <v>188.81036211984372</v>
      </c>
      <c r="AE62" s="119">
        <v>145.15518105992186</v>
      </c>
      <c r="AF62" s="108">
        <v>43.655181059921858</v>
      </c>
      <c r="AG62" s="108">
        <v>43.655181059921858</v>
      </c>
      <c r="AH62" s="108">
        <v>1.8602006120181647</v>
      </c>
      <c r="AI62">
        <v>44.700000000000045</v>
      </c>
      <c r="AJ62">
        <v>50</v>
      </c>
      <c r="AM62" s="170">
        <v>7.6673126571503211E-3</v>
      </c>
      <c r="AN62" s="203">
        <v>0.76673126571503214</v>
      </c>
      <c r="AO62" s="145">
        <v>79</v>
      </c>
      <c r="AP62" s="144">
        <v>1838.3481566269038</v>
      </c>
      <c r="AQ62" s="145">
        <v>79</v>
      </c>
      <c r="AR62" s="183">
        <v>42.973361555709495</v>
      </c>
      <c r="AT62" s="178">
        <v>642.97336155570952</v>
      </c>
      <c r="AU62" s="145">
        <v>36.100000000000023</v>
      </c>
      <c r="AV62" s="145">
        <v>79.073361555709539</v>
      </c>
      <c r="AW62" s="145">
        <v>57.586680777854781</v>
      </c>
      <c r="AX62" s="144">
        <v>21.486680777854758</v>
      </c>
      <c r="AY62" s="144">
        <v>21.486680777854748</v>
      </c>
      <c r="AZ62" s="144">
        <v>2.1903978270279638</v>
      </c>
      <c r="BA62" s="143">
        <v>12.799999999999955</v>
      </c>
      <c r="BB62" s="143">
        <v>12</v>
      </c>
      <c r="BC62" s="143"/>
    </row>
    <row r="63" spans="1:55" x14ac:dyDescent="0.2">
      <c r="A63" s="116"/>
      <c r="B63" s="116"/>
      <c r="C63" s="116"/>
      <c r="D63" s="117"/>
      <c r="E63" s="118">
        <v>7.6412916234023902E-3</v>
      </c>
      <c r="F63" s="209">
        <v>0.76412916234023898</v>
      </c>
      <c r="G63" s="159">
        <v>168.70000000000002</v>
      </c>
      <c r="H63" s="119">
        <v>1909.3146652728519</v>
      </c>
      <c r="I63" s="108">
        <v>168.70000000000002</v>
      </c>
      <c r="J63" s="171">
        <v>88.356310810555584</v>
      </c>
      <c r="L63" s="120">
        <v>828.35631081055556</v>
      </c>
      <c r="M63" s="119">
        <v>51.299999999999955</v>
      </c>
      <c r="N63" s="119">
        <v>139.65631081055551</v>
      </c>
      <c r="O63" s="119">
        <v>95.478155405277732</v>
      </c>
      <c r="P63" s="108">
        <v>44.178155405277778</v>
      </c>
      <c r="Q63" s="108">
        <v>44.178155405277792</v>
      </c>
      <c r="R63" s="108">
        <v>2.7223452399718449</v>
      </c>
      <c r="S63">
        <v>48.100000000000023</v>
      </c>
      <c r="T63">
        <v>55</v>
      </c>
      <c r="U63" s="118">
        <v>7.6760681964611948E-3</v>
      </c>
      <c r="V63" s="209">
        <v>0.76760681964611943</v>
      </c>
      <c r="W63" s="108">
        <v>170.20000000000002</v>
      </c>
      <c r="X63" s="119">
        <v>1901.5085651888262</v>
      </c>
      <c r="Y63" s="108">
        <v>170.20000000000002</v>
      </c>
      <c r="Z63" s="173">
        <v>89.507879751831979</v>
      </c>
      <c r="AB63" s="165">
        <v>829.50787975183198</v>
      </c>
      <c r="AC63" s="119">
        <v>100.29999999999995</v>
      </c>
      <c r="AD63" s="119">
        <v>189.80787975183193</v>
      </c>
      <c r="AE63" s="119">
        <v>145.05393987591594</v>
      </c>
      <c r="AF63" s="108">
        <v>44.753939875915989</v>
      </c>
      <c r="AG63" s="108">
        <v>44.753939875915989</v>
      </c>
      <c r="AH63" s="108">
        <v>1.8924015927400999</v>
      </c>
      <c r="AI63">
        <v>45.900000000000091</v>
      </c>
      <c r="AJ63">
        <v>51</v>
      </c>
      <c r="AM63" s="170">
        <v>7.7983170720870619E-3</v>
      </c>
      <c r="AN63" s="203">
        <v>0.7798317072087062</v>
      </c>
      <c r="AO63" s="145">
        <v>79.900000000000006</v>
      </c>
      <c r="AP63" s="144">
        <v>1838.590881194754</v>
      </c>
      <c r="AQ63" s="145">
        <v>79.900000000000006</v>
      </c>
      <c r="AR63" s="183">
        <v>43.457193667837267</v>
      </c>
      <c r="AT63" s="178">
        <v>643.45719366783726</v>
      </c>
      <c r="AU63" s="145">
        <v>36.100000000000023</v>
      </c>
      <c r="AV63" s="145">
        <v>79.557193667837282</v>
      </c>
      <c r="AW63" s="145">
        <v>57.828596833918652</v>
      </c>
      <c r="AX63" s="144">
        <v>21.72859683391863</v>
      </c>
      <c r="AY63" s="144">
        <v>21.728596833918633</v>
      </c>
      <c r="AZ63" s="144">
        <v>2.2038003786104499</v>
      </c>
      <c r="BA63" s="143">
        <v>12.799999999999955</v>
      </c>
      <c r="BB63" s="143">
        <v>12</v>
      </c>
      <c r="BC63" s="143"/>
    </row>
    <row r="64" spans="1:55" x14ac:dyDescent="0.2">
      <c r="A64" s="121"/>
      <c r="B64" s="121"/>
      <c r="C64" s="121"/>
      <c r="D64" s="117"/>
      <c r="E64" s="118">
        <v>7.771086629914865E-3</v>
      </c>
      <c r="F64" s="209">
        <v>0.77710866299148651</v>
      </c>
      <c r="G64" s="159">
        <v>170.1</v>
      </c>
      <c r="H64" s="119">
        <v>1909.5644256921203</v>
      </c>
      <c r="I64" s="108">
        <v>170.1</v>
      </c>
      <c r="J64" s="171">
        <v>89.07790578385297</v>
      </c>
      <c r="L64" s="120">
        <v>829.077905783853</v>
      </c>
      <c r="M64" s="119">
        <v>50.799999999999955</v>
      </c>
      <c r="N64" s="119">
        <v>139.87790578385295</v>
      </c>
      <c r="O64" s="119">
        <v>95.338952891926454</v>
      </c>
      <c r="P64" s="108">
        <v>44.538952891926499</v>
      </c>
      <c r="Q64" s="108">
        <v>44.538952891926485</v>
      </c>
      <c r="R64" s="108">
        <v>2.7535020823593124</v>
      </c>
      <c r="S64">
        <v>48.600000000000023</v>
      </c>
      <c r="T64">
        <v>56</v>
      </c>
      <c r="U64" s="118">
        <v>7.8040026664022146E-3</v>
      </c>
      <c r="V64" s="209">
        <v>0.78040026664022144</v>
      </c>
      <c r="W64" s="108">
        <v>174.00000000000003</v>
      </c>
      <c r="X64" s="119">
        <v>1901.7537470793293</v>
      </c>
      <c r="Y64" s="108">
        <v>174.00000000000003</v>
      </c>
      <c r="Z64" s="173">
        <v>91.494495681801766</v>
      </c>
      <c r="AB64" s="165">
        <v>831.49449568180171</v>
      </c>
      <c r="AC64" s="119">
        <v>99.5</v>
      </c>
      <c r="AD64" s="119">
        <v>190.99449568180171</v>
      </c>
      <c r="AE64" s="119">
        <v>145.24724784090085</v>
      </c>
      <c r="AF64" s="108">
        <v>45.747247840900854</v>
      </c>
      <c r="AG64" s="108">
        <v>45.747247840900883</v>
      </c>
      <c r="AH64" s="108">
        <v>1.9195426701688614</v>
      </c>
      <c r="AI64">
        <v>46.700000000000045</v>
      </c>
      <c r="AJ64">
        <v>53</v>
      </c>
      <c r="AM64" s="170">
        <v>7.9272904108232331E-3</v>
      </c>
      <c r="AN64" s="203">
        <v>0.79272904108232334</v>
      </c>
      <c r="AO64" s="145">
        <v>80.499999999999986</v>
      </c>
      <c r="AP64" s="144">
        <v>1838.8299052120719</v>
      </c>
      <c r="AQ64" s="145">
        <v>80.499999999999986</v>
      </c>
      <c r="AR64" s="183">
        <v>43.777839250833772</v>
      </c>
      <c r="AT64" s="178">
        <v>643.77783925083372</v>
      </c>
      <c r="AU64" s="145">
        <v>36.100000000000023</v>
      </c>
      <c r="AV64" s="145">
        <v>79.877839250833745</v>
      </c>
      <c r="AW64" s="145">
        <v>57.988919625416884</v>
      </c>
      <c r="AX64" s="144">
        <v>21.888919625416861</v>
      </c>
      <c r="AY64" s="144">
        <v>21.888919625416886</v>
      </c>
      <c r="AZ64" s="144">
        <v>2.212682527723925</v>
      </c>
      <c r="BA64" s="143">
        <v>12.799999999999955</v>
      </c>
      <c r="BB64" s="143">
        <v>12</v>
      </c>
      <c r="BC64" s="143"/>
    </row>
    <row r="65" spans="1:55" x14ac:dyDescent="0.2">
      <c r="A65" s="116"/>
      <c r="B65" s="116"/>
      <c r="C65" s="116"/>
      <c r="D65" s="117"/>
      <c r="E65" s="118">
        <v>7.8956898361668398E-3</v>
      </c>
      <c r="F65" s="209">
        <v>0.78956898361668393</v>
      </c>
      <c r="G65" s="159">
        <v>171.1</v>
      </c>
      <c r="H65" s="119">
        <v>1909.8042571771248</v>
      </c>
      <c r="I65" s="108">
        <v>171.1</v>
      </c>
      <c r="J65" s="171">
        <v>89.590333332329209</v>
      </c>
      <c r="L65" s="120">
        <v>829.59033333232924</v>
      </c>
      <c r="M65" s="119">
        <v>50.700000000000045</v>
      </c>
      <c r="N65" s="119">
        <v>140.29033333232928</v>
      </c>
      <c r="O65" s="119">
        <v>95.495166666164664</v>
      </c>
      <c r="P65" s="108">
        <v>44.795166666164619</v>
      </c>
      <c r="Q65" s="108">
        <v>44.795166666164604</v>
      </c>
      <c r="R65" s="108">
        <v>2.7670677185863739</v>
      </c>
      <c r="S65">
        <v>48.699999999999932</v>
      </c>
      <c r="T65">
        <v>56</v>
      </c>
      <c r="U65" s="118">
        <v>7.9309605373360514E-3</v>
      </c>
      <c r="V65" s="209">
        <v>0.79309605373360514</v>
      </c>
      <c r="W65" s="108">
        <v>178.1</v>
      </c>
      <c r="X65" s="119">
        <v>1901.9971198660664</v>
      </c>
      <c r="Y65" s="108">
        <v>178.1</v>
      </c>
      <c r="Z65" s="173">
        <v>93.638417292945903</v>
      </c>
      <c r="AB65" s="165">
        <v>833.63841729294586</v>
      </c>
      <c r="AC65" s="119">
        <v>98.700000000000045</v>
      </c>
      <c r="AD65" s="119">
        <v>192.33841729294591</v>
      </c>
      <c r="AE65" s="119">
        <v>145.51920864647298</v>
      </c>
      <c r="AF65" s="108">
        <v>46.81920864647293</v>
      </c>
      <c r="AG65" s="108">
        <v>46.819208646472951</v>
      </c>
      <c r="AH65" s="108">
        <v>1.9487175004351147</v>
      </c>
      <c r="AI65">
        <v>47.5</v>
      </c>
      <c r="AJ65">
        <v>54</v>
      </c>
      <c r="AM65" s="170">
        <v>8.059310363860258E-3</v>
      </c>
      <c r="AN65" s="203">
        <v>0.80593103638602581</v>
      </c>
      <c r="AO65" s="145">
        <v>81.400000000000006</v>
      </c>
      <c r="AP65" s="144">
        <v>1839.0746398421416</v>
      </c>
      <c r="AQ65" s="145">
        <v>81.400000000000006</v>
      </c>
      <c r="AR65" s="183">
        <v>44.261390068968076</v>
      </c>
      <c r="AT65" s="178">
        <v>644.26139006896813</v>
      </c>
      <c r="AU65" s="145">
        <v>36.100000000000023</v>
      </c>
      <c r="AV65" s="145">
        <v>80.361390068968149</v>
      </c>
      <c r="AW65" s="145">
        <v>58.230695034484086</v>
      </c>
      <c r="AX65" s="144">
        <v>22.130695034484063</v>
      </c>
      <c r="AY65" s="144">
        <v>22.130695034484038</v>
      </c>
      <c r="AZ65" s="144">
        <v>2.2260772872290331</v>
      </c>
      <c r="BA65" s="143">
        <v>12.799999999999955</v>
      </c>
      <c r="BB65" s="143">
        <v>12</v>
      </c>
      <c r="BC65" s="143"/>
    </row>
    <row r="66" spans="1:55" x14ac:dyDescent="0.2">
      <c r="A66" s="121"/>
      <c r="B66" s="121"/>
      <c r="C66" s="121"/>
      <c r="D66" s="117"/>
      <c r="E66" s="118">
        <v>8.0213314024709156E-3</v>
      </c>
      <c r="F66" s="209">
        <v>0.80213314024709159</v>
      </c>
      <c r="G66" s="159">
        <v>172.8</v>
      </c>
      <c r="H66" s="119">
        <v>1910.0461482639012</v>
      </c>
      <c r="I66" s="108">
        <v>172.8</v>
      </c>
      <c r="J66" s="171">
        <v>90.469018330820518</v>
      </c>
      <c r="L66" s="120">
        <v>830.46901833082052</v>
      </c>
      <c r="M66" s="119">
        <v>50.5</v>
      </c>
      <c r="N66" s="119">
        <v>140.96901833082052</v>
      </c>
      <c r="O66" s="119">
        <v>95.734509165410259</v>
      </c>
      <c r="P66" s="108">
        <v>45.234509165410259</v>
      </c>
      <c r="Q66" s="108">
        <v>45.234509165410259</v>
      </c>
      <c r="R66" s="108">
        <v>2.7914657095211983</v>
      </c>
      <c r="S66">
        <v>48.899999999999977</v>
      </c>
      <c r="T66">
        <v>57</v>
      </c>
      <c r="U66" s="118">
        <v>8.0608482052914373E-3</v>
      </c>
      <c r="V66" s="209">
        <v>0.80608482052914376</v>
      </c>
      <c r="W66" s="108">
        <v>182.10000000000002</v>
      </c>
      <c r="X66" s="119">
        <v>1902.2461734193112</v>
      </c>
      <c r="Y66" s="108">
        <v>182.10000000000002</v>
      </c>
      <c r="Z66" s="173">
        <v>95.728934847939783</v>
      </c>
      <c r="AB66" s="165">
        <v>835.72893484793974</v>
      </c>
      <c r="AC66" s="119">
        <v>98.200000000000045</v>
      </c>
      <c r="AD66" s="119">
        <v>193.92893484793979</v>
      </c>
      <c r="AE66" s="119">
        <v>146.06446742396992</v>
      </c>
      <c r="AF66" s="108">
        <v>47.86446742396987</v>
      </c>
      <c r="AG66" s="108">
        <v>47.864467423969892</v>
      </c>
      <c r="AH66" s="108">
        <v>1.97483640374684</v>
      </c>
      <c r="AI66">
        <v>48</v>
      </c>
      <c r="AJ66">
        <v>56</v>
      </c>
      <c r="AM66" s="170">
        <v>8.1862526263958603E-3</v>
      </c>
      <c r="AN66" s="203">
        <v>0.81862526263958602</v>
      </c>
      <c r="AO66" s="145">
        <v>82.6</v>
      </c>
      <c r="AP66" s="144">
        <v>1839.3100230442515</v>
      </c>
      <c r="AQ66" s="145">
        <v>82.6</v>
      </c>
      <c r="AR66" s="183">
        <v>44.908144339521577</v>
      </c>
      <c r="AT66" s="178">
        <v>644.90814433952153</v>
      </c>
      <c r="AU66" s="145">
        <v>35.899999999999977</v>
      </c>
      <c r="AV66" s="145">
        <v>80.808144339521505</v>
      </c>
      <c r="AW66" s="145">
        <v>58.354072169760741</v>
      </c>
      <c r="AX66" s="144">
        <v>22.454072169760764</v>
      </c>
      <c r="AY66" s="144">
        <v>22.454072169760789</v>
      </c>
      <c r="AZ66" s="144">
        <v>2.2509232406551964</v>
      </c>
      <c r="BA66" s="143">
        <v>13</v>
      </c>
      <c r="BB66" s="143">
        <v>12</v>
      </c>
      <c r="BC66" s="143"/>
    </row>
    <row r="67" spans="1:55" x14ac:dyDescent="0.2">
      <c r="A67" s="116"/>
      <c r="B67" s="116"/>
      <c r="C67" s="116"/>
      <c r="D67" s="117"/>
      <c r="E67" s="118">
        <v>8.1511264089833904E-3</v>
      </c>
      <c r="F67" s="209">
        <v>0.81511264089833901</v>
      </c>
      <c r="G67" s="159">
        <v>174</v>
      </c>
      <c r="H67" s="119">
        <v>1910.2961001052088</v>
      </c>
      <c r="I67" s="108">
        <v>174</v>
      </c>
      <c r="J67" s="171">
        <v>91.085355820187786</v>
      </c>
      <c r="L67" s="120">
        <v>831.08535582018783</v>
      </c>
      <c r="M67" s="119">
        <v>49.899999999999977</v>
      </c>
      <c r="N67" s="119">
        <v>140.98535582018781</v>
      </c>
      <c r="O67" s="119">
        <v>95.442677910093892</v>
      </c>
      <c r="P67" s="108">
        <v>45.542677910093914</v>
      </c>
      <c r="Q67" s="108">
        <v>45.542677910093893</v>
      </c>
      <c r="R67" s="108">
        <v>2.8253578320678931</v>
      </c>
      <c r="S67">
        <v>49.5</v>
      </c>
      <c r="T67">
        <v>57</v>
      </c>
      <c r="U67" s="118">
        <v>8.189759274239641E-3</v>
      </c>
      <c r="V67" s="209">
        <v>0.81897592742396408</v>
      </c>
      <c r="W67" s="108">
        <v>185.60000000000002</v>
      </c>
      <c r="X67" s="119">
        <v>1902.4934188877978</v>
      </c>
      <c r="Y67" s="108">
        <v>185.60000000000002</v>
      </c>
      <c r="Z67" s="173">
        <v>97.556185034533385</v>
      </c>
      <c r="AB67" s="165">
        <v>837.55618503453343</v>
      </c>
      <c r="AC67" s="119">
        <v>97.700000000000045</v>
      </c>
      <c r="AD67" s="119">
        <v>195.25618503453347</v>
      </c>
      <c r="AE67" s="119">
        <v>146.47809251726676</v>
      </c>
      <c r="AF67" s="108">
        <v>48.778092517266714</v>
      </c>
      <c r="AG67" s="108">
        <v>48.778092517266693</v>
      </c>
      <c r="AH67" s="108">
        <v>1.9985279942122147</v>
      </c>
      <c r="AI67">
        <v>48.5</v>
      </c>
      <c r="AJ67">
        <v>57</v>
      </c>
      <c r="AM67" s="170">
        <v>8.3203036556334549E-3</v>
      </c>
      <c r="AN67" s="203">
        <v>0.83203036556334553</v>
      </c>
      <c r="AO67" s="145">
        <v>84.1</v>
      </c>
      <c r="AP67" s="144">
        <v>1839.5586531236863</v>
      </c>
      <c r="AQ67" s="145">
        <v>84.1</v>
      </c>
      <c r="AR67" s="183">
        <v>45.717487646937975</v>
      </c>
      <c r="AT67" s="178">
        <v>645.71748764693803</v>
      </c>
      <c r="AU67" s="145">
        <v>36.200000000000045</v>
      </c>
      <c r="AV67" s="145">
        <v>81.917487646938071</v>
      </c>
      <c r="AW67" s="145">
        <v>59.058743823469058</v>
      </c>
      <c r="AX67" s="144">
        <v>22.858743823469013</v>
      </c>
      <c r="AY67" s="144">
        <v>22.858743823468988</v>
      </c>
      <c r="AZ67" s="144">
        <v>2.2629140233960765</v>
      </c>
      <c r="BA67" s="143">
        <v>12.699999999999932</v>
      </c>
      <c r="BB67" s="143">
        <v>12</v>
      </c>
      <c r="BC67" s="143"/>
    </row>
    <row r="68" spans="1:55" x14ac:dyDescent="0.2">
      <c r="A68" s="121"/>
      <c r="B68" s="121"/>
      <c r="C68" s="121"/>
      <c r="D68" s="117"/>
      <c r="E68" s="118">
        <v>8.2778063353395638E-3</v>
      </c>
      <c r="F68" s="209">
        <v>0.82778063353395637</v>
      </c>
      <c r="G68" s="159">
        <v>175.8</v>
      </c>
      <c r="H68" s="119">
        <v>1910.540116192401</v>
      </c>
      <c r="I68" s="108">
        <v>175.8</v>
      </c>
      <c r="J68" s="171">
        <v>92.0158642626984</v>
      </c>
      <c r="L68" s="120">
        <v>832.01586426269841</v>
      </c>
      <c r="M68" s="119">
        <v>50.100000000000023</v>
      </c>
      <c r="N68" s="119">
        <v>142.11586426269844</v>
      </c>
      <c r="O68" s="119">
        <v>96.10793213134923</v>
      </c>
      <c r="P68" s="108">
        <v>46.007932131349207</v>
      </c>
      <c r="Q68" s="108">
        <v>46.0079321313492</v>
      </c>
      <c r="R68" s="108">
        <v>2.8366439972594484</v>
      </c>
      <c r="S68">
        <v>49.299999999999955</v>
      </c>
      <c r="T68">
        <v>57</v>
      </c>
      <c r="U68" s="118">
        <v>8.3176937441806608E-3</v>
      </c>
      <c r="V68" s="209">
        <v>0.83176937441806609</v>
      </c>
      <c r="W68" s="108">
        <v>189.4</v>
      </c>
      <c r="X68" s="119">
        <v>1902.7388548359602</v>
      </c>
      <c r="Y68" s="108">
        <v>189.4</v>
      </c>
      <c r="Z68" s="173">
        <v>99.540722321733767</v>
      </c>
      <c r="AB68" s="165">
        <v>839.54072232173371</v>
      </c>
      <c r="AC68" s="119">
        <v>96.700000000000045</v>
      </c>
      <c r="AD68" s="119">
        <v>196.24072232173376</v>
      </c>
      <c r="AE68" s="119">
        <v>146.4703611608669</v>
      </c>
      <c r="AF68" s="108">
        <v>49.770361160866855</v>
      </c>
      <c r="AG68" s="108">
        <v>49.770361160866884</v>
      </c>
      <c r="AH68" s="108">
        <v>2.0293766527583625</v>
      </c>
      <c r="AI68">
        <v>49.5</v>
      </c>
      <c r="AJ68">
        <v>58</v>
      </c>
      <c r="AM68" s="170">
        <v>8.4472459181690555E-3</v>
      </c>
      <c r="AN68" s="203">
        <v>0.84472459181690551</v>
      </c>
      <c r="AO68" s="145">
        <v>85.1</v>
      </c>
      <c r="AP68" s="144">
        <v>1839.7941602477736</v>
      </c>
      <c r="AQ68" s="145">
        <v>85.1</v>
      </c>
      <c r="AR68" s="183">
        <v>46.255174540036144</v>
      </c>
      <c r="AT68" s="178">
        <v>646.25517454003614</v>
      </c>
      <c r="AU68" s="145">
        <v>36.299999999999955</v>
      </c>
      <c r="AV68" s="145">
        <v>82.555174540036091</v>
      </c>
      <c r="AW68" s="145">
        <v>59.427587270018023</v>
      </c>
      <c r="AX68" s="144">
        <v>23.127587270018068</v>
      </c>
      <c r="AY68" s="144">
        <v>23.127587270018072</v>
      </c>
      <c r="AZ68" s="144">
        <v>2.274247232507884</v>
      </c>
      <c r="BA68" s="143">
        <v>12.600000000000023</v>
      </c>
      <c r="BB68" s="143">
        <v>12</v>
      </c>
      <c r="BC68" s="143"/>
    </row>
    <row r="69" spans="1:55" x14ac:dyDescent="0.2">
      <c r="A69" s="116"/>
      <c r="B69" s="116"/>
      <c r="C69" s="116"/>
      <c r="D69" s="117"/>
      <c r="E69" s="118">
        <v>8.4065629817999393E-3</v>
      </c>
      <c r="F69" s="209">
        <v>0.84065629817999388</v>
      </c>
      <c r="G69" s="159">
        <v>176.09999999999997</v>
      </c>
      <c r="H69" s="119">
        <v>1910.788196432856</v>
      </c>
      <c r="I69" s="108">
        <v>176.09999999999997</v>
      </c>
      <c r="J69" s="171">
        <v>92.160920989961753</v>
      </c>
      <c r="L69" s="120">
        <v>832.16092098996171</v>
      </c>
      <c r="M69" s="119">
        <v>49.799999999999955</v>
      </c>
      <c r="N69" s="119">
        <v>141.96092098996166</v>
      </c>
      <c r="O69" s="119">
        <v>95.880460494980809</v>
      </c>
      <c r="P69" s="108">
        <v>46.080460494980855</v>
      </c>
      <c r="Q69" s="108">
        <v>46.080460494980876</v>
      </c>
      <c r="R69" s="108">
        <v>2.8506209034128873</v>
      </c>
      <c r="S69">
        <v>49.600000000000023</v>
      </c>
      <c r="T69">
        <v>57</v>
      </c>
      <c r="U69" s="118">
        <v>8.4446516151144967E-3</v>
      </c>
      <c r="V69" s="209">
        <v>0.84446516151144968</v>
      </c>
      <c r="W69" s="108">
        <v>192.9</v>
      </c>
      <c r="X69" s="119">
        <v>1902.9824798381819</v>
      </c>
      <c r="Y69" s="108">
        <v>192.9</v>
      </c>
      <c r="Z69" s="173">
        <v>101.36719704135325</v>
      </c>
      <c r="AB69" s="165">
        <v>841.36719704135328</v>
      </c>
      <c r="AC69" s="119">
        <v>95.799999999999955</v>
      </c>
      <c r="AD69" s="119">
        <v>197.16719704135323</v>
      </c>
      <c r="AE69" s="119">
        <v>146.48359852067659</v>
      </c>
      <c r="AF69" s="108">
        <v>50.68359852067664</v>
      </c>
      <c r="AG69" s="108">
        <v>50.683598520676625</v>
      </c>
      <c r="AH69" s="108">
        <v>2.0581127039807239</v>
      </c>
      <c r="AI69">
        <v>50.400000000000091</v>
      </c>
      <c r="AJ69">
        <v>60</v>
      </c>
      <c r="AM69" s="170">
        <v>8.5792658712060803E-3</v>
      </c>
      <c r="AN69" s="203">
        <v>0.85792658712060799</v>
      </c>
      <c r="AO69" s="145">
        <v>86.299999999999983</v>
      </c>
      <c r="AP69" s="144">
        <v>1840.039151632634</v>
      </c>
      <c r="AQ69" s="145">
        <v>86.299999999999983</v>
      </c>
      <c r="AR69" s="183">
        <v>46.901175946950652</v>
      </c>
      <c r="AT69" s="178">
        <v>646.90117594695062</v>
      </c>
      <c r="AU69" s="145">
        <v>36.100000000000023</v>
      </c>
      <c r="AV69" s="145">
        <v>83.001175946950639</v>
      </c>
      <c r="AW69" s="145">
        <v>59.550587973475331</v>
      </c>
      <c r="AX69" s="144">
        <v>23.450587973475308</v>
      </c>
      <c r="AY69" s="144">
        <v>23.450587973475326</v>
      </c>
      <c r="AZ69" s="144">
        <v>2.2992015497770244</v>
      </c>
      <c r="BA69" s="143">
        <v>12.799999999999955</v>
      </c>
      <c r="BB69" s="143">
        <v>12</v>
      </c>
      <c r="BC69" s="143"/>
    </row>
    <row r="70" spans="1:55" x14ac:dyDescent="0.2">
      <c r="A70" s="121"/>
      <c r="B70" s="121"/>
      <c r="C70" s="121"/>
      <c r="D70" s="117"/>
      <c r="E70" s="118">
        <v>8.5342812682082138E-3</v>
      </c>
      <c r="F70" s="209">
        <v>0.85342812682082136</v>
      </c>
      <c r="G70" s="159">
        <v>178.2</v>
      </c>
      <c r="H70" s="119">
        <v>1911.03433968272</v>
      </c>
      <c r="I70" s="108">
        <v>178.2</v>
      </c>
      <c r="J70" s="171">
        <v>93.247931918159935</v>
      </c>
      <c r="L70" s="120">
        <v>833.24793191815991</v>
      </c>
      <c r="M70" s="119">
        <v>49.700000000000045</v>
      </c>
      <c r="N70" s="119">
        <v>142.94793191815995</v>
      </c>
      <c r="O70" s="119">
        <v>96.323965959079999</v>
      </c>
      <c r="P70" s="108">
        <v>46.623965959079953</v>
      </c>
      <c r="Q70" s="108">
        <v>46.623965959079968</v>
      </c>
      <c r="R70" s="108">
        <v>2.8762159339669986</v>
      </c>
      <c r="S70">
        <v>49.699999999999932</v>
      </c>
      <c r="T70">
        <v>58</v>
      </c>
      <c r="U70" s="118">
        <v>8.5735626840627004E-3</v>
      </c>
      <c r="V70" s="209">
        <v>0.85735626840626999</v>
      </c>
      <c r="W70" s="108">
        <v>196</v>
      </c>
      <c r="X70" s="119">
        <v>1903.2299167598053</v>
      </c>
      <c r="Y70" s="108">
        <v>196</v>
      </c>
      <c r="Z70" s="173">
        <v>102.98282844023618</v>
      </c>
      <c r="AB70" s="165">
        <v>842.98282844023618</v>
      </c>
      <c r="AC70" s="119">
        <v>95.200000000000045</v>
      </c>
      <c r="AD70" s="119">
        <v>198.18282844023622</v>
      </c>
      <c r="AE70" s="119">
        <v>146.69141422011813</v>
      </c>
      <c r="AF70" s="108">
        <v>51.491414220118088</v>
      </c>
      <c r="AG70" s="108">
        <v>51.491414220118088</v>
      </c>
      <c r="AH70" s="108">
        <v>2.0817523995823124</v>
      </c>
      <c r="AI70">
        <v>51</v>
      </c>
      <c r="AJ70">
        <v>61</v>
      </c>
      <c r="AM70" s="170">
        <v>8.7102702861428221E-3</v>
      </c>
      <c r="AN70" s="203">
        <v>0.87102702861428216</v>
      </c>
      <c r="AO70" s="145">
        <v>87.299999999999983</v>
      </c>
      <c r="AP70" s="144">
        <v>1840.2823229732571</v>
      </c>
      <c r="AQ70" s="145">
        <v>87.299999999999983</v>
      </c>
      <c r="AR70" s="183">
        <v>47.438373400747281</v>
      </c>
      <c r="AT70" s="178">
        <v>647.43837340074731</v>
      </c>
      <c r="AU70" s="145">
        <v>36</v>
      </c>
      <c r="AV70" s="145">
        <v>83.438373400747309</v>
      </c>
      <c r="AW70" s="145">
        <v>59.719186700373655</v>
      </c>
      <c r="AX70" s="144">
        <v>23.719186700373655</v>
      </c>
      <c r="AY70" s="144">
        <v>23.719186700373641</v>
      </c>
      <c r="AZ70" s="144">
        <v>2.3177325944652032</v>
      </c>
      <c r="BA70" s="143">
        <v>12.899999999999977</v>
      </c>
      <c r="BB70" s="143">
        <v>12</v>
      </c>
      <c r="BC70" s="143"/>
    </row>
    <row r="71" spans="1:55" x14ac:dyDescent="0.2">
      <c r="A71" s="116"/>
      <c r="B71" s="116"/>
      <c r="C71" s="116"/>
      <c r="D71" s="117"/>
      <c r="E71" s="118">
        <v>8.6619995546164882E-3</v>
      </c>
      <c r="F71" s="209">
        <v>0.86619995546164885</v>
      </c>
      <c r="G71" s="159">
        <v>178.7</v>
      </c>
      <c r="H71" s="119">
        <v>1911.2805463559455</v>
      </c>
      <c r="I71" s="108">
        <v>178.7</v>
      </c>
      <c r="J71" s="171">
        <v>93.497524652103053</v>
      </c>
      <c r="L71" s="120">
        <v>833.49752465210304</v>
      </c>
      <c r="M71" s="119">
        <v>49.5</v>
      </c>
      <c r="N71" s="119">
        <v>142.99752465210304</v>
      </c>
      <c r="O71" s="119">
        <v>96.248762326051519</v>
      </c>
      <c r="P71" s="108">
        <v>46.748762326051519</v>
      </c>
      <c r="Q71" s="108">
        <v>46.748762326051526</v>
      </c>
      <c r="R71" s="108">
        <v>2.8888388818606674</v>
      </c>
      <c r="S71">
        <v>49.899999999999977</v>
      </c>
      <c r="T71">
        <v>58</v>
      </c>
      <c r="U71" s="118">
        <v>8.7005205549965364E-3</v>
      </c>
      <c r="V71" s="209">
        <v>0.87005205549965359</v>
      </c>
      <c r="W71" s="108">
        <v>199.3</v>
      </c>
      <c r="X71" s="119">
        <v>1903.4736675365782</v>
      </c>
      <c r="Y71" s="108">
        <v>199.3</v>
      </c>
      <c r="Z71" s="173">
        <v>104.70331342063085</v>
      </c>
      <c r="AB71" s="165">
        <v>844.70331342063082</v>
      </c>
      <c r="AC71" s="119">
        <v>94.899999999999977</v>
      </c>
      <c r="AD71" s="119">
        <v>199.6033134206308</v>
      </c>
      <c r="AE71" s="119">
        <v>147.25165671031539</v>
      </c>
      <c r="AF71" s="108">
        <v>52.35165671031541</v>
      </c>
      <c r="AG71" s="108">
        <v>52.351656710315424</v>
      </c>
      <c r="AH71" s="108">
        <v>2.103301511281674</v>
      </c>
      <c r="AI71">
        <v>51.300000000000068</v>
      </c>
      <c r="AJ71">
        <v>62</v>
      </c>
      <c r="AM71" s="170">
        <v>8.8361970105781378E-3</v>
      </c>
      <c r="AN71" s="203">
        <v>0.88361970105781373</v>
      </c>
      <c r="AO71" s="145">
        <v>88.299999999999983</v>
      </c>
      <c r="AP71" s="144">
        <v>1840.5161296601734</v>
      </c>
      <c r="AQ71" s="145">
        <v>88.299999999999983</v>
      </c>
      <c r="AR71" s="183">
        <v>47.975673006627439</v>
      </c>
      <c r="AT71" s="178">
        <v>647.9756730066274</v>
      </c>
      <c r="AU71" s="145">
        <v>36.299999999999955</v>
      </c>
      <c r="AV71" s="145">
        <v>84.275673006627358</v>
      </c>
      <c r="AW71" s="145">
        <v>60.287836503313656</v>
      </c>
      <c r="AX71" s="144">
        <v>23.987836503313702</v>
      </c>
      <c r="AY71" s="144">
        <v>23.987836503313719</v>
      </c>
      <c r="AZ71" s="144">
        <v>2.3216438844800953</v>
      </c>
      <c r="BA71" s="143">
        <v>12.600000000000023</v>
      </c>
      <c r="BB71" s="143">
        <v>12</v>
      </c>
      <c r="BC71" s="143"/>
    </row>
    <row r="72" spans="1:55" ht="15" x14ac:dyDescent="0.25">
      <c r="A72" s="121"/>
      <c r="B72" s="121"/>
      <c r="C72" s="121"/>
      <c r="D72" s="117"/>
      <c r="E72" s="118">
        <v>8.7897178410247627E-3</v>
      </c>
      <c r="F72" s="209">
        <v>0.87897178410247623</v>
      </c>
      <c r="G72" s="159">
        <v>180.5</v>
      </c>
      <c r="H72" s="119">
        <v>1911.5268164770487</v>
      </c>
      <c r="I72" s="108">
        <v>180.5</v>
      </c>
      <c r="J72" s="171">
        <v>94.427134604714681</v>
      </c>
      <c r="L72" s="120">
        <v>834.42713460471464</v>
      </c>
      <c r="M72" s="119">
        <v>49.399999999999977</v>
      </c>
      <c r="N72" s="119">
        <v>143.82713460471462</v>
      </c>
      <c r="O72" s="119">
        <v>96.613567302357296</v>
      </c>
      <c r="P72" s="108">
        <v>47.213567302357319</v>
      </c>
      <c r="Q72" s="108">
        <v>47.21356730235734</v>
      </c>
      <c r="R72" s="108">
        <v>2.9114804575853173</v>
      </c>
      <c r="S72">
        <v>50</v>
      </c>
      <c r="T72">
        <v>58</v>
      </c>
      <c r="U72" s="118">
        <v>8.8304082229519239E-3</v>
      </c>
      <c r="V72" s="209">
        <v>0.88304082229519243</v>
      </c>
      <c r="W72" s="108">
        <v>203.2</v>
      </c>
      <c r="X72" s="119">
        <v>1903.7231079529731</v>
      </c>
      <c r="Y72" s="108">
        <v>203.2</v>
      </c>
      <c r="Z72" s="173">
        <v>106.73821163966223</v>
      </c>
      <c r="AB72" s="165">
        <v>846.73821163966227</v>
      </c>
      <c r="AC72" s="119">
        <v>93.799999999999955</v>
      </c>
      <c r="AD72" s="119">
        <v>200.53821163966222</v>
      </c>
      <c r="AE72" s="215">
        <v>147.16910581983109</v>
      </c>
      <c r="AF72" s="216">
        <v>53.369105819831134</v>
      </c>
      <c r="AG72" s="108">
        <v>53.369105819831113</v>
      </c>
      <c r="AH72" s="108">
        <v>2.137934026009193</v>
      </c>
      <c r="AI72">
        <v>52.400000000000091</v>
      </c>
      <c r="AJ72">
        <v>63</v>
      </c>
      <c r="AM72" s="170">
        <v>8.9682169636151627E-3</v>
      </c>
      <c r="AN72" s="203">
        <v>0.89682169636151632</v>
      </c>
      <c r="AO72" s="145">
        <v>89.699999999999989</v>
      </c>
      <c r="AP72" s="144">
        <v>1840.7613133739158</v>
      </c>
      <c r="AQ72" s="145">
        <v>89.699999999999989</v>
      </c>
      <c r="AR72" s="183">
        <v>48.729837675472233</v>
      </c>
      <c r="AT72" s="178">
        <v>648.72983767547225</v>
      </c>
      <c r="AU72" s="145">
        <v>36.299999999999955</v>
      </c>
      <c r="AV72" s="145">
        <v>85.029837675472209</v>
      </c>
      <c r="AW72" s="145">
        <v>60.664918837736082</v>
      </c>
      <c r="AX72" s="144">
        <v>24.364918837736127</v>
      </c>
      <c r="AY72" s="144">
        <v>24.364918837736116</v>
      </c>
      <c r="AZ72" s="144">
        <v>2.3424197706741685</v>
      </c>
      <c r="BA72" s="143">
        <v>12.600000000000023</v>
      </c>
      <c r="BB72" s="143">
        <v>12</v>
      </c>
      <c r="BC72" s="143"/>
    </row>
    <row r="73" spans="1:55" x14ac:dyDescent="0.2">
      <c r="A73" s="116"/>
      <c r="B73" s="116"/>
      <c r="C73" s="116"/>
      <c r="D73" s="117"/>
      <c r="E73" s="118">
        <v>8.9174361274330372E-3</v>
      </c>
      <c r="F73" s="209">
        <v>0.89174361274330372</v>
      </c>
      <c r="G73" s="159">
        <v>182</v>
      </c>
      <c r="H73" s="119">
        <v>1911.7731500705588</v>
      </c>
      <c r="I73" s="108">
        <v>182</v>
      </c>
      <c r="J73" s="171">
        <v>95.199579507266762</v>
      </c>
      <c r="L73" s="120">
        <v>835.19957950726678</v>
      </c>
      <c r="M73" s="119">
        <v>48.700000000000045</v>
      </c>
      <c r="N73" s="119">
        <v>143.89957950726682</v>
      </c>
      <c r="O73" s="119">
        <v>96.299789753633434</v>
      </c>
      <c r="P73" s="108">
        <v>47.599789753633388</v>
      </c>
      <c r="Q73" s="108">
        <v>47.599789753633381</v>
      </c>
      <c r="R73" s="108">
        <v>2.9548168276646138</v>
      </c>
      <c r="S73">
        <v>50.699999999999932</v>
      </c>
      <c r="T73">
        <v>58</v>
      </c>
      <c r="U73" s="118">
        <v>8.956389494878576E-3</v>
      </c>
      <c r="V73" s="209">
        <v>0.89563894948785761</v>
      </c>
      <c r="W73" s="108">
        <v>206.1</v>
      </c>
      <c r="X73" s="119">
        <v>1903.9651088659439</v>
      </c>
      <c r="Y73" s="108">
        <v>206.1</v>
      </c>
      <c r="Z73" s="173">
        <v>108.24778197892452</v>
      </c>
      <c r="AB73" s="165">
        <v>848.24778197892454</v>
      </c>
      <c r="AC73" s="119">
        <v>93.899999999999977</v>
      </c>
      <c r="AD73" s="119">
        <v>202.14778197892451</v>
      </c>
      <c r="AE73" s="119">
        <v>148.02389098946225</v>
      </c>
      <c r="AF73" s="108">
        <v>54.123890989462268</v>
      </c>
      <c r="AG73" s="108">
        <v>54.123890989462261</v>
      </c>
      <c r="AH73" s="108">
        <v>2.1527985301269923</v>
      </c>
      <c r="AI73">
        <v>52.300000000000068</v>
      </c>
      <c r="AJ73">
        <v>64</v>
      </c>
      <c r="AM73" s="170">
        <v>9.0992213785519045E-3</v>
      </c>
      <c r="AN73" s="203">
        <v>0.90992213785519049</v>
      </c>
      <c r="AO73" s="145">
        <v>91.199999999999989</v>
      </c>
      <c r="AP73" s="144">
        <v>1841.0046756399463</v>
      </c>
      <c r="AQ73" s="145">
        <v>91.199999999999989</v>
      </c>
      <c r="AR73" s="183">
        <v>49.53816859172192</v>
      </c>
      <c r="AT73" s="178">
        <v>649.53816859172196</v>
      </c>
      <c r="AU73" s="145">
        <v>36.100000000000023</v>
      </c>
      <c r="AV73" s="145">
        <v>85.638168591721978</v>
      </c>
      <c r="AW73" s="145">
        <v>60.869084295861001</v>
      </c>
      <c r="AX73" s="144">
        <v>24.769084295860978</v>
      </c>
      <c r="AY73" s="144">
        <v>24.76908429586096</v>
      </c>
      <c r="AZ73" s="144">
        <v>2.3722484374438206</v>
      </c>
      <c r="BA73" s="143">
        <v>12.799999999999955</v>
      </c>
      <c r="BB73" s="143">
        <v>12</v>
      </c>
      <c r="BC73" s="143"/>
    </row>
    <row r="74" spans="1:55" x14ac:dyDescent="0.2">
      <c r="A74" s="121"/>
      <c r="B74" s="121"/>
      <c r="C74" s="121"/>
      <c r="D74" s="117"/>
      <c r="E74" s="118">
        <v>9.0441160537892123E-3</v>
      </c>
      <c r="F74" s="209">
        <v>0.90441160537892118</v>
      </c>
      <c r="G74" s="159">
        <v>182.9</v>
      </c>
      <c r="H74" s="119">
        <v>1912.0175436765549</v>
      </c>
      <c r="I74" s="108">
        <v>182.9</v>
      </c>
      <c r="J74" s="171">
        <v>95.658118098805559</v>
      </c>
      <c r="L74" s="120">
        <v>835.65811809880552</v>
      </c>
      <c r="M74" s="119">
        <v>48.899999999999977</v>
      </c>
      <c r="N74" s="119">
        <v>144.55811809880549</v>
      </c>
      <c r="O74" s="119">
        <v>96.729059049402736</v>
      </c>
      <c r="P74" s="108">
        <v>47.829059049402758</v>
      </c>
      <c r="Q74" s="108">
        <v>47.82905904940278</v>
      </c>
      <c r="R74" s="108">
        <v>2.9561987341269029</v>
      </c>
      <c r="S74">
        <v>50.5</v>
      </c>
      <c r="T74">
        <v>58</v>
      </c>
      <c r="U74" s="118">
        <v>9.0843239648195975E-3</v>
      </c>
      <c r="V74" s="209">
        <v>0.90843239648195973</v>
      </c>
      <c r="W74" s="108">
        <v>209.1</v>
      </c>
      <c r="X74" s="119">
        <v>1904.2109247036383</v>
      </c>
      <c r="Y74" s="108">
        <v>209.1</v>
      </c>
      <c r="Z74" s="173">
        <v>109.80926392518374</v>
      </c>
      <c r="AB74" s="165">
        <v>849.8092639251837</v>
      </c>
      <c r="AC74" s="119">
        <v>93</v>
      </c>
      <c r="AD74" s="119">
        <v>202.8092639251837</v>
      </c>
      <c r="AE74" s="119">
        <v>147.90463196259185</v>
      </c>
      <c r="AF74" s="108">
        <v>54.90463196259185</v>
      </c>
      <c r="AG74" s="108">
        <v>54.904631962591871</v>
      </c>
      <c r="AH74" s="108">
        <v>2.1807447733890721</v>
      </c>
      <c r="AI74">
        <v>53.200000000000045</v>
      </c>
      <c r="AJ74">
        <v>65</v>
      </c>
      <c r="AM74" s="170">
        <v>9.2292102553883596E-3</v>
      </c>
      <c r="AN74" s="203">
        <v>0.92292102553883593</v>
      </c>
      <c r="AO74" s="145">
        <v>92.5</v>
      </c>
      <c r="AP74" s="144">
        <v>1841.2462149874061</v>
      </c>
      <c r="AQ74" s="145">
        <v>92.5</v>
      </c>
      <c r="AR74" s="183">
        <v>50.237713591515892</v>
      </c>
      <c r="AT74" s="178">
        <v>650.2377135915159</v>
      </c>
      <c r="AU74" s="145">
        <v>36.299999999999955</v>
      </c>
      <c r="AV74" s="145">
        <v>86.537713591515853</v>
      </c>
      <c r="AW74" s="145">
        <v>61.418856795757904</v>
      </c>
      <c r="AX74" s="144">
        <v>25.118856795757949</v>
      </c>
      <c r="AY74" s="144">
        <v>25.118856795757946</v>
      </c>
      <c r="AZ74" s="144">
        <v>2.383959052107878</v>
      </c>
      <c r="BA74" s="143">
        <v>12.600000000000023</v>
      </c>
      <c r="BB74" s="143">
        <v>12</v>
      </c>
      <c r="BC74" s="143"/>
    </row>
    <row r="75" spans="1:55" x14ac:dyDescent="0.2">
      <c r="A75" s="116"/>
      <c r="B75" s="116"/>
      <c r="C75" s="116"/>
      <c r="D75" s="117"/>
      <c r="E75" s="118">
        <v>9.1718343401974867E-3</v>
      </c>
      <c r="F75" s="209">
        <v>0.91718343401974867</v>
      </c>
      <c r="G75" s="159">
        <v>184.70000000000002</v>
      </c>
      <c r="H75" s="119">
        <v>1912.2640037719825</v>
      </c>
      <c r="I75" s="108">
        <v>184.70000000000002</v>
      </c>
      <c r="J75" s="171">
        <v>96.587081927848473</v>
      </c>
      <c r="L75" s="120">
        <v>836.58708192784843</v>
      </c>
      <c r="M75" s="119">
        <v>48.5</v>
      </c>
      <c r="N75" s="119">
        <v>145.08708192784843</v>
      </c>
      <c r="O75" s="119">
        <v>96.793540963924215</v>
      </c>
      <c r="P75" s="108">
        <v>48.293540963924215</v>
      </c>
      <c r="Q75" s="108">
        <v>48.293540963924237</v>
      </c>
      <c r="R75" s="108">
        <v>2.9914862253164625</v>
      </c>
      <c r="S75">
        <v>50.899999999999977</v>
      </c>
      <c r="T75">
        <v>59</v>
      </c>
      <c r="U75" s="118">
        <v>9.2122584347606173E-3</v>
      </c>
      <c r="V75" s="209">
        <v>0.92122584347606173</v>
      </c>
      <c r="W75" s="108">
        <v>212.3</v>
      </c>
      <c r="X75" s="119">
        <v>1904.4568040227778</v>
      </c>
      <c r="Y75" s="108">
        <v>212.3</v>
      </c>
      <c r="Z75" s="173">
        <v>111.47535588707468</v>
      </c>
      <c r="AB75" s="165">
        <v>851.47535588707467</v>
      </c>
      <c r="AC75" s="119">
        <v>92.399999999999977</v>
      </c>
      <c r="AD75" s="119">
        <v>203.87535588707465</v>
      </c>
      <c r="AE75" s="119">
        <v>148.13767794353731</v>
      </c>
      <c r="AF75" s="108">
        <v>55.737677943537335</v>
      </c>
      <c r="AG75" s="108">
        <v>55.737677943537342</v>
      </c>
      <c r="AH75" s="108">
        <v>2.2064432455311116</v>
      </c>
      <c r="AI75">
        <v>53.800000000000068</v>
      </c>
      <c r="AJ75">
        <v>66</v>
      </c>
      <c r="AM75" s="170">
        <v>9.3602146703251014E-3</v>
      </c>
      <c r="AN75" s="203">
        <v>0.9360214670325101</v>
      </c>
      <c r="AO75" s="145">
        <v>93.899999999999991</v>
      </c>
      <c r="AP75" s="144">
        <v>1841.4897054939665</v>
      </c>
      <c r="AQ75" s="145">
        <v>93.899999999999991</v>
      </c>
      <c r="AR75" s="183">
        <v>50.99132496904835</v>
      </c>
      <c r="AT75" s="178">
        <v>650.99132496904838</v>
      </c>
      <c r="AU75" s="145">
        <v>36.100000000000023</v>
      </c>
      <c r="AV75" s="145">
        <v>87.091324969048401</v>
      </c>
      <c r="AW75" s="145">
        <v>61.595662484524212</v>
      </c>
      <c r="AX75" s="144">
        <v>25.495662484524189</v>
      </c>
      <c r="AY75" s="144">
        <v>25.495662484524175</v>
      </c>
      <c r="AZ75" s="144">
        <v>2.4125020767049405</v>
      </c>
      <c r="BA75" s="143">
        <v>12.799999999999955</v>
      </c>
      <c r="BB75" s="143">
        <v>12</v>
      </c>
      <c r="BC75" s="143"/>
    </row>
    <row r="76" spans="1:55" x14ac:dyDescent="0.2">
      <c r="A76" s="121"/>
      <c r="B76" s="121"/>
      <c r="C76" s="121"/>
      <c r="D76" s="117"/>
      <c r="E76" s="118">
        <v>9.2974759065015625E-3</v>
      </c>
      <c r="F76" s="209">
        <v>0.92974759065015622</v>
      </c>
      <c r="G76" s="159">
        <v>184.79999999999998</v>
      </c>
      <c r="H76" s="119">
        <v>1912.5065183904253</v>
      </c>
      <c r="I76" s="108">
        <v>184.79999999999998</v>
      </c>
      <c r="J76" s="171">
        <v>96.627121645330931</v>
      </c>
      <c r="L76" s="120">
        <v>836.62712164533093</v>
      </c>
      <c r="M76" s="119">
        <v>48.399999999999977</v>
      </c>
      <c r="N76" s="119">
        <v>145.02712164533091</v>
      </c>
      <c r="O76" s="119">
        <v>96.713560822665443</v>
      </c>
      <c r="P76" s="108">
        <v>48.313560822665465</v>
      </c>
      <c r="Q76" s="108">
        <v>48.313560822665465</v>
      </c>
      <c r="R76" s="108">
        <v>2.9964281331679952</v>
      </c>
      <c r="S76">
        <v>51</v>
      </c>
      <c r="T76">
        <v>59</v>
      </c>
      <c r="U76" s="118">
        <v>9.3411695037088193E-3</v>
      </c>
      <c r="V76" s="209">
        <v>0.93411695037088194</v>
      </c>
      <c r="W76" s="108">
        <v>215</v>
      </c>
      <c r="X76" s="119">
        <v>1904.704624518406</v>
      </c>
      <c r="Y76" s="108">
        <v>215</v>
      </c>
      <c r="Z76" s="173">
        <v>112.87839449350923</v>
      </c>
      <c r="AB76" s="165">
        <v>852.87839449350918</v>
      </c>
      <c r="AC76" s="119">
        <v>91.899999999999977</v>
      </c>
      <c r="AD76" s="119">
        <v>204.77839449350915</v>
      </c>
      <c r="AE76" s="119">
        <v>148.33919724675457</v>
      </c>
      <c r="AF76" s="108">
        <v>56.439197246754588</v>
      </c>
      <c r="AG76" s="108">
        <v>56.439197246754617</v>
      </c>
      <c r="AH76" s="108">
        <v>2.2282741511807314</v>
      </c>
      <c r="AI76">
        <v>54.300000000000068</v>
      </c>
      <c r="AJ76">
        <v>67</v>
      </c>
      <c r="AM76" s="170">
        <v>9.4891880090612717E-3</v>
      </c>
      <c r="AN76" s="203">
        <v>0.94891880090612712</v>
      </c>
      <c r="AO76" s="145">
        <v>94.8</v>
      </c>
      <c r="AP76" s="144">
        <v>1841.7294838716386</v>
      </c>
      <c r="AQ76" s="145">
        <v>94.8</v>
      </c>
      <c r="AR76" s="183">
        <v>51.473357423107416</v>
      </c>
      <c r="AT76" s="178">
        <v>651.47335742310747</v>
      </c>
      <c r="AU76" s="145">
        <v>36.100000000000023</v>
      </c>
      <c r="AV76" s="145">
        <v>87.573357423107495</v>
      </c>
      <c r="AW76" s="145">
        <v>61.836678711553759</v>
      </c>
      <c r="AX76" s="144">
        <v>25.736678711553736</v>
      </c>
      <c r="AY76" s="144">
        <v>25.736678711553708</v>
      </c>
      <c r="AZ76" s="144">
        <v>2.425854776263364</v>
      </c>
      <c r="BA76" s="143">
        <v>12.799999999999955</v>
      </c>
      <c r="BB76" s="143">
        <v>12</v>
      </c>
      <c r="BC76" s="143"/>
    </row>
    <row r="77" spans="1:55" x14ac:dyDescent="0.2">
      <c r="A77" s="116"/>
      <c r="B77" s="116"/>
      <c r="C77" s="116"/>
      <c r="D77" s="117"/>
      <c r="E77" s="118">
        <v>9.4272709130140374E-3</v>
      </c>
      <c r="F77" s="209">
        <v>0.94272709130140375</v>
      </c>
      <c r="G77" s="159">
        <v>185.29999999999998</v>
      </c>
      <c r="H77" s="119">
        <v>1912.7571146250282</v>
      </c>
      <c r="I77" s="108">
        <v>185.29999999999998</v>
      </c>
      <c r="J77" s="171">
        <v>96.875864992574193</v>
      </c>
      <c r="L77" s="120">
        <v>836.87586499257418</v>
      </c>
      <c r="M77" s="119">
        <v>48.299999999999955</v>
      </c>
      <c r="N77" s="119">
        <v>145.17586499257413</v>
      </c>
      <c r="O77" s="119">
        <v>96.737932496287044</v>
      </c>
      <c r="P77" s="108">
        <v>48.43793249628709</v>
      </c>
      <c r="Q77" s="108">
        <v>48.437932496287097</v>
      </c>
      <c r="R77" s="108">
        <v>3.0057114905294879</v>
      </c>
      <c r="S77">
        <v>51.100000000000023</v>
      </c>
      <c r="T77">
        <v>59</v>
      </c>
      <c r="U77" s="118">
        <v>9.4691039736498391E-3</v>
      </c>
      <c r="V77" s="209">
        <v>0.94691039736498395</v>
      </c>
      <c r="W77" s="108">
        <v>218.29999999999998</v>
      </c>
      <c r="X77" s="119">
        <v>1904.9506313592929</v>
      </c>
      <c r="Y77" s="108">
        <v>218.29999999999998</v>
      </c>
      <c r="Z77" s="173">
        <v>114.59614564616317</v>
      </c>
      <c r="AB77" s="165">
        <v>854.59614564616322</v>
      </c>
      <c r="AC77" s="119">
        <v>91.5</v>
      </c>
      <c r="AD77" s="119">
        <v>206.09614564616322</v>
      </c>
      <c r="AE77" s="119">
        <v>148.79807282308161</v>
      </c>
      <c r="AF77" s="108">
        <v>57.298072823081611</v>
      </c>
      <c r="AG77" s="108">
        <v>57.298072823081583</v>
      </c>
      <c r="AH77" s="108">
        <v>2.252416892307795</v>
      </c>
      <c r="AI77">
        <v>54.700000000000045</v>
      </c>
      <c r="AJ77">
        <v>68</v>
      </c>
      <c r="AM77" s="170">
        <v>9.6201924239980117E-3</v>
      </c>
      <c r="AN77" s="203">
        <v>0.96201924239980119</v>
      </c>
      <c r="AO77" s="145">
        <v>96.8</v>
      </c>
      <c r="AP77" s="144">
        <v>1841.9731022205394</v>
      </c>
      <c r="AQ77" s="145">
        <v>96.8</v>
      </c>
      <c r="AR77" s="183">
        <v>52.55234177052067</v>
      </c>
      <c r="AT77" s="178">
        <v>652.55234177052068</v>
      </c>
      <c r="AU77" s="145">
        <v>36.100000000000023</v>
      </c>
      <c r="AV77" s="145">
        <v>88.652341770520707</v>
      </c>
      <c r="AW77" s="145">
        <v>62.376170885260365</v>
      </c>
      <c r="AX77" s="144">
        <v>26.276170885260342</v>
      </c>
      <c r="AY77" s="144">
        <v>26.276170885260335</v>
      </c>
      <c r="AZ77" s="144">
        <v>2.4557435393496023</v>
      </c>
      <c r="BA77" s="143">
        <v>12.799999999999955</v>
      </c>
      <c r="BB77" s="143">
        <v>13</v>
      </c>
      <c r="BC77" s="143"/>
    </row>
    <row r="78" spans="1:55" x14ac:dyDescent="0.2">
      <c r="A78" s="121"/>
      <c r="B78" s="121"/>
      <c r="C78" s="121"/>
      <c r="D78" s="117"/>
      <c r="E78" s="118">
        <v>9.5549891994223118E-3</v>
      </c>
      <c r="F78" s="209">
        <v>0.95549891994223124</v>
      </c>
      <c r="G78" s="159">
        <v>187.9</v>
      </c>
      <c r="H78" s="119">
        <v>1913.0037654318185</v>
      </c>
      <c r="I78" s="108">
        <v>187.9</v>
      </c>
      <c r="J78" s="171">
        <v>98.222493544117896</v>
      </c>
      <c r="L78" s="120">
        <v>838.22249354411792</v>
      </c>
      <c r="M78" s="119">
        <v>47.899999999999977</v>
      </c>
      <c r="N78" s="119">
        <v>146.1224935441179</v>
      </c>
      <c r="O78" s="119">
        <v>97.011246772058939</v>
      </c>
      <c r="P78" s="108">
        <v>49.111246772058962</v>
      </c>
      <c r="Q78" s="108">
        <v>49.111246772058948</v>
      </c>
      <c r="R78" s="108">
        <v>3.050573977956534</v>
      </c>
      <c r="S78">
        <v>51.5</v>
      </c>
      <c r="T78">
        <v>59</v>
      </c>
      <c r="U78" s="118">
        <v>9.5970384435908589E-3</v>
      </c>
      <c r="V78" s="209">
        <v>0.95970384435908584</v>
      </c>
      <c r="W78" s="108">
        <v>221.29999999999998</v>
      </c>
      <c r="X78" s="119">
        <v>1905.1967017556331</v>
      </c>
      <c r="Y78" s="108">
        <v>221.29999999999998</v>
      </c>
      <c r="Z78" s="173">
        <v>116.15598525657362</v>
      </c>
      <c r="AB78" s="165">
        <v>856.15598525657356</v>
      </c>
      <c r="AC78" s="119">
        <v>90.5</v>
      </c>
      <c r="AD78" s="119">
        <v>206.65598525657356</v>
      </c>
      <c r="AE78" s="119">
        <v>148.57799262828678</v>
      </c>
      <c r="AF78" s="108">
        <v>58.077992628286779</v>
      </c>
      <c r="AG78" s="108">
        <v>58.077992628286808</v>
      </c>
      <c r="AH78" s="108">
        <v>2.283491549796393</v>
      </c>
      <c r="AI78">
        <v>55.700000000000045</v>
      </c>
      <c r="AJ78">
        <v>69</v>
      </c>
      <c r="AM78" s="170">
        <v>9.747134686533614E-3</v>
      </c>
      <c r="AN78" s="203">
        <v>0.97471346865336139</v>
      </c>
      <c r="AO78" s="145">
        <v>97.999999999999986</v>
      </c>
      <c r="AP78" s="144">
        <v>1842.2092280034742</v>
      </c>
      <c r="AQ78" s="145">
        <v>97.999999999999986</v>
      </c>
      <c r="AR78" s="183">
        <v>53.196997664705634</v>
      </c>
      <c r="AT78" s="178">
        <v>653.19699766470558</v>
      </c>
      <c r="AU78" s="145">
        <v>35.899999999999977</v>
      </c>
      <c r="AV78" s="145">
        <v>89.096997664705555</v>
      </c>
      <c r="AW78" s="145">
        <v>62.498498832352766</v>
      </c>
      <c r="AX78" s="144">
        <v>26.598498832352789</v>
      </c>
      <c r="AY78" s="144">
        <v>26.598498832352817</v>
      </c>
      <c r="AZ78" s="144">
        <v>2.4818105199082341</v>
      </c>
      <c r="BA78" s="143">
        <v>13</v>
      </c>
      <c r="BB78" s="143">
        <v>13</v>
      </c>
      <c r="BC78" s="143"/>
    </row>
    <row r="79" spans="1:55" x14ac:dyDescent="0.2">
      <c r="A79" s="116"/>
      <c r="B79" s="116"/>
      <c r="C79" s="116"/>
      <c r="D79" s="117"/>
      <c r="E79" s="118">
        <v>9.681669125778487E-3</v>
      </c>
      <c r="F79" s="209">
        <v>0.9681669125778487</v>
      </c>
      <c r="G79" s="159">
        <v>189</v>
      </c>
      <c r="H79" s="119">
        <v>1913.248473793331</v>
      </c>
      <c r="I79" s="108">
        <v>189</v>
      </c>
      <c r="J79" s="171">
        <v>98.784869079381153</v>
      </c>
      <c r="L79" s="120">
        <v>838.78486907938111</v>
      </c>
      <c r="M79" s="119">
        <v>48</v>
      </c>
      <c r="N79" s="119">
        <v>146.78486907938111</v>
      </c>
      <c r="O79" s="119">
        <v>97.392434539690555</v>
      </c>
      <c r="P79" s="108">
        <v>49.392434539690555</v>
      </c>
      <c r="Q79" s="108">
        <v>49.392434539690576</v>
      </c>
      <c r="R79" s="108">
        <v>3.0580181058204396</v>
      </c>
      <c r="S79">
        <v>51.399999999999977</v>
      </c>
      <c r="T79">
        <v>59</v>
      </c>
      <c r="U79" s="118">
        <v>9.7230197155175127E-3</v>
      </c>
      <c r="V79" s="209">
        <v>0.97230197155175124</v>
      </c>
      <c r="W79" s="108">
        <v>224.4</v>
      </c>
      <c r="X79" s="119">
        <v>1905.4390774833701</v>
      </c>
      <c r="Y79" s="108">
        <v>224.4</v>
      </c>
      <c r="Z79" s="173">
        <v>117.76813158276296</v>
      </c>
      <c r="AB79" s="165">
        <v>857.76813158276298</v>
      </c>
      <c r="AC79" s="119">
        <v>90.299999999999955</v>
      </c>
      <c r="AD79" s="119">
        <v>208.06813158276293</v>
      </c>
      <c r="AE79" s="119">
        <v>149.18406579138144</v>
      </c>
      <c r="AF79" s="108">
        <v>58.884065791381488</v>
      </c>
      <c r="AG79" s="108">
        <v>58.884065791381481</v>
      </c>
      <c r="AH79" s="108">
        <v>2.3041875036850836</v>
      </c>
      <c r="AI79">
        <v>55.900000000000091</v>
      </c>
      <c r="AJ79">
        <v>70</v>
      </c>
      <c r="AM79" s="170">
        <v>9.8801701776709237E-3</v>
      </c>
      <c r="AN79" s="203">
        <v>0.98801701776709239</v>
      </c>
      <c r="AO79" s="145">
        <v>99.1</v>
      </c>
      <c r="AP79" s="144">
        <v>1842.4567528000125</v>
      </c>
      <c r="AQ79" s="145">
        <v>99.1</v>
      </c>
      <c r="AR79" s="183">
        <v>53.78687985451819</v>
      </c>
      <c r="AT79" s="178">
        <v>653.78687985451825</v>
      </c>
      <c r="AU79" s="145">
        <v>36</v>
      </c>
      <c r="AV79" s="145">
        <v>89.786879854518247</v>
      </c>
      <c r="AW79" s="145">
        <v>62.893439927259124</v>
      </c>
      <c r="AX79" s="144">
        <v>26.893439927259124</v>
      </c>
      <c r="AY79" s="144">
        <v>26.893439927259095</v>
      </c>
      <c r="AZ79" s="144">
        <v>2.49407999595884</v>
      </c>
      <c r="BA79" s="143">
        <v>12.899999999999977</v>
      </c>
      <c r="BB79" s="143">
        <v>13</v>
      </c>
      <c r="BC79" s="143"/>
    </row>
    <row r="80" spans="1:55" x14ac:dyDescent="0.2">
      <c r="A80" s="121"/>
      <c r="B80" s="121"/>
      <c r="C80" s="121"/>
      <c r="D80" s="117"/>
      <c r="E80" s="118">
        <v>9.8125024923430611E-3</v>
      </c>
      <c r="F80" s="209">
        <v>0.98125024923430615</v>
      </c>
      <c r="G80" s="159">
        <v>189.29999999999998</v>
      </c>
      <c r="H80" s="119">
        <v>1913.5012711064974</v>
      </c>
      <c r="I80" s="108">
        <v>189.29999999999998</v>
      </c>
      <c r="J80" s="171">
        <v>98.92859903382022</v>
      </c>
      <c r="L80" s="120">
        <v>838.92859903382021</v>
      </c>
      <c r="M80" s="119">
        <v>48</v>
      </c>
      <c r="N80" s="119">
        <v>146.92859903382021</v>
      </c>
      <c r="O80" s="119">
        <v>97.464299516910103</v>
      </c>
      <c r="P80" s="108">
        <v>49.464299516910103</v>
      </c>
      <c r="Q80" s="108">
        <v>49.46429951691011</v>
      </c>
      <c r="R80" s="108">
        <v>3.0610124798712541</v>
      </c>
      <c r="S80">
        <v>51.399999999999977</v>
      </c>
      <c r="T80">
        <v>59</v>
      </c>
      <c r="U80" s="118">
        <v>9.8499775864513486E-3</v>
      </c>
      <c r="V80" s="209">
        <v>0.98499775864513484</v>
      </c>
      <c r="W80" s="108">
        <v>227</v>
      </c>
      <c r="X80" s="119">
        <v>1905.6833944888697</v>
      </c>
      <c r="Y80" s="108">
        <v>227</v>
      </c>
      <c r="Z80" s="173">
        <v>119.11737314627989</v>
      </c>
      <c r="AB80" s="165">
        <v>859.11737314627987</v>
      </c>
      <c r="AC80" s="119">
        <v>90</v>
      </c>
      <c r="AD80" s="119">
        <v>209.11737314627987</v>
      </c>
      <c r="AE80" s="119">
        <v>149.55868657313994</v>
      </c>
      <c r="AF80" s="108">
        <v>59.558686573139937</v>
      </c>
      <c r="AG80" s="108">
        <v>59.558686573139944</v>
      </c>
      <c r="AH80" s="108">
        <v>2.3235263682919984</v>
      </c>
      <c r="AI80">
        <v>56.200000000000045</v>
      </c>
      <c r="AJ80">
        <v>71</v>
      </c>
      <c r="AM80" s="170">
        <v>1.0009143516407094E-2</v>
      </c>
      <c r="AN80" s="203">
        <v>1.0009143516407093</v>
      </c>
      <c r="AO80" s="145">
        <v>101.1</v>
      </c>
      <c r="AP80" s="144">
        <v>1842.6967830965848</v>
      </c>
      <c r="AQ80" s="145">
        <v>101.1</v>
      </c>
      <c r="AR80" s="183">
        <v>54.865239320657587</v>
      </c>
      <c r="AT80" s="178">
        <v>654.86523932065757</v>
      </c>
      <c r="AU80" s="145">
        <v>35.799999999999955</v>
      </c>
      <c r="AV80" s="145">
        <v>90.66523932065752</v>
      </c>
      <c r="AW80" s="145">
        <v>63.232619660328737</v>
      </c>
      <c r="AX80" s="144">
        <v>27.432619660328783</v>
      </c>
      <c r="AY80" s="144">
        <v>27.432619660328793</v>
      </c>
      <c r="AZ80" s="144">
        <v>2.5325485843759115</v>
      </c>
      <c r="BA80" s="143">
        <v>13.100000000000023</v>
      </c>
      <c r="BB80" s="143">
        <v>13</v>
      </c>
      <c r="BC80" s="143"/>
    </row>
    <row r="81" spans="1:55" ht="15" x14ac:dyDescent="0.25">
      <c r="A81" s="116"/>
      <c r="B81" s="116"/>
      <c r="C81" s="116"/>
      <c r="D81" s="117"/>
      <c r="E81" s="118">
        <v>9.9381440586471369E-3</v>
      </c>
      <c r="F81" s="209">
        <v>0.9938144058647137</v>
      </c>
      <c r="G81" s="159">
        <v>190.8</v>
      </c>
      <c r="H81" s="119">
        <v>1913.7440996685552</v>
      </c>
      <c r="I81" s="108">
        <v>190.8</v>
      </c>
      <c r="J81" s="171">
        <v>99.69985016964651</v>
      </c>
      <c r="L81" s="120">
        <v>839.69985016964654</v>
      </c>
      <c r="M81" s="119">
        <v>47.5</v>
      </c>
      <c r="N81" s="119">
        <v>147.19985016964654</v>
      </c>
      <c r="O81" s="119">
        <v>97.349925084823269</v>
      </c>
      <c r="P81" s="108">
        <v>49.849925084823269</v>
      </c>
      <c r="Q81" s="108">
        <v>49.849925084823255</v>
      </c>
      <c r="R81" s="108">
        <v>3.0989442140978221</v>
      </c>
      <c r="S81">
        <v>51.899999999999977</v>
      </c>
      <c r="T81">
        <v>59</v>
      </c>
      <c r="U81" s="118">
        <v>9.9808418534139201E-3</v>
      </c>
      <c r="V81" s="209">
        <v>0.99808418534139198</v>
      </c>
      <c r="W81" s="108">
        <v>230</v>
      </c>
      <c r="X81" s="119">
        <v>1905.9352945237633</v>
      </c>
      <c r="Y81" s="108">
        <v>230</v>
      </c>
      <c r="Z81" s="173">
        <v>120.67566021829202</v>
      </c>
      <c r="AB81" s="165">
        <v>860.67566021829202</v>
      </c>
      <c r="AC81" s="119">
        <v>89.700000000000045</v>
      </c>
      <c r="AD81" s="119">
        <v>210.37566021829207</v>
      </c>
      <c r="AE81" s="213">
        <v>150.03783010914606</v>
      </c>
      <c r="AF81" s="214">
        <v>60.337830109146012</v>
      </c>
      <c r="AG81" s="108">
        <v>60.337830109146012</v>
      </c>
      <c r="AH81" s="108">
        <v>2.3453250860456185</v>
      </c>
      <c r="AI81">
        <v>56.5</v>
      </c>
      <c r="AJ81">
        <v>71</v>
      </c>
      <c r="AM81" s="170">
        <v>1.0141163469444121E-2</v>
      </c>
      <c r="AN81" s="203">
        <v>1.0141163469444121</v>
      </c>
      <c r="AO81" s="145">
        <v>102.6</v>
      </c>
      <c r="AP81" s="144">
        <v>1842.9425481832698</v>
      </c>
      <c r="AQ81" s="145">
        <v>102.6</v>
      </c>
      <c r="AR81" s="183">
        <v>55.671838550333923</v>
      </c>
      <c r="AT81" s="178">
        <v>655.67183855033397</v>
      </c>
      <c r="AU81" s="145">
        <v>35.700000000000045</v>
      </c>
      <c r="AV81" s="145">
        <v>91.371838550334019</v>
      </c>
      <c r="AW81" s="145">
        <v>63.535919275167032</v>
      </c>
      <c r="AX81" s="144">
        <v>27.835919275166987</v>
      </c>
      <c r="AY81" s="144">
        <v>27.835919275166962</v>
      </c>
      <c r="AZ81" s="144">
        <v>2.5594352535107534</v>
      </c>
      <c r="BA81" s="143">
        <v>13.199999999999932</v>
      </c>
      <c r="BB81" s="143">
        <v>13</v>
      </c>
      <c r="BC81" s="143"/>
    </row>
    <row r="82" spans="1:55" x14ac:dyDescent="0.2">
      <c r="A82" s="121"/>
      <c r="B82" s="121"/>
      <c r="C82" s="121"/>
      <c r="D82" s="117"/>
      <c r="E82" s="118">
        <v>1.0063785624951213E-2</v>
      </c>
      <c r="F82" s="209">
        <v>1.0063785624951214</v>
      </c>
      <c r="G82" s="159">
        <v>191.8</v>
      </c>
      <c r="H82" s="119">
        <v>1913.986989869657</v>
      </c>
      <c r="I82" s="108">
        <v>191.8</v>
      </c>
      <c r="J82" s="171">
        <v>100.20966757619478</v>
      </c>
      <c r="L82" s="120">
        <v>840.20966757619476</v>
      </c>
      <c r="M82" s="119">
        <v>47.399999999999977</v>
      </c>
      <c r="N82" s="119">
        <v>147.60966757619474</v>
      </c>
      <c r="O82" s="119">
        <v>97.504833788097358</v>
      </c>
      <c r="P82" s="108">
        <v>50.10483378809738</v>
      </c>
      <c r="Q82" s="108">
        <v>50.104833788097388</v>
      </c>
      <c r="R82" s="108">
        <v>3.1141280079365994</v>
      </c>
      <c r="S82">
        <v>52</v>
      </c>
      <c r="T82">
        <v>59</v>
      </c>
      <c r="U82" s="118">
        <v>1.0108776323354938E-2</v>
      </c>
      <c r="V82" s="209">
        <v>1.0108776323354938</v>
      </c>
      <c r="W82" s="108">
        <v>232.4</v>
      </c>
      <c r="X82" s="119">
        <v>1906.1816193883692</v>
      </c>
      <c r="Y82" s="108">
        <v>232.4</v>
      </c>
      <c r="Z82" s="173">
        <v>121.91912755646521</v>
      </c>
      <c r="AB82" s="165">
        <v>861.91912755646524</v>
      </c>
      <c r="AC82" s="119">
        <v>89.200000000000045</v>
      </c>
      <c r="AD82" s="119">
        <v>211.11912755646529</v>
      </c>
      <c r="AE82" s="119">
        <v>150.15956377823267</v>
      </c>
      <c r="AF82" s="108">
        <v>60.959563778232621</v>
      </c>
      <c r="AG82" s="108">
        <v>60.959563778232607</v>
      </c>
      <c r="AH82" s="108">
        <v>2.366806362740641</v>
      </c>
      <c r="AI82">
        <v>57</v>
      </c>
      <c r="AJ82">
        <v>72</v>
      </c>
      <c r="AM82" s="170">
        <v>1.0272167884380861E-2</v>
      </c>
      <c r="AN82" s="203">
        <v>1.0272167884380861</v>
      </c>
      <c r="AO82" s="145">
        <v>104</v>
      </c>
      <c r="AP82" s="144">
        <v>1843.1864875799934</v>
      </c>
      <c r="AQ82" s="145">
        <v>104</v>
      </c>
      <c r="AR82" s="183">
        <v>56.424024753212308</v>
      </c>
      <c r="AT82" s="178">
        <v>656.42402475321228</v>
      </c>
      <c r="AU82" s="145">
        <v>35.799999999999955</v>
      </c>
      <c r="AV82" s="145">
        <v>92.224024753212234</v>
      </c>
      <c r="AW82" s="145">
        <v>64.012012376606094</v>
      </c>
      <c r="AX82" s="144">
        <v>28.21201237660614</v>
      </c>
      <c r="AY82" s="144">
        <v>28.212012376606154</v>
      </c>
      <c r="AZ82" s="144">
        <v>2.5760900769053729</v>
      </c>
      <c r="BA82" s="143">
        <v>13.100000000000023</v>
      </c>
      <c r="BB82" s="143">
        <v>13</v>
      </c>
      <c r="BC82" s="143"/>
    </row>
    <row r="83" spans="1:55" x14ac:dyDescent="0.2">
      <c r="A83" s="116"/>
      <c r="B83" s="116"/>
      <c r="C83" s="116"/>
      <c r="D83" s="117"/>
      <c r="E83" s="118">
        <v>1.0192542271411587E-2</v>
      </c>
      <c r="F83" s="209">
        <v>1.0192542271411587</v>
      </c>
      <c r="G83" s="159">
        <v>193</v>
      </c>
      <c r="H83" s="119">
        <v>1914.2359661167645</v>
      </c>
      <c r="I83" s="108">
        <v>193</v>
      </c>
      <c r="J83" s="171">
        <v>100.82351570873546</v>
      </c>
      <c r="L83" s="120">
        <v>840.8235157087355</v>
      </c>
      <c r="M83" s="119">
        <v>47.399999999999977</v>
      </c>
      <c r="N83" s="119">
        <v>148.22351570873548</v>
      </c>
      <c r="O83" s="119">
        <v>97.811757854367727</v>
      </c>
      <c r="P83" s="108">
        <v>50.41175785436775</v>
      </c>
      <c r="Q83" s="108">
        <v>50.411757854367728</v>
      </c>
      <c r="R83" s="108">
        <v>3.1270783904796531</v>
      </c>
      <c r="S83">
        <v>52</v>
      </c>
      <c r="T83">
        <v>59</v>
      </c>
      <c r="U83" s="118">
        <v>1.0235734194288776E-2</v>
      </c>
      <c r="V83" s="209">
        <v>1.0235734194288777</v>
      </c>
      <c r="W83" s="108">
        <v>235.7</v>
      </c>
      <c r="X83" s="119">
        <v>1906.4261268618875</v>
      </c>
      <c r="Y83" s="108">
        <v>235.7</v>
      </c>
      <c r="Z83" s="173">
        <v>123.63447850349118</v>
      </c>
      <c r="AB83" s="165">
        <v>863.63447850349121</v>
      </c>
      <c r="AC83" s="119">
        <v>88.5</v>
      </c>
      <c r="AD83" s="119">
        <v>212.13447850349121</v>
      </c>
      <c r="AE83" s="119">
        <v>150.3172392517456</v>
      </c>
      <c r="AF83" s="108">
        <v>61.817239251745605</v>
      </c>
      <c r="AG83" s="108">
        <v>61.81723925174559</v>
      </c>
      <c r="AH83" s="108">
        <v>2.3969997571015957</v>
      </c>
      <c r="AI83">
        <v>57.700000000000045</v>
      </c>
      <c r="AJ83">
        <v>72</v>
      </c>
      <c r="AM83" s="170">
        <v>1.0401141223117031E-2</v>
      </c>
      <c r="AN83" s="203">
        <v>1.0401141223117032</v>
      </c>
      <c r="AO83" s="145">
        <v>105.5</v>
      </c>
      <c r="AP83" s="144">
        <v>1843.4267080623717</v>
      </c>
      <c r="AQ83" s="145">
        <v>105.5</v>
      </c>
      <c r="AR83" s="183">
        <v>57.230374030379103</v>
      </c>
      <c r="AT83" s="178">
        <v>657.23037403037915</v>
      </c>
      <c r="AU83" s="145">
        <v>35.600000000000023</v>
      </c>
      <c r="AV83" s="145">
        <v>92.830374030379176</v>
      </c>
      <c r="AW83" s="145">
        <v>64.215187015189599</v>
      </c>
      <c r="AX83" s="144">
        <v>28.615187015189576</v>
      </c>
      <c r="AY83" s="144">
        <v>28.615187015189552</v>
      </c>
      <c r="AZ83" s="144">
        <v>2.6075947761342446</v>
      </c>
      <c r="BA83" s="143">
        <v>13.299999999999955</v>
      </c>
      <c r="BB83" s="143">
        <v>14</v>
      </c>
      <c r="BC83" s="143"/>
    </row>
    <row r="84" spans="1:55" x14ac:dyDescent="0.2">
      <c r="A84" s="121"/>
      <c r="B84" s="121"/>
      <c r="C84" s="121"/>
      <c r="D84" s="117"/>
      <c r="E84" s="118">
        <v>1.032129891787196E-2</v>
      </c>
      <c r="F84" s="209">
        <v>1.0321298917871959</v>
      </c>
      <c r="G84" s="159">
        <v>194.3</v>
      </c>
      <c r="H84" s="119">
        <v>1914.4850071472138</v>
      </c>
      <c r="I84" s="108">
        <v>194.3</v>
      </c>
      <c r="J84" s="171">
        <v>101.48943411655529</v>
      </c>
      <c r="L84" s="120">
        <v>841.48943411655523</v>
      </c>
      <c r="M84" s="119">
        <v>47.299999999999955</v>
      </c>
      <c r="N84" s="119">
        <v>148.78943411655519</v>
      </c>
      <c r="O84" s="119">
        <v>98.04471705827757</v>
      </c>
      <c r="P84" s="108">
        <v>50.744717058277615</v>
      </c>
      <c r="Q84" s="108">
        <v>50.744717058277644</v>
      </c>
      <c r="R84" s="108">
        <v>3.1456539982358422</v>
      </c>
      <c r="S84">
        <v>52.100000000000023</v>
      </c>
      <c r="T84">
        <v>59</v>
      </c>
      <c r="U84" s="118">
        <v>1.0366598461251347E-2</v>
      </c>
      <c r="V84" s="209">
        <v>1.0366598461251346</v>
      </c>
      <c r="W84" s="108">
        <v>238.00000000000003</v>
      </c>
      <c r="X84" s="119">
        <v>1906.6782233020663</v>
      </c>
      <c r="Y84" s="108">
        <v>238.00000000000003</v>
      </c>
      <c r="Z84" s="173">
        <v>124.82441824285459</v>
      </c>
      <c r="AB84" s="165">
        <v>864.82441824285456</v>
      </c>
      <c r="AC84" s="119">
        <v>88.299999999999955</v>
      </c>
      <c r="AD84" s="119">
        <v>213.12441824285452</v>
      </c>
      <c r="AE84" s="119">
        <v>150.71220912142724</v>
      </c>
      <c r="AF84" s="108">
        <v>62.412209121427281</v>
      </c>
      <c r="AG84" s="108">
        <v>62.412209121427296</v>
      </c>
      <c r="AH84" s="108">
        <v>2.4136400707005055</v>
      </c>
      <c r="AI84">
        <v>57.900000000000091</v>
      </c>
      <c r="AJ84">
        <v>73</v>
      </c>
      <c r="AM84" s="170">
        <v>1.0532145638053773E-2</v>
      </c>
      <c r="AN84" s="203">
        <v>1.0532145638053774</v>
      </c>
      <c r="AO84" s="145">
        <v>106.89999999999999</v>
      </c>
      <c r="AP84" s="144">
        <v>1843.6707756551732</v>
      </c>
      <c r="AQ84" s="145">
        <v>106.89999999999999</v>
      </c>
      <c r="AR84" s="183">
        <v>57.982152459954051</v>
      </c>
      <c r="AT84" s="178">
        <v>657.98215245995402</v>
      </c>
      <c r="AU84" s="145">
        <v>35.299999999999955</v>
      </c>
      <c r="AV84" s="145">
        <v>93.282152459953977</v>
      </c>
      <c r="AW84" s="145">
        <v>64.291076229976966</v>
      </c>
      <c r="AX84" s="144">
        <v>28.991076229977011</v>
      </c>
      <c r="AY84" s="144">
        <v>28.991076229977025</v>
      </c>
      <c r="AZ84" s="144">
        <v>2.6425538940496911</v>
      </c>
      <c r="BA84" s="143">
        <v>13.600000000000023</v>
      </c>
      <c r="BB84" s="143">
        <v>14</v>
      </c>
      <c r="BC84" s="143"/>
    </row>
    <row r="85" spans="1:55" x14ac:dyDescent="0.2">
      <c r="A85" s="116"/>
      <c r="B85" s="116"/>
      <c r="C85" s="116"/>
      <c r="D85" s="117"/>
      <c r="E85" s="118">
        <v>1.0447978844228135E-2</v>
      </c>
      <c r="F85" s="209">
        <v>1.0447978844228136</v>
      </c>
      <c r="G85" s="159">
        <v>195.89999999999998</v>
      </c>
      <c r="H85" s="119">
        <v>1914.730094635825</v>
      </c>
      <c r="I85" s="108">
        <v>195.89999999999998</v>
      </c>
      <c r="J85" s="171">
        <v>102.31207027498019</v>
      </c>
      <c r="L85" s="120">
        <v>842.31207027498021</v>
      </c>
      <c r="M85" s="119">
        <v>47</v>
      </c>
      <c r="N85" s="119">
        <v>149.31207027498021</v>
      </c>
      <c r="O85" s="119">
        <v>98.156035137490107</v>
      </c>
      <c r="P85" s="108">
        <v>51.156035137490107</v>
      </c>
      <c r="Q85" s="108">
        <v>51.156035137490093</v>
      </c>
      <c r="R85" s="108">
        <v>3.1768525590421324</v>
      </c>
      <c r="S85">
        <v>52.399999999999977</v>
      </c>
      <c r="T85">
        <v>60</v>
      </c>
      <c r="U85" s="118">
        <v>1.0494532931192365E-2</v>
      </c>
      <c r="V85" s="209">
        <v>1.0494532931192366</v>
      </c>
      <c r="W85" s="108">
        <v>239.7</v>
      </c>
      <c r="X85" s="119">
        <v>1906.9247402501423</v>
      </c>
      <c r="Y85" s="108">
        <v>239.7</v>
      </c>
      <c r="Z85" s="173">
        <v>125.6997693409532</v>
      </c>
      <c r="AB85" s="165">
        <v>865.69976934095325</v>
      </c>
      <c r="AC85" s="119">
        <v>88</v>
      </c>
      <c r="AD85" s="119">
        <v>213.69976934095325</v>
      </c>
      <c r="AE85" s="119">
        <v>150.84988467047663</v>
      </c>
      <c r="AF85" s="108">
        <v>62.849884670476627</v>
      </c>
      <c r="AG85" s="108">
        <v>62.849884670476598</v>
      </c>
      <c r="AH85" s="108">
        <v>2.4284064697835599</v>
      </c>
      <c r="AI85">
        <v>58.200000000000045</v>
      </c>
      <c r="AJ85">
        <v>74</v>
      </c>
      <c r="AM85" s="170">
        <v>1.0662134514890228E-2</v>
      </c>
      <c r="AN85" s="203">
        <v>1.0662134514890227</v>
      </c>
      <c r="AO85" s="145">
        <v>108.19999999999999</v>
      </c>
      <c r="AP85" s="144">
        <v>1843.9130151385127</v>
      </c>
      <c r="AQ85" s="145">
        <v>108.19999999999999</v>
      </c>
      <c r="AR85" s="183">
        <v>58.679557610190265</v>
      </c>
      <c r="AT85" s="178">
        <v>658.67955761019027</v>
      </c>
      <c r="AU85" s="145">
        <v>35.600000000000023</v>
      </c>
      <c r="AV85" s="145">
        <v>94.279557610190295</v>
      </c>
      <c r="AW85" s="145">
        <v>64.939778805095159</v>
      </c>
      <c r="AX85" s="144">
        <v>29.339778805095136</v>
      </c>
      <c r="AY85" s="144">
        <v>29.339778805095133</v>
      </c>
      <c r="AZ85" s="144">
        <v>2.6483021800615236</v>
      </c>
      <c r="BA85" s="143">
        <v>13.299999999999955</v>
      </c>
      <c r="BB85" s="143">
        <v>14</v>
      </c>
      <c r="BC85" s="143"/>
    </row>
    <row r="86" spans="1:55" x14ac:dyDescent="0.2">
      <c r="A86" s="121"/>
      <c r="B86" s="121"/>
      <c r="C86" s="121"/>
      <c r="D86" s="117"/>
      <c r="E86" s="118">
        <v>1.0574658770584311E-2</v>
      </c>
      <c r="F86" s="209">
        <v>1.0574658770584311</v>
      </c>
      <c r="G86" s="159">
        <v>196.6</v>
      </c>
      <c r="H86" s="119">
        <v>1914.9752448834213</v>
      </c>
      <c r="I86" s="108">
        <v>196.6</v>
      </c>
      <c r="J86" s="171">
        <v>102.66451251800306</v>
      </c>
      <c r="L86" s="120">
        <v>842.66451251800311</v>
      </c>
      <c r="M86" s="119">
        <v>47</v>
      </c>
      <c r="N86" s="119">
        <v>149.66451251800311</v>
      </c>
      <c r="O86" s="119">
        <v>98.332256259001554</v>
      </c>
      <c r="P86" s="108">
        <v>51.332256259001554</v>
      </c>
      <c r="Q86" s="108">
        <v>51.332256259001532</v>
      </c>
      <c r="R86" s="108">
        <v>3.184351330170279</v>
      </c>
      <c r="S86">
        <v>52.399999999999977</v>
      </c>
      <c r="T86">
        <v>60</v>
      </c>
      <c r="U86" s="118">
        <v>1.0622467401133383E-2</v>
      </c>
      <c r="V86" s="209">
        <v>1.0622467401133384</v>
      </c>
      <c r="W86" s="108">
        <v>242.8</v>
      </c>
      <c r="X86" s="119">
        <v>1907.1713209514651</v>
      </c>
      <c r="Y86" s="108">
        <v>242.8</v>
      </c>
      <c r="Z86" s="173">
        <v>127.30896135690107</v>
      </c>
      <c r="AB86" s="165">
        <v>867.30896135690102</v>
      </c>
      <c r="AC86" s="119">
        <v>88</v>
      </c>
      <c r="AD86" s="119">
        <v>215.30896135690102</v>
      </c>
      <c r="AE86" s="119">
        <v>151.65448067845051</v>
      </c>
      <c r="AF86" s="108">
        <v>63.654480678450511</v>
      </c>
      <c r="AG86" s="108">
        <v>63.654480678450533</v>
      </c>
      <c r="AH86" s="108">
        <v>2.4466927426920573</v>
      </c>
      <c r="AI86">
        <v>58.200000000000045</v>
      </c>
      <c r="AJ86">
        <v>74</v>
      </c>
      <c r="AM86" s="170">
        <v>1.0790092315526113E-2</v>
      </c>
      <c r="AN86" s="203">
        <v>1.0790092315526114</v>
      </c>
      <c r="AO86" s="145">
        <v>110.3</v>
      </c>
      <c r="AP86" s="144">
        <v>1844.1515318093914</v>
      </c>
      <c r="AQ86" s="145">
        <v>110.3</v>
      </c>
      <c r="AR86" s="183">
        <v>59.810703240735876</v>
      </c>
      <c r="AT86" s="178">
        <v>659.81070324073585</v>
      </c>
      <c r="AU86" s="145">
        <v>35.600000000000023</v>
      </c>
      <c r="AV86" s="145">
        <v>95.41070324073587</v>
      </c>
      <c r="AW86" s="145">
        <v>65.505351620367946</v>
      </c>
      <c r="AX86" s="144">
        <v>29.905351620367924</v>
      </c>
      <c r="AY86" s="144">
        <v>29.905351620367938</v>
      </c>
      <c r="AZ86" s="144">
        <v>2.680075933728534</v>
      </c>
      <c r="BA86" s="143">
        <v>13.299999999999955</v>
      </c>
      <c r="BB86" s="143">
        <v>14</v>
      </c>
      <c r="BC86" s="143"/>
    </row>
    <row r="87" spans="1:55" x14ac:dyDescent="0.2">
      <c r="A87" s="116"/>
      <c r="B87" s="116"/>
      <c r="C87" s="116"/>
      <c r="D87" s="117"/>
      <c r="E87" s="118">
        <v>1.0704453777096784E-2</v>
      </c>
      <c r="F87" s="209">
        <v>1.0704453777096783</v>
      </c>
      <c r="G87" s="159">
        <v>198.1</v>
      </c>
      <c r="H87" s="119">
        <v>1915.2264885338452</v>
      </c>
      <c r="I87" s="108">
        <v>198.1</v>
      </c>
      <c r="J87" s="171">
        <v>103.43424194788085</v>
      </c>
      <c r="L87" s="120">
        <v>843.43424194788088</v>
      </c>
      <c r="M87" s="119">
        <v>46.799999999999955</v>
      </c>
      <c r="N87" s="119">
        <v>150.23424194788083</v>
      </c>
      <c r="O87" s="119">
        <v>98.517120973940393</v>
      </c>
      <c r="P87" s="108">
        <v>51.717120973940439</v>
      </c>
      <c r="Q87" s="108">
        <v>51.717120973940425</v>
      </c>
      <c r="R87" s="108">
        <v>3.2101333749547218</v>
      </c>
      <c r="S87">
        <v>52.600000000000023</v>
      </c>
      <c r="T87">
        <v>60</v>
      </c>
      <c r="U87" s="118">
        <v>1.0749425272067223E-2</v>
      </c>
      <c r="V87" s="209">
        <v>1.0749425272067223</v>
      </c>
      <c r="W87" s="108">
        <v>246</v>
      </c>
      <c r="X87" s="119">
        <v>1907.4160824068533</v>
      </c>
      <c r="Y87" s="108">
        <v>246</v>
      </c>
      <c r="Z87" s="173">
        <v>128.9702872220661</v>
      </c>
      <c r="AB87" s="165">
        <v>868.97028722206608</v>
      </c>
      <c r="AC87" s="119">
        <v>87.100000000000023</v>
      </c>
      <c r="AD87" s="119">
        <v>216.0702872220661</v>
      </c>
      <c r="AE87" s="119">
        <v>151.58514361103306</v>
      </c>
      <c r="AF87" s="108">
        <v>64.485143611033038</v>
      </c>
      <c r="AG87" s="108">
        <v>64.485143611033052</v>
      </c>
      <c r="AH87" s="108">
        <v>2.4807151231006435</v>
      </c>
      <c r="AI87">
        <v>59.100000000000023</v>
      </c>
      <c r="AJ87">
        <v>75</v>
      </c>
      <c r="AM87" s="170">
        <v>1.0921096730462853E-2</v>
      </c>
      <c r="AN87" s="203">
        <v>1.0921096730462854</v>
      </c>
      <c r="AO87" s="145">
        <v>111.6</v>
      </c>
      <c r="AP87" s="144">
        <v>1844.395791384316</v>
      </c>
      <c r="AQ87" s="145">
        <v>111.6</v>
      </c>
      <c r="AR87" s="183">
        <v>60.507620176382169</v>
      </c>
      <c r="AT87" s="178">
        <v>660.50762017638215</v>
      </c>
      <c r="AU87" s="145">
        <v>35.600000000000023</v>
      </c>
      <c r="AV87" s="145">
        <v>96.10762017638217</v>
      </c>
      <c r="AW87" s="145">
        <v>65.853810088191096</v>
      </c>
      <c r="AX87" s="144">
        <v>30.253810088191074</v>
      </c>
      <c r="AY87" s="144">
        <v>30.253810088191084</v>
      </c>
      <c r="AZ87" s="144">
        <v>2.6996522521455648</v>
      </c>
      <c r="BA87" s="143">
        <v>13.299999999999955</v>
      </c>
      <c r="BB87" s="143">
        <v>14</v>
      </c>
      <c r="BC87" s="143"/>
    </row>
    <row r="88" spans="1:55" x14ac:dyDescent="0.2">
      <c r="A88" s="121"/>
      <c r="B88" s="121"/>
      <c r="C88" s="121"/>
      <c r="D88" s="117"/>
      <c r="E88" s="118">
        <v>1.0831133703452959E-2</v>
      </c>
      <c r="F88" s="209">
        <v>1.083113370345296</v>
      </c>
      <c r="G88" s="159">
        <v>199.4</v>
      </c>
      <c r="H88" s="119">
        <v>1915.471765916494</v>
      </c>
      <c r="I88" s="108">
        <v>199.4</v>
      </c>
      <c r="J88" s="171">
        <v>104.0996811062852</v>
      </c>
      <c r="L88" s="120">
        <v>844.09968110628517</v>
      </c>
      <c r="M88" s="119">
        <v>46.600000000000023</v>
      </c>
      <c r="N88" s="119">
        <v>150.6996811062852</v>
      </c>
      <c r="O88" s="119">
        <v>98.64984055314261</v>
      </c>
      <c r="P88" s="108">
        <v>52.049840553142587</v>
      </c>
      <c r="Q88" s="108">
        <v>52.049840553142602</v>
      </c>
      <c r="R88" s="108">
        <v>3.2338987361863762</v>
      </c>
      <c r="S88">
        <v>52.799999999999955</v>
      </c>
      <c r="T88">
        <v>60</v>
      </c>
      <c r="U88" s="118">
        <v>1.0879312940022609E-2</v>
      </c>
      <c r="V88" s="209">
        <v>1.087931294002261</v>
      </c>
      <c r="W88" s="108">
        <v>247.9</v>
      </c>
      <c r="X88" s="119">
        <v>1907.666557227576</v>
      </c>
      <c r="Y88" s="108">
        <v>247.9</v>
      </c>
      <c r="Z88" s="173">
        <v>129.94933473084242</v>
      </c>
      <c r="AB88" s="165">
        <v>869.94933473084245</v>
      </c>
      <c r="AC88" s="119">
        <v>87.299999999999955</v>
      </c>
      <c r="AD88" s="119">
        <v>217.24933473084241</v>
      </c>
      <c r="AE88" s="119">
        <v>152.27466736542118</v>
      </c>
      <c r="AF88" s="108">
        <v>64.974667365421226</v>
      </c>
      <c r="AG88" s="108">
        <v>64.974667365421212</v>
      </c>
      <c r="AH88" s="108">
        <v>2.4885376257828469</v>
      </c>
      <c r="AI88">
        <v>58.900000000000091</v>
      </c>
      <c r="AJ88">
        <v>76</v>
      </c>
      <c r="AM88" s="170">
        <v>1.105311668349988E-2</v>
      </c>
      <c r="AN88" s="203">
        <v>1.105311668349988</v>
      </c>
      <c r="AO88" s="145">
        <v>113.3</v>
      </c>
      <c r="AP88" s="144">
        <v>1844.6420099121945</v>
      </c>
      <c r="AQ88" s="145">
        <v>113.3</v>
      </c>
      <c r="AR88" s="183">
        <v>61.421131792066859</v>
      </c>
      <c r="AT88" s="178">
        <v>661.42113179206683</v>
      </c>
      <c r="AU88" s="145">
        <v>35.600000000000023</v>
      </c>
      <c r="AV88" s="145">
        <v>97.021131792066853</v>
      </c>
      <c r="AW88" s="145">
        <v>66.310565896033438</v>
      </c>
      <c r="AX88" s="144">
        <v>30.710565896033415</v>
      </c>
      <c r="AY88" s="144">
        <v>30.71056589603343</v>
      </c>
      <c r="AZ88" s="144">
        <v>2.7253126907883929</v>
      </c>
      <c r="BA88" s="143">
        <v>13.299999999999955</v>
      </c>
      <c r="BB88" s="143">
        <v>14</v>
      </c>
      <c r="BC88" s="143"/>
    </row>
    <row r="89" spans="1:55" x14ac:dyDescent="0.2">
      <c r="A89" s="116"/>
      <c r="B89" s="116"/>
      <c r="C89" s="116"/>
      <c r="D89" s="117"/>
      <c r="E89" s="118">
        <v>1.0956775269757035E-2</v>
      </c>
      <c r="F89" s="209">
        <v>1.0956775269757035</v>
      </c>
      <c r="G89" s="159">
        <v>200.2</v>
      </c>
      <c r="H89" s="119">
        <v>1915.715094890257</v>
      </c>
      <c r="I89" s="108">
        <v>200.2</v>
      </c>
      <c r="J89" s="171">
        <v>104.5040572755254</v>
      </c>
      <c r="L89" s="120">
        <v>844.50405727552538</v>
      </c>
      <c r="M89" s="119">
        <v>46.5</v>
      </c>
      <c r="N89" s="119">
        <v>151.00405727552538</v>
      </c>
      <c r="O89" s="119">
        <v>98.752028637762692</v>
      </c>
      <c r="P89" s="108">
        <v>52.252028637762692</v>
      </c>
      <c r="Q89" s="108">
        <v>52.252028637762699</v>
      </c>
      <c r="R89" s="108">
        <v>3.2473990811940943</v>
      </c>
      <c r="S89">
        <v>52.899999999999977</v>
      </c>
      <c r="T89">
        <v>60</v>
      </c>
      <c r="U89" s="118">
        <v>1.1007247409963629E-2</v>
      </c>
      <c r="V89" s="209">
        <v>1.1007247409963627</v>
      </c>
      <c r="W89" s="108">
        <v>250.5</v>
      </c>
      <c r="X89" s="119">
        <v>1907.9133298244267</v>
      </c>
      <c r="Y89" s="108">
        <v>250.5</v>
      </c>
      <c r="Z89" s="173">
        <v>131.29527221399096</v>
      </c>
      <c r="AB89" s="165">
        <v>871.29527221399098</v>
      </c>
      <c r="AC89" s="119">
        <v>86.5</v>
      </c>
      <c r="AD89" s="119">
        <v>217.79527221399098</v>
      </c>
      <c r="AE89" s="119">
        <v>152.14763610699549</v>
      </c>
      <c r="AF89" s="108">
        <v>65.647636106995492</v>
      </c>
      <c r="AG89" s="108">
        <v>65.647636106995478</v>
      </c>
      <c r="AH89" s="108">
        <v>2.5178644186588555</v>
      </c>
      <c r="AI89">
        <v>59.700000000000045</v>
      </c>
      <c r="AJ89">
        <v>76</v>
      </c>
      <c r="AM89" s="170">
        <v>1.1180058946035481E-2</v>
      </c>
      <c r="AN89" s="203">
        <v>1.118005894603548</v>
      </c>
      <c r="AO89" s="145">
        <v>114.99999999999999</v>
      </c>
      <c r="AP89" s="144">
        <v>1844.8788204988184</v>
      </c>
      <c r="AQ89" s="145">
        <v>114.99999999999999</v>
      </c>
      <c r="AR89" s="183">
        <v>62.334717447136327</v>
      </c>
      <c r="AT89" s="178">
        <v>662.33471744713631</v>
      </c>
      <c r="AU89" s="145">
        <v>35.5</v>
      </c>
      <c r="AV89" s="145">
        <v>97.834717447136313</v>
      </c>
      <c r="AW89" s="145">
        <v>66.667358723568157</v>
      </c>
      <c r="AX89" s="144">
        <v>31.167358723568157</v>
      </c>
      <c r="AY89" s="144">
        <v>31.167358723568164</v>
      </c>
      <c r="AZ89" s="144">
        <v>2.7559075337221497</v>
      </c>
      <c r="BA89" s="143">
        <v>13.399999999999977</v>
      </c>
      <c r="BB89" s="143">
        <v>14</v>
      </c>
      <c r="BC89" s="143"/>
    </row>
    <row r="90" spans="1:55" x14ac:dyDescent="0.2">
      <c r="A90" s="121"/>
      <c r="B90" s="121"/>
      <c r="C90" s="121"/>
      <c r="D90" s="117"/>
      <c r="E90" s="118">
        <v>1.1083455196113211E-2</v>
      </c>
      <c r="F90" s="209">
        <v>1.1083455196113212</v>
      </c>
      <c r="G90" s="159">
        <v>201.1</v>
      </c>
      <c r="H90" s="119">
        <v>1915.9604974456245</v>
      </c>
      <c r="I90" s="108">
        <v>201.1</v>
      </c>
      <c r="J90" s="171">
        <v>104.96041033628215</v>
      </c>
      <c r="L90" s="120">
        <v>844.96041033628217</v>
      </c>
      <c r="M90" s="119">
        <v>46</v>
      </c>
      <c r="N90" s="119">
        <v>150.96041033628217</v>
      </c>
      <c r="O90" s="119">
        <v>98.480205168141083</v>
      </c>
      <c r="P90" s="108">
        <v>52.480205168141083</v>
      </c>
      <c r="Q90" s="108">
        <v>52.480205168141076</v>
      </c>
      <c r="R90" s="108">
        <v>3.2817480507887429</v>
      </c>
      <c r="S90">
        <v>53.399999999999977</v>
      </c>
      <c r="T90">
        <v>60</v>
      </c>
      <c r="U90" s="118">
        <v>1.113518187990465E-2</v>
      </c>
      <c r="V90" s="209">
        <v>1.113518187990465</v>
      </c>
      <c r="W90" s="108">
        <v>252.9</v>
      </c>
      <c r="X90" s="119">
        <v>1908.1601662737289</v>
      </c>
      <c r="Y90" s="108">
        <v>252.9</v>
      </c>
      <c r="Z90" s="173">
        <v>132.53604412771347</v>
      </c>
      <c r="AB90" s="165">
        <v>872.53604412771347</v>
      </c>
      <c r="AC90" s="119">
        <v>86.299999999999955</v>
      </c>
      <c r="AD90" s="119">
        <v>218.83604412771342</v>
      </c>
      <c r="AE90" s="119">
        <v>152.56802206385669</v>
      </c>
      <c r="AF90" s="108">
        <v>66.268022063856733</v>
      </c>
      <c r="AG90" s="108">
        <v>66.268022063856733</v>
      </c>
      <c r="AH90" s="108">
        <v>2.5357594916305159</v>
      </c>
      <c r="AI90">
        <v>59.900000000000091</v>
      </c>
      <c r="AJ90">
        <v>76</v>
      </c>
      <c r="AM90" s="170">
        <v>1.1313094437172792E-2</v>
      </c>
      <c r="AN90" s="203">
        <v>1.1313094437172793</v>
      </c>
      <c r="AO90" s="145">
        <v>116.2</v>
      </c>
      <c r="AP90" s="144">
        <v>1845.1270632525082</v>
      </c>
      <c r="AQ90" s="145">
        <v>116.2</v>
      </c>
      <c r="AR90" s="183">
        <v>62.976692670242336</v>
      </c>
      <c r="AT90" s="178">
        <v>662.9766926702423</v>
      </c>
      <c r="AU90" s="145">
        <v>35.700000000000045</v>
      </c>
      <c r="AV90" s="145">
        <v>98.676692670242346</v>
      </c>
      <c r="AW90" s="145">
        <v>67.188346335121196</v>
      </c>
      <c r="AX90" s="144">
        <v>31.48834633512115</v>
      </c>
      <c r="AY90" s="144">
        <v>31.488346335121168</v>
      </c>
      <c r="AZ90" s="144">
        <v>2.7640530159731713</v>
      </c>
      <c r="BA90" s="143">
        <v>13.199999999999932</v>
      </c>
      <c r="BB90" s="143">
        <v>14</v>
      </c>
      <c r="BC90" s="143"/>
    </row>
    <row r="91" spans="1:55" x14ac:dyDescent="0.2">
      <c r="A91" s="116"/>
      <c r="B91" s="116"/>
      <c r="C91" s="116"/>
      <c r="D91" s="117"/>
      <c r="E91" s="118">
        <v>1.1213250202625685E-2</v>
      </c>
      <c r="F91" s="209">
        <v>1.1213250202625684</v>
      </c>
      <c r="G91" s="159">
        <v>202.7</v>
      </c>
      <c r="H91" s="119">
        <v>1916.21199970867</v>
      </c>
      <c r="I91" s="108">
        <v>202.7</v>
      </c>
      <c r="J91" s="171">
        <v>105.78161499396587</v>
      </c>
      <c r="L91" s="120">
        <v>845.78161499396583</v>
      </c>
      <c r="M91" s="119">
        <v>46.299999999999955</v>
      </c>
      <c r="N91" s="119">
        <v>152.08161499396579</v>
      </c>
      <c r="O91" s="119">
        <v>99.19080749698287</v>
      </c>
      <c r="P91" s="108">
        <v>52.890807496982916</v>
      </c>
      <c r="Q91" s="108">
        <v>52.890807496982937</v>
      </c>
      <c r="R91" s="108">
        <v>3.2847001078610352</v>
      </c>
      <c r="S91">
        <v>53.100000000000023</v>
      </c>
      <c r="T91">
        <v>60</v>
      </c>
      <c r="U91" s="118">
        <v>1.1263116349845668E-2</v>
      </c>
      <c r="V91" s="209">
        <v>1.1263116349845668</v>
      </c>
      <c r="W91" s="108">
        <v>255.5</v>
      </c>
      <c r="X91" s="119">
        <v>1908.4070666002683</v>
      </c>
      <c r="Y91" s="108">
        <v>255.5</v>
      </c>
      <c r="Z91" s="173">
        <v>133.88129004110243</v>
      </c>
      <c r="AB91" s="165">
        <v>873.88129004110237</v>
      </c>
      <c r="AC91" s="119">
        <v>86.299999999999955</v>
      </c>
      <c r="AD91" s="119">
        <v>220.18129004110233</v>
      </c>
      <c r="AE91" s="119">
        <v>153.24064502055114</v>
      </c>
      <c r="AF91" s="108">
        <v>66.940645020551187</v>
      </c>
      <c r="AG91" s="108">
        <v>66.940645020551216</v>
      </c>
      <c r="AH91" s="108">
        <v>2.551347509166888</v>
      </c>
      <c r="AI91">
        <v>59.900000000000091</v>
      </c>
      <c r="AJ91">
        <v>77</v>
      </c>
      <c r="AM91" s="170">
        <v>1.1441052237808677E-2</v>
      </c>
      <c r="AN91" s="203">
        <v>1.1441052237808678</v>
      </c>
      <c r="AO91" s="145">
        <v>118.2</v>
      </c>
      <c r="AP91" s="144">
        <v>1845.3658941299607</v>
      </c>
      <c r="AQ91" s="145">
        <v>118.2</v>
      </c>
      <c r="AR91" s="183">
        <v>64.052338008407844</v>
      </c>
      <c r="AT91" s="178">
        <v>664.05233800840779</v>
      </c>
      <c r="AU91" s="145">
        <v>35.299999999999955</v>
      </c>
      <c r="AV91" s="145">
        <v>99.352338008407742</v>
      </c>
      <c r="AW91" s="145">
        <v>67.326169004203848</v>
      </c>
      <c r="AX91" s="144">
        <v>32.026169004203894</v>
      </c>
      <c r="AY91" s="144">
        <v>32.026169004203922</v>
      </c>
      <c r="AZ91" s="144">
        <v>2.8145138246007897</v>
      </c>
      <c r="BA91" s="143">
        <v>13.600000000000023</v>
      </c>
      <c r="BB91" s="143">
        <v>14</v>
      </c>
      <c r="BC91" s="143"/>
    </row>
    <row r="92" spans="1:55" ht="15" x14ac:dyDescent="0.25">
      <c r="A92" s="121"/>
      <c r="B92" s="121"/>
      <c r="C92" s="121"/>
      <c r="D92" s="117"/>
      <c r="E92" s="118">
        <v>1.133993012898186E-2</v>
      </c>
      <c r="F92" s="209">
        <v>1.1339930128981859</v>
      </c>
      <c r="G92" s="159">
        <v>203.8</v>
      </c>
      <c r="H92" s="119">
        <v>1916.4575295954364</v>
      </c>
      <c r="I92" s="108">
        <v>203.8</v>
      </c>
      <c r="J92" s="171">
        <v>106.34203829344557</v>
      </c>
      <c r="L92" s="120">
        <v>846.34203829344551</v>
      </c>
      <c r="M92" s="119">
        <v>45.700000000000045</v>
      </c>
      <c r="N92" s="119">
        <v>152.04203829344556</v>
      </c>
      <c r="O92" s="215">
        <v>98.871019146722801</v>
      </c>
      <c r="P92" s="216">
        <v>53.171019146722756</v>
      </c>
      <c r="Q92" s="108">
        <v>53.171019146722784</v>
      </c>
      <c r="R92" s="108">
        <v>3.3269592624386304</v>
      </c>
      <c r="S92">
        <v>53.699999999999932</v>
      </c>
      <c r="T92">
        <v>61</v>
      </c>
      <c r="U92" s="118">
        <v>1.1390074220779504E-2</v>
      </c>
      <c r="V92" s="209">
        <v>1.1390074220779505</v>
      </c>
      <c r="W92" s="108">
        <v>258</v>
      </c>
      <c r="X92" s="119">
        <v>1908.6521453636235</v>
      </c>
      <c r="Y92" s="108">
        <v>258</v>
      </c>
      <c r="Z92" s="173">
        <v>135.17392397913744</v>
      </c>
      <c r="AB92" s="165">
        <v>875.1739239791375</v>
      </c>
      <c r="AC92" s="119">
        <v>85.899999999999977</v>
      </c>
      <c r="AD92" s="119">
        <v>221.07392397913748</v>
      </c>
      <c r="AE92" s="119">
        <v>153.48696198956873</v>
      </c>
      <c r="AF92" s="108">
        <v>67.586961989568749</v>
      </c>
      <c r="AG92" s="108">
        <v>67.586961989568721</v>
      </c>
      <c r="AH92" s="108">
        <v>2.5736196039480506</v>
      </c>
      <c r="AI92">
        <v>60.300000000000068</v>
      </c>
      <c r="AJ92">
        <v>77</v>
      </c>
      <c r="AM92" s="170">
        <v>1.1573072190845702E-2</v>
      </c>
      <c r="AN92" s="203">
        <v>1.1573072190845701</v>
      </c>
      <c r="AO92" s="145">
        <v>119.2</v>
      </c>
      <c r="AP92" s="144">
        <v>1845.6123717519527</v>
      </c>
      <c r="AQ92" s="145">
        <v>119.2</v>
      </c>
      <c r="AR92" s="183">
        <v>64.585609537743323</v>
      </c>
      <c r="AT92" s="178">
        <v>664.58560953774327</v>
      </c>
      <c r="AU92" s="145">
        <v>35.5</v>
      </c>
      <c r="AV92" s="145">
        <v>100.08560953774327</v>
      </c>
      <c r="AW92" s="145">
        <v>67.792804768871633</v>
      </c>
      <c r="AX92" s="144">
        <v>32.292804768871633</v>
      </c>
      <c r="AY92" s="144">
        <v>32.292804768871662</v>
      </c>
      <c r="AZ92" s="144">
        <v>2.8193129447251626</v>
      </c>
      <c r="BA92" s="143">
        <v>13.399999999999977</v>
      </c>
      <c r="BB92" s="143">
        <v>14</v>
      </c>
      <c r="BC92" s="143"/>
    </row>
    <row r="93" spans="1:55" x14ac:dyDescent="0.2">
      <c r="A93" s="116"/>
      <c r="B93" s="116"/>
      <c r="C93" s="116"/>
      <c r="D93" s="117"/>
      <c r="E93" s="118">
        <v>1.1467648415390134E-2</v>
      </c>
      <c r="F93" s="209">
        <v>1.1467648415390135</v>
      </c>
      <c r="G93" s="159">
        <v>205</v>
      </c>
      <c r="H93" s="119">
        <v>1916.7051357271548</v>
      </c>
      <c r="I93" s="108">
        <v>205</v>
      </c>
      <c r="J93" s="171">
        <v>106.95437507774383</v>
      </c>
      <c r="L93" s="120">
        <v>846.95437507774386</v>
      </c>
      <c r="M93" s="119">
        <v>45.799999999999955</v>
      </c>
      <c r="N93" s="119">
        <v>152.75437507774382</v>
      </c>
      <c r="O93" s="119">
        <v>99.277187538871885</v>
      </c>
      <c r="P93" s="108">
        <v>53.477187538871931</v>
      </c>
      <c r="Q93" s="108">
        <v>53.477187538871917</v>
      </c>
      <c r="R93" s="108">
        <v>3.3352483641428816</v>
      </c>
      <c r="S93">
        <v>53.600000000000023</v>
      </c>
      <c r="T93">
        <v>61</v>
      </c>
      <c r="U93" s="118">
        <v>1.1518008690720524E-2</v>
      </c>
      <c r="V93" s="209">
        <v>1.1518008690720525</v>
      </c>
      <c r="W93" s="108">
        <v>260.2</v>
      </c>
      <c r="X93" s="119">
        <v>1908.8991730309615</v>
      </c>
      <c r="Y93" s="108">
        <v>260.2</v>
      </c>
      <c r="Z93" s="173">
        <v>136.30892803356022</v>
      </c>
      <c r="AB93" s="165">
        <v>876.30892803356028</v>
      </c>
      <c r="AC93" s="119">
        <v>85.5</v>
      </c>
      <c r="AD93" s="119">
        <v>221.80892803356028</v>
      </c>
      <c r="AE93" s="119">
        <v>153.65446401678014</v>
      </c>
      <c r="AF93" s="108">
        <v>68.154464016780139</v>
      </c>
      <c r="AG93" s="108">
        <v>68.154464016780111</v>
      </c>
      <c r="AH93" s="108">
        <v>2.594256468228775</v>
      </c>
      <c r="AI93">
        <v>60.700000000000045</v>
      </c>
      <c r="AJ93">
        <v>78</v>
      </c>
      <c r="AM93" s="170">
        <v>1.1702045529581874E-2</v>
      </c>
      <c r="AN93" s="203">
        <v>1.1702045529581875</v>
      </c>
      <c r="AO93" s="145">
        <v>121</v>
      </c>
      <c r="AP93" s="144">
        <v>1845.8532250174287</v>
      </c>
      <c r="AQ93" s="145">
        <v>121</v>
      </c>
      <c r="AR93" s="183">
        <v>65.552340977087979</v>
      </c>
      <c r="AT93" s="178">
        <v>665.55234097708797</v>
      </c>
      <c r="AU93" s="145">
        <v>35.5</v>
      </c>
      <c r="AV93" s="145">
        <v>101.05234097708797</v>
      </c>
      <c r="AW93" s="145">
        <v>68.276170488543983</v>
      </c>
      <c r="AX93" s="144">
        <v>32.776170488543983</v>
      </c>
      <c r="AY93" s="144">
        <v>32.77617048854399</v>
      </c>
      <c r="AZ93" s="144">
        <v>2.846544816255999</v>
      </c>
      <c r="BA93" s="143">
        <v>13.399999999999977</v>
      </c>
      <c r="BB93" s="143">
        <v>14</v>
      </c>
      <c r="BC93" s="143"/>
    </row>
    <row r="94" spans="1:55" x14ac:dyDescent="0.2">
      <c r="A94" s="121"/>
      <c r="B94" s="121"/>
      <c r="C94" s="121"/>
      <c r="D94" s="117"/>
      <c r="E94" s="118">
        <v>1.159328998169421E-2</v>
      </c>
      <c r="F94" s="209">
        <v>1.159328998169421</v>
      </c>
      <c r="G94" s="159">
        <v>205.2</v>
      </c>
      <c r="H94" s="119">
        <v>1916.9487781801602</v>
      </c>
      <c r="I94" s="108">
        <v>205.2</v>
      </c>
      <c r="J94" s="171">
        <v>107.04511374310427</v>
      </c>
      <c r="L94" s="120">
        <v>847.04511374310425</v>
      </c>
      <c r="M94" s="119">
        <v>46</v>
      </c>
      <c r="N94" s="119">
        <v>153.04511374310425</v>
      </c>
      <c r="O94" s="119">
        <v>99.522556871552126</v>
      </c>
      <c r="P94" s="108">
        <v>53.522556871552126</v>
      </c>
      <c r="Q94" s="108">
        <v>53.522556871552133</v>
      </c>
      <c r="R94" s="108">
        <v>3.3270676900674836</v>
      </c>
      <c r="S94">
        <v>53.399999999999977</v>
      </c>
      <c r="T94">
        <v>61</v>
      </c>
      <c r="U94" s="118">
        <v>1.1646919759668729E-2</v>
      </c>
      <c r="V94" s="209">
        <v>1.164691975966873</v>
      </c>
      <c r="W94" s="108">
        <v>262.39999999999998</v>
      </c>
      <c r="X94" s="119">
        <v>1909.1481510913627</v>
      </c>
      <c r="Y94" s="108">
        <v>262.39999999999998</v>
      </c>
      <c r="Z94" s="173">
        <v>137.44349795483356</v>
      </c>
      <c r="AB94" s="165">
        <v>877.44349795483356</v>
      </c>
      <c r="AC94" s="119">
        <v>85.200000000000045</v>
      </c>
      <c r="AD94" s="119">
        <v>222.64349795483361</v>
      </c>
      <c r="AE94" s="119">
        <v>153.92174897741683</v>
      </c>
      <c r="AF94" s="108">
        <v>68.72174897741678</v>
      </c>
      <c r="AG94" s="108">
        <v>68.72174897741678</v>
      </c>
      <c r="AH94" s="108">
        <v>2.6131865957140081</v>
      </c>
      <c r="AI94">
        <v>61</v>
      </c>
      <c r="AJ94">
        <v>78</v>
      </c>
      <c r="AM94" s="170">
        <v>1.1835081020719184E-2</v>
      </c>
      <c r="AN94" s="203">
        <v>1.1835081020719185</v>
      </c>
      <c r="AO94" s="145">
        <v>122.6</v>
      </c>
      <c r="AP94" s="144">
        <v>1846.1017300853998</v>
      </c>
      <c r="AQ94" s="145">
        <v>122.6</v>
      </c>
      <c r="AR94" s="183">
        <v>66.410208062763999</v>
      </c>
      <c r="AT94" s="178">
        <v>666.41020806276401</v>
      </c>
      <c r="AU94" s="145">
        <v>35.5</v>
      </c>
      <c r="AV94" s="145">
        <v>101.91020806276401</v>
      </c>
      <c r="AW94" s="145">
        <v>68.705104031382007</v>
      </c>
      <c r="AX94" s="144">
        <v>33.205104031382007</v>
      </c>
      <c r="AY94" s="144">
        <v>33.205104031382</v>
      </c>
      <c r="AZ94" s="144">
        <v>2.8707100862750425</v>
      </c>
      <c r="BA94" s="143">
        <v>13.399999999999977</v>
      </c>
      <c r="BB94" s="143">
        <v>14</v>
      </c>
      <c r="BC94" s="143"/>
    </row>
    <row r="95" spans="1:55" x14ac:dyDescent="0.2">
      <c r="A95" s="116"/>
      <c r="B95" s="116"/>
      <c r="C95" s="116"/>
      <c r="D95" s="117"/>
      <c r="E95" s="118">
        <v>1.1723084988206683E-2</v>
      </c>
      <c r="F95" s="209">
        <v>1.1723084988206682</v>
      </c>
      <c r="G95" s="159">
        <v>206.79999999999998</v>
      </c>
      <c r="H95" s="119">
        <v>1917.2005399843354</v>
      </c>
      <c r="I95" s="108">
        <v>206.79999999999998</v>
      </c>
      <c r="J95" s="171">
        <v>107.86560700723028</v>
      </c>
      <c r="L95" s="120">
        <v>847.86560700723032</v>
      </c>
      <c r="M95" s="119">
        <v>45.700000000000045</v>
      </c>
      <c r="N95" s="119">
        <v>153.56560700723037</v>
      </c>
      <c r="O95" s="119">
        <v>99.632803503615207</v>
      </c>
      <c r="P95" s="108">
        <v>53.932803503615162</v>
      </c>
      <c r="Q95" s="108">
        <v>53.932803503615141</v>
      </c>
      <c r="R95" s="108">
        <v>3.3602977463288886</v>
      </c>
      <c r="S95">
        <v>53.699999999999932</v>
      </c>
      <c r="T95">
        <v>61</v>
      </c>
      <c r="U95" s="118">
        <v>1.1771924432588197E-2</v>
      </c>
      <c r="V95" s="209">
        <v>1.1771924432588197</v>
      </c>
      <c r="W95" s="108">
        <v>264.7</v>
      </c>
      <c r="X95" s="119">
        <v>1909.389646396022</v>
      </c>
      <c r="Y95" s="108">
        <v>264.7</v>
      </c>
      <c r="Z95" s="173">
        <v>138.63068782195501</v>
      </c>
      <c r="AB95" s="165">
        <v>878.63068782195501</v>
      </c>
      <c r="AC95" s="119">
        <v>85.399999999999977</v>
      </c>
      <c r="AD95" s="119">
        <v>224.03068782195498</v>
      </c>
      <c r="AE95" s="119">
        <v>154.71534391097748</v>
      </c>
      <c r="AF95" s="108">
        <v>69.315343910977504</v>
      </c>
      <c r="AG95" s="108">
        <v>69.315343910977504</v>
      </c>
      <c r="AH95" s="108">
        <v>2.6233101618495906</v>
      </c>
      <c r="AI95">
        <v>60.800000000000068</v>
      </c>
      <c r="AJ95">
        <v>78</v>
      </c>
      <c r="AM95" s="170">
        <v>1.1962023283254785E-2</v>
      </c>
      <c r="AN95" s="203">
        <v>1.1962023283254786</v>
      </c>
      <c r="AO95" s="145">
        <v>123.89999999999999</v>
      </c>
      <c r="AP95" s="144">
        <v>1846.338915634954</v>
      </c>
      <c r="AQ95" s="145">
        <v>123.89999999999999</v>
      </c>
      <c r="AR95" s="183">
        <v>67.105772916772935</v>
      </c>
      <c r="AT95" s="178">
        <v>667.10577291677293</v>
      </c>
      <c r="AU95" s="145">
        <v>35.299999999999955</v>
      </c>
      <c r="AV95" s="145">
        <v>102.40577291677289</v>
      </c>
      <c r="AW95" s="145">
        <v>68.852886458386422</v>
      </c>
      <c r="AX95" s="144">
        <v>33.552886458386467</v>
      </c>
      <c r="AY95" s="144">
        <v>33.552886458386467</v>
      </c>
      <c r="AZ95" s="144">
        <v>2.9010133970757228</v>
      </c>
      <c r="BA95" s="143">
        <v>13.600000000000023</v>
      </c>
      <c r="BB95" s="143">
        <v>14</v>
      </c>
      <c r="BC95" s="143"/>
    </row>
    <row r="96" spans="1:55" x14ac:dyDescent="0.2">
      <c r="A96" s="121"/>
      <c r="B96" s="121"/>
      <c r="C96" s="121"/>
      <c r="D96" s="117"/>
      <c r="E96" s="118">
        <v>1.1848726554510759E-2</v>
      </c>
      <c r="F96" s="209">
        <v>1.1848726554510758</v>
      </c>
      <c r="G96" s="159">
        <v>208</v>
      </c>
      <c r="H96" s="119">
        <v>1917.4443084084983</v>
      </c>
      <c r="I96" s="108">
        <v>208</v>
      </c>
      <c r="J96" s="171">
        <v>108.47772688253069</v>
      </c>
      <c r="L96" s="120">
        <v>848.47772688253065</v>
      </c>
      <c r="M96" s="119">
        <v>45.700000000000045</v>
      </c>
      <c r="N96" s="119">
        <v>154.17772688253069</v>
      </c>
      <c r="O96" s="119">
        <v>99.938863441265369</v>
      </c>
      <c r="P96" s="108">
        <v>54.238863441265323</v>
      </c>
      <c r="Q96" s="108">
        <v>54.238863441265345</v>
      </c>
      <c r="R96" s="108">
        <v>3.3736920543223312</v>
      </c>
      <c r="S96">
        <v>53.699999999999932</v>
      </c>
      <c r="T96">
        <v>61</v>
      </c>
      <c r="U96" s="118">
        <v>1.1900835501536399E-2</v>
      </c>
      <c r="V96" s="209">
        <v>1.19008355015364</v>
      </c>
      <c r="W96" s="108">
        <v>266.89999999999998</v>
      </c>
      <c r="X96" s="119">
        <v>1909.6387524262659</v>
      </c>
      <c r="Y96" s="108">
        <v>266.89999999999998</v>
      </c>
      <c r="Z96" s="173">
        <v>139.76465426295616</v>
      </c>
      <c r="AB96" s="165">
        <v>879.76465426295613</v>
      </c>
      <c r="AC96" s="119">
        <v>85.200000000000045</v>
      </c>
      <c r="AD96" s="119">
        <v>224.96465426295617</v>
      </c>
      <c r="AE96" s="119">
        <v>155.08232713147811</v>
      </c>
      <c r="AF96" s="108">
        <v>69.882327131478064</v>
      </c>
      <c r="AG96" s="108">
        <v>69.882327131478078</v>
      </c>
      <c r="AH96" s="108">
        <v>2.6404302143539442</v>
      </c>
      <c r="AI96">
        <v>61</v>
      </c>
      <c r="AJ96">
        <v>78</v>
      </c>
      <c r="AM96" s="170">
        <v>1.2095058774392096E-2</v>
      </c>
      <c r="AN96" s="203">
        <v>1.2095058774392096</v>
      </c>
      <c r="AO96" s="145">
        <v>125.1</v>
      </c>
      <c r="AP96" s="144">
        <v>1846.5875515048613</v>
      </c>
      <c r="AQ96" s="145">
        <v>125.1</v>
      </c>
      <c r="AR96" s="183">
        <v>67.746584719501001</v>
      </c>
      <c r="AT96" s="178">
        <v>667.74658471950102</v>
      </c>
      <c r="AU96" s="145">
        <v>35.5</v>
      </c>
      <c r="AV96" s="145">
        <v>103.24658471950102</v>
      </c>
      <c r="AW96" s="145">
        <v>69.373292359750508</v>
      </c>
      <c r="AX96" s="144">
        <v>33.873292359750508</v>
      </c>
      <c r="AY96" s="144">
        <v>33.873292359750501</v>
      </c>
      <c r="AZ96" s="144">
        <v>2.9083544991408736</v>
      </c>
      <c r="BA96" s="143">
        <v>13.399999999999977</v>
      </c>
      <c r="BB96" s="143">
        <v>14</v>
      </c>
      <c r="BC96" s="143"/>
    </row>
    <row r="97" spans="1:55" ht="15" x14ac:dyDescent="0.25">
      <c r="A97" s="116"/>
      <c r="B97" s="116"/>
      <c r="C97" s="116"/>
      <c r="D97" s="117"/>
      <c r="E97" s="118">
        <v>1.1978521561023232E-2</v>
      </c>
      <c r="F97" s="209">
        <v>1.1978521561023232</v>
      </c>
      <c r="G97" s="159">
        <v>209.29999999999998</v>
      </c>
      <c r="H97" s="119">
        <v>1917.6962003986303</v>
      </c>
      <c r="I97" s="108">
        <v>209.29999999999998</v>
      </c>
      <c r="J97" s="171">
        <v>109.14137492502354</v>
      </c>
      <c r="L97" s="120">
        <v>849.14137492502357</v>
      </c>
      <c r="M97" s="119">
        <v>45.700000000000045</v>
      </c>
      <c r="N97" s="119">
        <v>154.84137492502362</v>
      </c>
      <c r="O97" s="213">
        <v>100.27068746251183</v>
      </c>
      <c r="P97" s="214">
        <v>54.570687462511785</v>
      </c>
      <c r="Q97" s="108">
        <v>54.570687462511771</v>
      </c>
      <c r="R97" s="108">
        <v>3.3882138933265527</v>
      </c>
      <c r="S97">
        <v>53.699999999999932</v>
      </c>
      <c r="T97">
        <v>61</v>
      </c>
      <c r="U97" s="118">
        <v>1.2033652966513337E-2</v>
      </c>
      <c r="V97" s="209">
        <v>1.2033652966513337</v>
      </c>
      <c r="W97" s="108">
        <v>268.8</v>
      </c>
      <c r="X97" s="119">
        <v>1909.8954751161436</v>
      </c>
      <c r="Y97" s="108">
        <v>268.8</v>
      </c>
      <c r="Z97" s="173">
        <v>140.7406863371169</v>
      </c>
      <c r="AB97" s="165">
        <v>880.74068633711693</v>
      </c>
      <c r="AC97" s="119">
        <v>85.100000000000023</v>
      </c>
      <c r="AD97" s="119">
        <v>225.84068633711695</v>
      </c>
      <c r="AE97" s="119">
        <v>155.47034316855849</v>
      </c>
      <c r="AF97" s="108">
        <v>70.370343168558463</v>
      </c>
      <c r="AG97" s="108">
        <v>70.370343168558449</v>
      </c>
      <c r="AH97" s="108">
        <v>2.6538271014937354</v>
      </c>
      <c r="AI97">
        <v>61.100000000000023</v>
      </c>
      <c r="AJ97">
        <v>79</v>
      </c>
      <c r="AM97" s="170">
        <v>1.2223016575027982E-2</v>
      </c>
      <c r="AN97" s="203">
        <v>1.2223016575027981</v>
      </c>
      <c r="AO97" s="145">
        <v>126.2</v>
      </c>
      <c r="AP97" s="144">
        <v>1846.8267606439049</v>
      </c>
      <c r="AQ97" s="145">
        <v>126.2</v>
      </c>
      <c r="AR97" s="183">
        <v>68.33342611734723</v>
      </c>
      <c r="AT97" s="178">
        <v>668.33342611734724</v>
      </c>
      <c r="AU97" s="145">
        <v>35.799999999999955</v>
      </c>
      <c r="AV97" s="145">
        <v>104.1334261173472</v>
      </c>
      <c r="AW97" s="145">
        <v>69.966713058673577</v>
      </c>
      <c r="AX97" s="144">
        <v>34.166713058673622</v>
      </c>
      <c r="AY97" s="144">
        <v>34.166713058673615</v>
      </c>
      <c r="AZ97" s="144">
        <v>2.9087549194789757</v>
      </c>
      <c r="BA97" s="143">
        <v>13.100000000000023</v>
      </c>
      <c r="BB97" s="143">
        <v>14</v>
      </c>
      <c r="BC97" s="143"/>
    </row>
    <row r="98" spans="1:55" x14ac:dyDescent="0.2">
      <c r="A98" s="121"/>
      <c r="B98" s="121"/>
      <c r="C98" s="121"/>
      <c r="D98" s="117"/>
      <c r="E98" s="118">
        <v>1.2103124767275208E-2</v>
      </c>
      <c r="F98" s="209">
        <v>1.2103124767275208</v>
      </c>
      <c r="G98" s="159">
        <v>210.4</v>
      </c>
      <c r="H98" s="119">
        <v>1917.9380789804718</v>
      </c>
      <c r="I98" s="108">
        <v>210.4</v>
      </c>
      <c r="J98" s="171">
        <v>109.70114327770344</v>
      </c>
      <c r="L98" s="120">
        <v>849.70114327770341</v>
      </c>
      <c r="M98" s="119">
        <v>45.600000000000023</v>
      </c>
      <c r="N98" s="119">
        <v>155.30114327770343</v>
      </c>
      <c r="O98" s="119">
        <v>100.45057163885173</v>
      </c>
      <c r="P98" s="108">
        <v>54.850571638851704</v>
      </c>
      <c r="Q98" s="108">
        <v>54.850571638851719</v>
      </c>
      <c r="R98" s="108">
        <v>3.4057268262654246</v>
      </c>
      <c r="S98">
        <v>53.799999999999955</v>
      </c>
      <c r="T98">
        <v>61</v>
      </c>
      <c r="U98" s="118">
        <v>1.2159634238439992E-2</v>
      </c>
      <c r="V98" s="209">
        <v>1.2159634238439994</v>
      </c>
      <c r="W98" s="108">
        <v>271</v>
      </c>
      <c r="X98" s="119">
        <v>1910.1390479337178</v>
      </c>
      <c r="Y98" s="108">
        <v>271</v>
      </c>
      <c r="Z98" s="173">
        <v>141.87448829610216</v>
      </c>
      <c r="AB98" s="165">
        <v>881.87448829610219</v>
      </c>
      <c r="AC98" s="119">
        <v>84.600000000000023</v>
      </c>
      <c r="AD98" s="119">
        <v>226.47448829610221</v>
      </c>
      <c r="AE98" s="119">
        <v>155.53724414805112</v>
      </c>
      <c r="AF98" s="108">
        <v>70.937244148051093</v>
      </c>
      <c r="AG98" s="108">
        <v>70.937244148051079</v>
      </c>
      <c r="AH98" s="108">
        <v>2.6770034077553446</v>
      </c>
      <c r="AI98">
        <v>61.600000000000023</v>
      </c>
      <c r="AJ98">
        <v>79</v>
      </c>
      <c r="AM98" s="170">
        <v>1.2353005451864437E-2</v>
      </c>
      <c r="AN98" s="203">
        <v>1.2353005451864436</v>
      </c>
      <c r="AO98" s="145">
        <v>128.30000000000001</v>
      </c>
      <c r="AP98" s="144">
        <v>1847.0698302200317</v>
      </c>
      <c r="AQ98" s="145">
        <v>128.30000000000001</v>
      </c>
      <c r="AR98" s="183">
        <v>69.461369516666466</v>
      </c>
      <c r="AT98" s="178">
        <v>669.46136951666642</v>
      </c>
      <c r="AU98" s="145">
        <v>35.200000000000045</v>
      </c>
      <c r="AV98" s="145">
        <v>104.66136951666647</v>
      </c>
      <c r="AW98" s="145">
        <v>69.930684758333257</v>
      </c>
      <c r="AX98" s="144">
        <v>34.730684758333211</v>
      </c>
      <c r="AY98" s="144">
        <v>34.730684758333233</v>
      </c>
      <c r="AZ98" s="144">
        <v>2.9733343612689298</v>
      </c>
      <c r="BA98" s="143">
        <v>13.699999999999932</v>
      </c>
      <c r="BB98" s="143">
        <v>14</v>
      </c>
      <c r="BC98" s="143"/>
    </row>
    <row r="99" spans="1:55" x14ac:dyDescent="0.2">
      <c r="A99" s="116"/>
      <c r="B99" s="116"/>
      <c r="C99" s="116"/>
      <c r="D99" s="117"/>
      <c r="E99" s="118">
        <v>1.2232919773787682E-2</v>
      </c>
      <c r="F99" s="209">
        <v>1.2232919773787683</v>
      </c>
      <c r="G99" s="159">
        <v>211.10000000000002</v>
      </c>
      <c r="H99" s="119">
        <v>1918.1901007277393</v>
      </c>
      <c r="I99" s="108">
        <v>211.10000000000002</v>
      </c>
      <c r="J99" s="171">
        <v>110.05165750772622</v>
      </c>
      <c r="L99" s="120">
        <v>850.05165750772619</v>
      </c>
      <c r="M99" s="119">
        <v>45.5</v>
      </c>
      <c r="N99" s="119">
        <v>155.55165750772619</v>
      </c>
      <c r="O99" s="119">
        <v>100.5258287538631</v>
      </c>
      <c r="P99" s="108">
        <v>55.025828753863095</v>
      </c>
      <c r="Q99" s="108">
        <v>55.025828753863109</v>
      </c>
      <c r="R99" s="108">
        <v>3.4187177474225536</v>
      </c>
      <c r="S99">
        <v>53.899999999999977</v>
      </c>
      <c r="T99">
        <v>61</v>
      </c>
      <c r="U99" s="118">
        <v>1.2286592109373827E-2</v>
      </c>
      <c r="V99" s="209">
        <v>1.2286592109373826</v>
      </c>
      <c r="W99" s="108">
        <v>272.8</v>
      </c>
      <c r="X99" s="119">
        <v>1910.3845717716811</v>
      </c>
      <c r="Y99" s="108">
        <v>272.8</v>
      </c>
      <c r="Z99" s="173">
        <v>142.79847316135235</v>
      </c>
      <c r="AB99" s="165">
        <v>882.79847316135238</v>
      </c>
      <c r="AC99" s="119">
        <v>84.5</v>
      </c>
      <c r="AD99" s="119">
        <v>227.29847316135238</v>
      </c>
      <c r="AE99" s="119">
        <v>155.89923658067619</v>
      </c>
      <c r="AF99" s="108">
        <v>71.399236580676188</v>
      </c>
      <c r="AG99" s="108">
        <v>71.399236580676174</v>
      </c>
      <c r="AH99" s="108">
        <v>2.6899227593059454</v>
      </c>
      <c r="AI99">
        <v>61.700000000000045</v>
      </c>
      <c r="AJ99">
        <v>79</v>
      </c>
      <c r="AM99" s="170">
        <v>1.2484009866801178E-2</v>
      </c>
      <c r="AN99" s="203">
        <v>1.2484009866801178</v>
      </c>
      <c r="AO99" s="145">
        <v>129.89999999999998</v>
      </c>
      <c r="AP99" s="144">
        <v>1847.3148635206294</v>
      </c>
      <c r="AQ99" s="145">
        <v>129.89999999999998</v>
      </c>
      <c r="AR99" s="183">
        <v>70.318277931481248</v>
      </c>
      <c r="AT99" s="178">
        <v>670.31827793148125</v>
      </c>
      <c r="AU99" s="145">
        <v>35.399999999999977</v>
      </c>
      <c r="AV99" s="145">
        <v>105.71827793148123</v>
      </c>
      <c r="AW99" s="145">
        <v>70.559138965740601</v>
      </c>
      <c r="AX99" s="144">
        <v>35.159138965740624</v>
      </c>
      <c r="AY99" s="144">
        <v>35.159138965740624</v>
      </c>
      <c r="AZ99" s="144">
        <v>2.9863920319627484</v>
      </c>
      <c r="BA99" s="143">
        <v>13.5</v>
      </c>
      <c r="BB99" s="143">
        <v>14</v>
      </c>
      <c r="BC99" s="143"/>
    </row>
    <row r="100" spans="1:55" x14ac:dyDescent="0.2">
      <c r="A100" s="121"/>
      <c r="B100" s="121"/>
      <c r="C100" s="121"/>
      <c r="D100" s="117"/>
      <c r="E100" s="118">
        <v>1.236063806019596E-2</v>
      </c>
      <c r="F100" s="209">
        <v>1.2360638060195959</v>
      </c>
      <c r="G100" s="159">
        <v>212.5</v>
      </c>
      <c r="H100" s="119">
        <v>1918.4381547868536</v>
      </c>
      <c r="I100" s="108">
        <v>212.5</v>
      </c>
      <c r="J100" s="171">
        <v>110.7671881263275</v>
      </c>
      <c r="L100" s="120">
        <v>850.76718812632748</v>
      </c>
      <c r="M100" s="119">
        <v>45.600000000000023</v>
      </c>
      <c r="N100" s="119">
        <v>156.36718812632751</v>
      </c>
      <c r="O100" s="119">
        <v>100.98359406316376</v>
      </c>
      <c r="P100" s="108">
        <v>55.383594063163741</v>
      </c>
      <c r="Q100" s="108">
        <v>55.383594063163748</v>
      </c>
      <c r="R100" s="108">
        <v>3.4291050027703385</v>
      </c>
      <c r="S100">
        <v>53.799999999999955</v>
      </c>
      <c r="T100">
        <v>61</v>
      </c>
      <c r="U100" s="118">
        <v>1.2415503178322032E-2</v>
      </c>
      <c r="V100" s="209">
        <v>1.2415503178322032</v>
      </c>
      <c r="W100" s="108">
        <v>275.10000000000002</v>
      </c>
      <c r="X100" s="119">
        <v>1910.6339374897964</v>
      </c>
      <c r="Y100" s="108">
        <v>275.10000000000002</v>
      </c>
      <c r="Z100" s="173">
        <v>143.98362480749623</v>
      </c>
      <c r="AB100" s="165">
        <v>883.9836248074962</v>
      </c>
      <c r="AC100" s="119">
        <v>84.200000000000045</v>
      </c>
      <c r="AD100" s="119">
        <v>228.18362480749624</v>
      </c>
      <c r="AE100" s="119">
        <v>156.19181240374814</v>
      </c>
      <c r="AF100" s="108">
        <v>71.991812403748099</v>
      </c>
      <c r="AG100" s="108">
        <v>71.991812403748114</v>
      </c>
      <c r="AH100" s="108">
        <v>2.7100192970011414</v>
      </c>
      <c r="AI100">
        <v>62</v>
      </c>
      <c r="AJ100">
        <v>80</v>
      </c>
      <c r="AM100" s="170">
        <v>1.2615014281737919E-2</v>
      </c>
      <c r="AN100" s="203">
        <v>1.261501428173792</v>
      </c>
      <c r="AO100" s="145">
        <v>131.30000000000001</v>
      </c>
      <c r="AP100" s="144">
        <v>1847.5599618423578</v>
      </c>
      <c r="AQ100" s="145">
        <v>131.30000000000001</v>
      </c>
      <c r="AR100" s="183">
        <v>71.066705661379302</v>
      </c>
      <c r="AT100" s="178">
        <v>671.06670566137927</v>
      </c>
      <c r="AU100" s="145">
        <v>35.399999999999977</v>
      </c>
      <c r="AV100" s="145">
        <v>106.46670566137925</v>
      </c>
      <c r="AW100" s="145">
        <v>70.933352830689614</v>
      </c>
      <c r="AX100" s="144">
        <v>35.533352830689637</v>
      </c>
      <c r="AY100" s="144">
        <v>35.533352830689651</v>
      </c>
      <c r="AZ100" s="144">
        <v>3.0075340582310544</v>
      </c>
      <c r="BA100" s="143">
        <v>13.5</v>
      </c>
      <c r="BB100" s="143">
        <v>14</v>
      </c>
      <c r="BC100" s="143"/>
    </row>
    <row r="101" spans="1:55" x14ac:dyDescent="0.2">
      <c r="A101" s="116"/>
      <c r="B101" s="116"/>
      <c r="C101" s="116"/>
      <c r="D101" s="117"/>
      <c r="E101" s="118">
        <v>1.2489394706656333E-2</v>
      </c>
      <c r="F101" s="209">
        <v>1.2489394706656334</v>
      </c>
      <c r="G101" s="159">
        <v>213.4</v>
      </c>
      <c r="H101" s="119">
        <v>1918.6882904936783</v>
      </c>
      <c r="I101" s="108">
        <v>213.4</v>
      </c>
      <c r="J101" s="171">
        <v>111.22181808129564</v>
      </c>
      <c r="L101" s="120">
        <v>851.22181808129562</v>
      </c>
      <c r="M101" s="119">
        <v>45.100000000000023</v>
      </c>
      <c r="N101" s="119">
        <v>156.32181808129565</v>
      </c>
      <c r="O101" s="119">
        <v>100.71090904064783</v>
      </c>
      <c r="P101" s="108">
        <v>55.610909040647812</v>
      </c>
      <c r="Q101" s="108">
        <v>55.610909040647819</v>
      </c>
      <c r="R101" s="108">
        <v>3.4661157002504561</v>
      </c>
      <c r="S101">
        <v>54.299999999999955</v>
      </c>
      <c r="T101">
        <v>61</v>
      </c>
      <c r="U101" s="118">
        <v>1.254343764826305E-2</v>
      </c>
      <c r="V101" s="209">
        <v>1.2543437648263049</v>
      </c>
      <c r="W101" s="108">
        <v>276.60000000000002</v>
      </c>
      <c r="X101" s="119">
        <v>1910.8814784443693</v>
      </c>
      <c r="Y101" s="108">
        <v>276.60000000000002</v>
      </c>
      <c r="Z101" s="173">
        <v>144.74995080551909</v>
      </c>
      <c r="AB101" s="165">
        <v>884.74995080551912</v>
      </c>
      <c r="AC101" s="119">
        <v>84.299999999999955</v>
      </c>
      <c r="AD101" s="119">
        <v>229.04995080551907</v>
      </c>
      <c r="AE101" s="119">
        <v>156.67497540275951</v>
      </c>
      <c r="AF101" s="108">
        <v>72.37497540275956</v>
      </c>
      <c r="AG101" s="108">
        <v>72.374975402759546</v>
      </c>
      <c r="AH101" s="108">
        <v>2.7170812669693856</v>
      </c>
      <c r="AI101">
        <v>61.900000000000091</v>
      </c>
      <c r="AJ101">
        <v>80</v>
      </c>
      <c r="AM101" s="170">
        <v>1.2742972082373804E-2</v>
      </c>
      <c r="AN101" s="203">
        <v>1.2742972082373805</v>
      </c>
      <c r="AO101" s="145">
        <v>132.5</v>
      </c>
      <c r="AP101" s="144">
        <v>1847.7994229984449</v>
      </c>
      <c r="AQ101" s="145">
        <v>132.5</v>
      </c>
      <c r="AR101" s="183">
        <v>71.706917077066052</v>
      </c>
      <c r="AT101" s="178">
        <v>671.70691707706601</v>
      </c>
      <c r="AU101" s="145">
        <v>35.600000000000023</v>
      </c>
      <c r="AV101" s="145">
        <v>107.30691707706603</v>
      </c>
      <c r="AW101" s="145">
        <v>71.453458538533027</v>
      </c>
      <c r="AX101" s="144">
        <v>35.853458538533005</v>
      </c>
      <c r="AY101" s="144">
        <v>35.853458538533026</v>
      </c>
      <c r="AZ101" s="144">
        <v>3.014239243737808</v>
      </c>
      <c r="BA101" s="143">
        <v>13.299999999999955</v>
      </c>
      <c r="BB101" s="143">
        <v>14</v>
      </c>
      <c r="BC101" s="143"/>
    </row>
    <row r="102" spans="1:55" x14ac:dyDescent="0.2">
      <c r="A102" s="121"/>
      <c r="B102" s="121"/>
      <c r="C102" s="121"/>
      <c r="D102" s="117"/>
      <c r="E102" s="118">
        <v>1.2616074633012508E-2</v>
      </c>
      <c r="F102" s="209">
        <v>1.2616074633012508</v>
      </c>
      <c r="G102" s="159">
        <v>214.7</v>
      </c>
      <c r="H102" s="119">
        <v>1918.9344554201023</v>
      </c>
      <c r="I102" s="108">
        <v>214.7</v>
      </c>
      <c r="J102" s="171">
        <v>111.88500961748423</v>
      </c>
      <c r="L102" s="120">
        <v>851.88500961748423</v>
      </c>
      <c r="M102" s="119">
        <v>45.299999999999955</v>
      </c>
      <c r="N102" s="119">
        <v>157.18500961748418</v>
      </c>
      <c r="O102" s="119">
        <v>101.24250480874207</v>
      </c>
      <c r="P102" s="108">
        <v>55.942504808742115</v>
      </c>
      <c r="Q102" s="108">
        <v>55.942504808742115</v>
      </c>
      <c r="R102" s="108">
        <v>3.4698677619753719</v>
      </c>
      <c r="S102">
        <v>54.100000000000023</v>
      </c>
      <c r="T102">
        <v>61</v>
      </c>
      <c r="U102" s="118">
        <v>1.2671372118204072E-2</v>
      </c>
      <c r="V102" s="209">
        <v>1.2671372118204072</v>
      </c>
      <c r="W102" s="108">
        <v>278.8</v>
      </c>
      <c r="X102" s="119">
        <v>1911.1290835498644</v>
      </c>
      <c r="Y102" s="108">
        <v>278.8</v>
      </c>
      <c r="Z102" s="173">
        <v>145.88234902591586</v>
      </c>
      <c r="AB102" s="165">
        <v>885.8823490259158</v>
      </c>
      <c r="AC102" s="119">
        <v>83.899999999999977</v>
      </c>
      <c r="AD102" s="119">
        <v>229.78234902591578</v>
      </c>
      <c r="AE102" s="119">
        <v>156.84117451295788</v>
      </c>
      <c r="AF102" s="108">
        <v>72.9411745129579</v>
      </c>
      <c r="AG102" s="108">
        <v>72.941174512957929</v>
      </c>
      <c r="AH102" s="108">
        <v>2.7387645891050756</v>
      </c>
      <c r="AI102">
        <v>62.300000000000068</v>
      </c>
      <c r="AJ102">
        <v>80</v>
      </c>
      <c r="AM102" s="170">
        <v>1.2871945421109976E-2</v>
      </c>
      <c r="AN102" s="203">
        <v>1.2871945421109976</v>
      </c>
      <c r="AO102" s="145">
        <v>134.5</v>
      </c>
      <c r="AP102" s="144">
        <v>1848.04084746186</v>
      </c>
      <c r="AQ102" s="145">
        <v>134.5</v>
      </c>
      <c r="AR102" s="183">
        <v>72.779776585958729</v>
      </c>
      <c r="AT102" s="178">
        <v>672.77977658595876</v>
      </c>
      <c r="AU102" s="145">
        <v>35.600000000000023</v>
      </c>
      <c r="AV102" s="145">
        <v>108.37977658595878</v>
      </c>
      <c r="AW102" s="145">
        <v>71.989888292979401</v>
      </c>
      <c r="AX102" s="144">
        <v>36.389888292979379</v>
      </c>
      <c r="AY102" s="144">
        <v>36.389888292979364</v>
      </c>
      <c r="AZ102" s="144">
        <v>3.0443757467965931</v>
      </c>
      <c r="BA102" s="143">
        <v>13.299999999999955</v>
      </c>
      <c r="BB102" s="143">
        <v>14</v>
      </c>
      <c r="BC102" s="143"/>
    </row>
    <row r="103" spans="1:55" x14ac:dyDescent="0.2">
      <c r="A103" s="116"/>
      <c r="B103" s="116"/>
      <c r="C103" s="116"/>
      <c r="D103" s="117"/>
      <c r="E103" s="118">
        <v>1.2741716199316582E-2</v>
      </c>
      <c r="F103" s="209">
        <v>1.2741716199316582</v>
      </c>
      <c r="G103" s="159">
        <v>215.79999999999998</v>
      </c>
      <c r="H103" s="119">
        <v>1919.1786649998749</v>
      </c>
      <c r="I103" s="108">
        <v>215.79999999999998</v>
      </c>
      <c r="J103" s="171">
        <v>112.44393444735071</v>
      </c>
      <c r="L103" s="120">
        <v>852.44393444735067</v>
      </c>
      <c r="M103" s="119">
        <v>45.5</v>
      </c>
      <c r="N103" s="119">
        <v>157.94393444735067</v>
      </c>
      <c r="O103" s="119">
        <v>101.72196722367534</v>
      </c>
      <c r="P103" s="108">
        <v>56.221967223675335</v>
      </c>
      <c r="Q103" s="108">
        <v>56.221967223675357</v>
      </c>
      <c r="R103" s="108">
        <v>3.4712952625791358</v>
      </c>
      <c r="S103">
        <v>53.899999999999977</v>
      </c>
      <c r="T103">
        <v>61</v>
      </c>
      <c r="U103" s="118">
        <v>1.279930658814509E-2</v>
      </c>
      <c r="V103" s="209">
        <v>1.279930658814509</v>
      </c>
      <c r="W103" s="108">
        <v>280.8</v>
      </c>
      <c r="X103" s="119">
        <v>1911.3767528312217</v>
      </c>
      <c r="Y103" s="108">
        <v>280.8</v>
      </c>
      <c r="Z103" s="173">
        <v>146.90981230365276</v>
      </c>
      <c r="AB103" s="165">
        <v>886.90981230365276</v>
      </c>
      <c r="AC103" s="119">
        <v>84.100000000000023</v>
      </c>
      <c r="AD103" s="119">
        <v>231.00981230365278</v>
      </c>
      <c r="AE103" s="119">
        <v>157.5549061518264</v>
      </c>
      <c r="AF103" s="108">
        <v>73.454906151826378</v>
      </c>
      <c r="AG103" s="108">
        <v>73.454906151826378</v>
      </c>
      <c r="AH103" s="108">
        <v>2.7468467574750619</v>
      </c>
      <c r="AI103">
        <v>62.100000000000023</v>
      </c>
      <c r="AJ103">
        <v>80</v>
      </c>
      <c r="AM103" s="170">
        <v>1.3004980912247286E-2</v>
      </c>
      <c r="AN103" s="203">
        <v>1.3004980912247286</v>
      </c>
      <c r="AO103" s="145">
        <v>135.80000000000001</v>
      </c>
      <c r="AP103" s="144">
        <v>1848.2899419527434</v>
      </c>
      <c r="AQ103" s="145">
        <v>135.80000000000001</v>
      </c>
      <c r="AR103" s="183">
        <v>73.4733208884562</v>
      </c>
      <c r="AT103" s="178">
        <v>673.47332088845621</v>
      </c>
      <c r="AU103" s="145">
        <v>35.299999999999955</v>
      </c>
      <c r="AV103" s="145">
        <v>108.77332088845617</v>
      </c>
      <c r="AW103" s="145">
        <v>72.036660444228062</v>
      </c>
      <c r="AX103" s="144">
        <v>36.736660444228107</v>
      </c>
      <c r="AY103" s="144">
        <v>36.7366604442281</v>
      </c>
      <c r="AZ103" s="144">
        <v>3.0813971923075441</v>
      </c>
      <c r="BA103" s="143">
        <v>13.600000000000023</v>
      </c>
      <c r="BB103" s="143">
        <v>14</v>
      </c>
      <c r="BC103" s="143"/>
    </row>
    <row r="104" spans="1:55" x14ac:dyDescent="0.2">
      <c r="A104" s="121"/>
      <c r="B104" s="121"/>
      <c r="C104" s="121"/>
      <c r="D104" s="117"/>
      <c r="E104" s="118">
        <v>1.2869434485724857E-2</v>
      </c>
      <c r="F104" s="209">
        <v>1.2869434485724858</v>
      </c>
      <c r="G104" s="159">
        <v>216.79999999999998</v>
      </c>
      <c r="H104" s="119">
        <v>1919.4269748172062</v>
      </c>
      <c r="I104" s="108">
        <v>216.79999999999998</v>
      </c>
      <c r="J104" s="171">
        <v>112.95037677619729</v>
      </c>
      <c r="L104" s="120">
        <v>852.95037677619734</v>
      </c>
      <c r="M104" s="119">
        <v>45</v>
      </c>
      <c r="N104" s="119">
        <v>157.95037677619734</v>
      </c>
      <c r="O104" s="119">
        <v>101.47518838809867</v>
      </c>
      <c r="P104" s="108">
        <v>56.475188388098672</v>
      </c>
      <c r="Q104" s="108">
        <v>56.475188388098644</v>
      </c>
      <c r="R104" s="108">
        <v>3.5100083728043856</v>
      </c>
      <c r="S104">
        <v>54.399999999999977</v>
      </c>
      <c r="T104">
        <v>61</v>
      </c>
      <c r="U104" s="118">
        <v>1.2928217657093295E-2</v>
      </c>
      <c r="V104" s="209">
        <v>1.2928217657093295</v>
      </c>
      <c r="W104" s="108">
        <v>282.39999999999998</v>
      </c>
      <c r="X104" s="119">
        <v>1911.6263776556548</v>
      </c>
      <c r="Y104" s="108">
        <v>282.39999999999998</v>
      </c>
      <c r="Z104" s="173">
        <v>147.72761210081464</v>
      </c>
      <c r="AB104" s="165">
        <v>887.72761210081467</v>
      </c>
      <c r="AC104" s="119">
        <v>83.899999999999977</v>
      </c>
      <c r="AD104" s="119">
        <v>231.62761210081464</v>
      </c>
      <c r="AE104" s="119">
        <v>157.76380605040731</v>
      </c>
      <c r="AF104" s="108">
        <v>73.863806050407334</v>
      </c>
      <c r="AG104" s="108">
        <v>73.86380605040732</v>
      </c>
      <c r="AH104" s="108">
        <v>2.7607581895210336</v>
      </c>
      <c r="AI104">
        <v>62.300000000000068</v>
      </c>
      <c r="AJ104">
        <v>80</v>
      </c>
      <c r="AM104" s="170">
        <v>1.3131923174782886E-2</v>
      </c>
      <c r="AN104" s="203">
        <v>1.3131923174782887</v>
      </c>
      <c r="AO104" s="145">
        <v>137.1</v>
      </c>
      <c r="AP104" s="144">
        <v>1848.5276901508694</v>
      </c>
      <c r="AQ104" s="145">
        <v>137.1</v>
      </c>
      <c r="AR104" s="183">
        <v>74.167133514137646</v>
      </c>
      <c r="AT104" s="178">
        <v>674.16713351413762</v>
      </c>
      <c r="AU104" s="145">
        <v>35.799999999999955</v>
      </c>
      <c r="AV104" s="145">
        <v>109.96713351413757</v>
      </c>
      <c r="AW104" s="145">
        <v>72.883566757068763</v>
      </c>
      <c r="AX104" s="144">
        <v>37.083566757068809</v>
      </c>
      <c r="AY104" s="144">
        <v>37.083566757068823</v>
      </c>
      <c r="AZ104" s="144">
        <v>3.0717076400597128</v>
      </c>
      <c r="BA104" s="143">
        <v>13.100000000000023</v>
      </c>
      <c r="BB104" s="143">
        <v>14</v>
      </c>
      <c r="BC104" s="143"/>
    </row>
    <row r="105" spans="1:55" x14ac:dyDescent="0.2">
      <c r="A105" s="116"/>
      <c r="B105" s="116"/>
      <c r="C105" s="116"/>
      <c r="D105" s="117"/>
      <c r="E105" s="118">
        <v>1.300130621234153E-2</v>
      </c>
      <c r="F105" s="209">
        <v>1.300130621234153</v>
      </c>
      <c r="G105" s="159">
        <v>217.5</v>
      </c>
      <c r="H105" s="119">
        <v>1919.6834271822163</v>
      </c>
      <c r="I105" s="108">
        <v>217.5</v>
      </c>
      <c r="J105" s="171">
        <v>113.29993108251952</v>
      </c>
      <c r="L105" s="120">
        <v>853.29993108251949</v>
      </c>
      <c r="M105" s="119">
        <v>45</v>
      </c>
      <c r="N105" s="119">
        <v>158.29993108251949</v>
      </c>
      <c r="O105" s="119">
        <v>101.64996554125975</v>
      </c>
      <c r="P105" s="108">
        <v>56.649965541259746</v>
      </c>
      <c r="Q105" s="108">
        <v>56.64996554125976</v>
      </c>
      <c r="R105" s="108">
        <v>3.5177762462782107</v>
      </c>
      <c r="S105">
        <v>54.399999999999977</v>
      </c>
      <c r="T105">
        <v>62</v>
      </c>
      <c r="U105" s="118">
        <v>1.3056152127034313E-2</v>
      </c>
      <c r="V105" s="209">
        <v>1.3056152127034313</v>
      </c>
      <c r="W105" s="108">
        <v>284.3</v>
      </c>
      <c r="X105" s="119">
        <v>1911.8741758539795</v>
      </c>
      <c r="Y105" s="108">
        <v>284.3</v>
      </c>
      <c r="Z105" s="173">
        <v>148.70225435887343</v>
      </c>
      <c r="AB105" s="165">
        <v>888.70225435887346</v>
      </c>
      <c r="AC105" s="119">
        <v>83.899999999999977</v>
      </c>
      <c r="AD105" s="119">
        <v>232.60225435887344</v>
      </c>
      <c r="AE105" s="119">
        <v>158.25112717943671</v>
      </c>
      <c r="AF105" s="108">
        <v>74.35112717943673</v>
      </c>
      <c r="AG105" s="108">
        <v>74.351127179436716</v>
      </c>
      <c r="AH105" s="108">
        <v>2.7723749029663112</v>
      </c>
      <c r="AI105">
        <v>62.300000000000068</v>
      </c>
      <c r="AJ105">
        <v>81</v>
      </c>
      <c r="AM105" s="170">
        <v>1.3263943127819913E-2</v>
      </c>
      <c r="AN105" s="203">
        <v>1.3263943127819913</v>
      </c>
      <c r="AO105" s="145">
        <v>138.70000000000002</v>
      </c>
      <c r="AP105" s="144">
        <v>1848.775013168146</v>
      </c>
      <c r="AQ105" s="145">
        <v>138.70000000000002</v>
      </c>
      <c r="AR105" s="183">
        <v>75.022649598837504</v>
      </c>
      <c r="AT105" s="178">
        <v>675.02264959883746</v>
      </c>
      <c r="AU105" s="145">
        <v>35.700000000000045</v>
      </c>
      <c r="AV105" s="145">
        <v>110.72264959883751</v>
      </c>
      <c r="AW105" s="145">
        <v>73.211324799418776</v>
      </c>
      <c r="AX105" s="144">
        <v>37.51132479941873</v>
      </c>
      <c r="AY105" s="144">
        <v>37.511324799418752</v>
      </c>
      <c r="AZ105" s="144">
        <v>3.1014747786789179</v>
      </c>
      <c r="BA105" s="143">
        <v>13.199999999999932</v>
      </c>
      <c r="BB105" s="143">
        <v>14</v>
      </c>
      <c r="BC105" s="143"/>
    </row>
    <row r="106" spans="1:55" x14ac:dyDescent="0.2">
      <c r="A106" s="121"/>
      <c r="B106" s="121"/>
      <c r="C106" s="121"/>
      <c r="D106" s="117"/>
      <c r="E106" s="118">
        <v>1.3126947778645606E-2</v>
      </c>
      <c r="F106" s="209">
        <v>1.3126947778645606</v>
      </c>
      <c r="G106" s="159">
        <v>219.20000000000002</v>
      </c>
      <c r="H106" s="119">
        <v>1919.9278274442929</v>
      </c>
      <c r="I106" s="108">
        <v>219.20000000000002</v>
      </c>
      <c r="J106" s="171">
        <v>114.17095833846396</v>
      </c>
      <c r="L106" s="120">
        <v>854.17095833846395</v>
      </c>
      <c r="M106" s="119">
        <v>44.899999999999977</v>
      </c>
      <c r="N106" s="119">
        <v>159.07095833846392</v>
      </c>
      <c r="O106" s="119">
        <v>101.98547916923195</v>
      </c>
      <c r="P106" s="108">
        <v>57.085479169231974</v>
      </c>
      <c r="Q106" s="108">
        <v>57.085479169231981</v>
      </c>
      <c r="R106" s="108">
        <v>3.5427830364914032</v>
      </c>
      <c r="S106">
        <v>54.5</v>
      </c>
      <c r="T106">
        <v>62</v>
      </c>
      <c r="U106" s="118">
        <v>1.3186039794989701E-2</v>
      </c>
      <c r="V106" s="209">
        <v>1.3186039794989701</v>
      </c>
      <c r="W106" s="108">
        <v>286.00000000000006</v>
      </c>
      <c r="X106" s="119">
        <v>1912.1258229608711</v>
      </c>
      <c r="Y106" s="108">
        <v>286.00000000000006</v>
      </c>
      <c r="Z106" s="173">
        <v>149.57174709200746</v>
      </c>
      <c r="AB106" s="165">
        <v>889.5717470920074</v>
      </c>
      <c r="AC106" s="119">
        <v>83.700000000000045</v>
      </c>
      <c r="AD106" s="119">
        <v>233.27174709200744</v>
      </c>
      <c r="AE106" s="119">
        <v>158.48587354600375</v>
      </c>
      <c r="AF106" s="108">
        <v>74.7858735460037</v>
      </c>
      <c r="AG106" s="108">
        <v>74.785873546003728</v>
      </c>
      <c r="AH106" s="108">
        <v>2.7869981731422619</v>
      </c>
      <c r="AI106">
        <v>62.5</v>
      </c>
      <c r="AJ106">
        <v>81</v>
      </c>
      <c r="AM106" s="170">
        <v>1.3392916466556083E-2</v>
      </c>
      <c r="AN106" s="203">
        <v>1.3392916466556084</v>
      </c>
      <c r="AO106" s="145">
        <v>139.9</v>
      </c>
      <c r="AP106" s="144">
        <v>1849.0166926472416</v>
      </c>
      <c r="AQ106" s="145">
        <v>139.9</v>
      </c>
      <c r="AR106" s="183">
        <v>75.66183721127193</v>
      </c>
      <c r="AT106" s="178">
        <v>675.66183721127197</v>
      </c>
      <c r="AU106" s="145">
        <v>36.100000000000023</v>
      </c>
      <c r="AV106" s="145">
        <v>111.761837211272</v>
      </c>
      <c r="AW106" s="145">
        <v>73.930918605636009</v>
      </c>
      <c r="AX106" s="144">
        <v>37.830918605635986</v>
      </c>
      <c r="AY106" s="144">
        <v>37.830918605635965</v>
      </c>
      <c r="AZ106" s="144">
        <v>3.0958957676252612</v>
      </c>
      <c r="BA106" s="143">
        <v>12.799999999999955</v>
      </c>
      <c r="BB106" s="143">
        <v>14</v>
      </c>
      <c r="BC106" s="143"/>
    </row>
    <row r="107" spans="1:55" x14ac:dyDescent="0.2">
      <c r="A107" s="116"/>
      <c r="B107" s="116"/>
      <c r="C107" s="116"/>
      <c r="D107" s="117"/>
      <c r="E107" s="118">
        <v>1.3254666065053881E-2</v>
      </c>
      <c r="F107" s="209">
        <v>1.3254666065053882</v>
      </c>
      <c r="G107" s="159">
        <v>220.20000000000002</v>
      </c>
      <c r="H107" s="119">
        <v>1920.1763311703464</v>
      </c>
      <c r="I107" s="108">
        <v>220.20000000000002</v>
      </c>
      <c r="J107" s="171">
        <v>114.67696816457905</v>
      </c>
      <c r="L107" s="120">
        <v>854.67696816457908</v>
      </c>
      <c r="M107" s="119">
        <v>45</v>
      </c>
      <c r="N107" s="119">
        <v>159.67696816457908</v>
      </c>
      <c r="O107" s="119">
        <v>102.33848408228954</v>
      </c>
      <c r="P107" s="108">
        <v>57.33848408228954</v>
      </c>
      <c r="Q107" s="108">
        <v>57.338484082289526</v>
      </c>
      <c r="R107" s="108">
        <v>3.5483770703239794</v>
      </c>
      <c r="S107">
        <v>54.399999999999977</v>
      </c>
      <c r="T107">
        <v>61</v>
      </c>
      <c r="U107" s="118">
        <v>1.3313974264930719E-2</v>
      </c>
      <c r="V107" s="209">
        <v>1.3313974264930719</v>
      </c>
      <c r="W107" s="108">
        <v>288.3</v>
      </c>
      <c r="X107" s="119">
        <v>1912.3737506675993</v>
      </c>
      <c r="Y107" s="108">
        <v>288.3</v>
      </c>
      <c r="Z107" s="173">
        <v>150.75504979053181</v>
      </c>
      <c r="AB107" s="165">
        <v>890.75504979053176</v>
      </c>
      <c r="AC107" s="119">
        <v>83.5</v>
      </c>
      <c r="AD107" s="119">
        <v>234.25504979053176</v>
      </c>
      <c r="AE107" s="119">
        <v>158.87752489526588</v>
      </c>
      <c r="AF107" s="108">
        <v>75.377524895265879</v>
      </c>
      <c r="AG107" s="108">
        <v>75.377524895265907</v>
      </c>
      <c r="AH107" s="108">
        <v>2.8054496980902006</v>
      </c>
      <c r="AI107">
        <v>62.700000000000045</v>
      </c>
      <c r="AJ107">
        <v>81</v>
      </c>
      <c r="AM107" s="170">
        <v>1.352493641959311E-2</v>
      </c>
      <c r="AN107" s="203">
        <v>1.352493641959311</v>
      </c>
      <c r="AO107" s="145">
        <v>141.20000000000002</v>
      </c>
      <c r="AP107" s="144">
        <v>1849.2641465423678</v>
      </c>
      <c r="AQ107" s="145">
        <v>141.20000000000002</v>
      </c>
      <c r="AR107" s="183">
        <v>76.354695062901897</v>
      </c>
      <c r="AT107" s="178">
        <v>676.3546950629019</v>
      </c>
      <c r="AU107" s="145">
        <v>36</v>
      </c>
      <c r="AV107" s="145">
        <v>112.3546950629019</v>
      </c>
      <c r="AW107" s="145">
        <v>74.177347531450948</v>
      </c>
      <c r="AX107" s="144">
        <v>38.177347531450948</v>
      </c>
      <c r="AY107" s="144">
        <v>38.177347531450948</v>
      </c>
      <c r="AZ107" s="144">
        <v>3.1209637517472748</v>
      </c>
      <c r="BA107" s="143">
        <v>12.899999999999977</v>
      </c>
      <c r="BB107" s="143">
        <v>14</v>
      </c>
      <c r="BC107" s="143"/>
    </row>
    <row r="108" spans="1:55" x14ac:dyDescent="0.2">
      <c r="A108" s="121"/>
      <c r="B108" s="121"/>
      <c r="C108" s="121"/>
      <c r="D108" s="117"/>
      <c r="E108" s="118">
        <v>1.3383422711514254E-2</v>
      </c>
      <c r="F108" s="209">
        <v>1.3383422711514255</v>
      </c>
      <c r="G108" s="159">
        <v>221.70000000000002</v>
      </c>
      <c r="H108" s="119">
        <v>1920.4269203766353</v>
      </c>
      <c r="I108" s="108">
        <v>221.70000000000002</v>
      </c>
      <c r="J108" s="171">
        <v>115.44308072734165</v>
      </c>
      <c r="L108" s="120">
        <v>855.44308072734168</v>
      </c>
      <c r="M108" s="119">
        <v>45</v>
      </c>
      <c r="N108" s="119">
        <v>160.44308072734168</v>
      </c>
      <c r="O108" s="119">
        <v>102.72154036367084</v>
      </c>
      <c r="P108" s="108">
        <v>57.72154036367084</v>
      </c>
      <c r="Q108" s="108">
        <v>57.721540363670826</v>
      </c>
      <c r="R108" s="108">
        <v>3.5654017939409264</v>
      </c>
      <c r="S108">
        <v>54.399999999999977</v>
      </c>
      <c r="T108">
        <v>62</v>
      </c>
      <c r="U108" s="118">
        <v>1.3440932135864557E-2</v>
      </c>
      <c r="V108" s="209">
        <v>1.3440932135864556</v>
      </c>
      <c r="W108" s="108">
        <v>289.89999999999998</v>
      </c>
      <c r="X108" s="119">
        <v>1912.619849363281</v>
      </c>
      <c r="Y108" s="108">
        <v>289.89999999999998</v>
      </c>
      <c r="Z108" s="173">
        <v>151.57220087227938</v>
      </c>
      <c r="AB108" s="165">
        <v>891.57220087227938</v>
      </c>
      <c r="AC108" s="119">
        <v>83.5</v>
      </c>
      <c r="AD108" s="119">
        <v>235.07220087227938</v>
      </c>
      <c r="AE108" s="119">
        <v>159.28610043613969</v>
      </c>
      <c r="AF108" s="108">
        <v>75.786100436139691</v>
      </c>
      <c r="AG108" s="108">
        <v>75.786100436139691</v>
      </c>
      <c r="AH108" s="108">
        <v>2.8152359385901722</v>
      </c>
      <c r="AI108">
        <v>62.700000000000045</v>
      </c>
      <c r="AJ108">
        <v>81</v>
      </c>
      <c r="AM108" s="170">
        <v>1.3654925296429565E-2</v>
      </c>
      <c r="AN108" s="203">
        <v>1.3654925296429565</v>
      </c>
      <c r="AO108" s="145">
        <v>142.1</v>
      </c>
      <c r="AP108" s="144">
        <v>1849.5078581759005</v>
      </c>
      <c r="AQ108" s="145">
        <v>142.1</v>
      </c>
      <c r="AR108" s="183">
        <v>76.831249660192213</v>
      </c>
      <c r="AT108" s="178">
        <v>676.83124966019227</v>
      </c>
      <c r="AU108" s="145">
        <v>35.799999999999955</v>
      </c>
      <c r="AV108" s="145">
        <v>112.63124966019222</v>
      </c>
      <c r="AW108" s="145">
        <v>74.21562483009609</v>
      </c>
      <c r="AX108" s="144">
        <v>38.415624830096135</v>
      </c>
      <c r="AY108" s="144">
        <v>38.415624830096107</v>
      </c>
      <c r="AZ108" s="144">
        <v>3.1461242921841444</v>
      </c>
      <c r="BA108" s="143">
        <v>13.100000000000023</v>
      </c>
      <c r="BB108" s="143">
        <v>14</v>
      </c>
      <c r="BC108" s="143"/>
    </row>
    <row r="109" spans="1:55" x14ac:dyDescent="0.2">
      <c r="A109" s="116"/>
      <c r="B109" s="116"/>
      <c r="C109" s="116"/>
      <c r="D109" s="117"/>
      <c r="E109" s="118">
        <v>1.351010263787043E-2</v>
      </c>
      <c r="F109" s="209">
        <v>1.3510102637870429</v>
      </c>
      <c r="G109" s="159">
        <v>222.1</v>
      </c>
      <c r="H109" s="119">
        <v>1920.6735316612476</v>
      </c>
      <c r="I109" s="108">
        <v>222.1</v>
      </c>
      <c r="J109" s="171">
        <v>115.63651830402385</v>
      </c>
      <c r="L109" s="120">
        <v>855.63651830402387</v>
      </c>
      <c r="M109" s="119">
        <v>44.799999999999955</v>
      </c>
      <c r="N109" s="119">
        <v>160.43651830402382</v>
      </c>
      <c r="O109" s="119">
        <v>102.61825915201189</v>
      </c>
      <c r="P109" s="108">
        <v>57.818259152011933</v>
      </c>
      <c r="Q109" s="108">
        <v>57.818259152011926</v>
      </c>
      <c r="R109" s="108">
        <v>3.5811722835719637</v>
      </c>
      <c r="S109">
        <v>54.600000000000023</v>
      </c>
      <c r="T109">
        <v>62</v>
      </c>
      <c r="U109" s="118">
        <v>1.3568866605805576E-2</v>
      </c>
      <c r="V109" s="209">
        <v>1.3568866605805576</v>
      </c>
      <c r="W109" s="108">
        <v>292.2</v>
      </c>
      <c r="X109" s="119">
        <v>1912.8679052065563</v>
      </c>
      <c r="Y109" s="108">
        <v>292.2</v>
      </c>
      <c r="Z109" s="173">
        <v>152.75492845306925</v>
      </c>
      <c r="AB109" s="165">
        <v>892.75492845306928</v>
      </c>
      <c r="AC109" s="119">
        <v>83.399999999999977</v>
      </c>
      <c r="AD109" s="119">
        <v>236.15492845306926</v>
      </c>
      <c r="AE109" s="119">
        <v>159.77746422653462</v>
      </c>
      <c r="AF109" s="108">
        <v>76.377464226534642</v>
      </c>
      <c r="AG109" s="108">
        <v>76.377464226534627</v>
      </c>
      <c r="AH109" s="108">
        <v>2.831593866343757</v>
      </c>
      <c r="AI109">
        <v>62.800000000000068</v>
      </c>
      <c r="AJ109">
        <v>81</v>
      </c>
      <c r="AM109" s="170">
        <v>1.378288309706545E-2</v>
      </c>
      <c r="AN109" s="203">
        <v>1.378288309706545</v>
      </c>
      <c r="AO109" s="145">
        <v>143.9</v>
      </c>
      <c r="AP109" s="144">
        <v>1849.7478245623431</v>
      </c>
      <c r="AQ109" s="145">
        <v>143.9</v>
      </c>
      <c r="AR109" s="183">
        <v>77.79438801829501</v>
      </c>
      <c r="AT109" s="178">
        <v>677.79438801829497</v>
      </c>
      <c r="AU109" s="145">
        <v>35.899999999999977</v>
      </c>
      <c r="AV109" s="145">
        <v>113.69438801829494</v>
      </c>
      <c r="AW109" s="145">
        <v>74.797194009147461</v>
      </c>
      <c r="AX109" s="144">
        <v>38.897194009147483</v>
      </c>
      <c r="AY109" s="144">
        <v>38.897194009147505</v>
      </c>
      <c r="AZ109" s="144">
        <v>3.1669745966098892</v>
      </c>
      <c r="BA109" s="143">
        <v>13</v>
      </c>
      <c r="BB109" s="143">
        <v>14</v>
      </c>
      <c r="BC109" s="143"/>
    </row>
    <row r="110" spans="1:55" x14ac:dyDescent="0.2">
      <c r="A110" s="121"/>
      <c r="B110" s="121"/>
      <c r="C110" s="121"/>
      <c r="D110" s="117"/>
      <c r="E110" s="118">
        <v>1.3635744204174505E-2</v>
      </c>
      <c r="F110" s="209">
        <v>1.3635744204174505</v>
      </c>
      <c r="G110" s="159">
        <v>223.70000000000002</v>
      </c>
      <c r="H110" s="119">
        <v>1920.9181841103391</v>
      </c>
      <c r="I110" s="108">
        <v>223.70000000000002</v>
      </c>
      <c r="J110" s="171">
        <v>116.45472558405982</v>
      </c>
      <c r="L110" s="120">
        <v>856.45472558405982</v>
      </c>
      <c r="M110" s="119">
        <v>44.899999999999977</v>
      </c>
      <c r="N110" s="119">
        <v>161.35472558405979</v>
      </c>
      <c r="O110" s="119">
        <v>103.12736279202988</v>
      </c>
      <c r="P110" s="108">
        <v>58.227362792029908</v>
      </c>
      <c r="Q110" s="108">
        <v>58.227362792029908</v>
      </c>
      <c r="R110" s="108">
        <v>3.5936464495336273</v>
      </c>
      <c r="S110">
        <v>54.5</v>
      </c>
      <c r="T110">
        <v>62</v>
      </c>
      <c r="U110" s="118">
        <v>1.369484787773223E-2</v>
      </c>
      <c r="V110" s="209">
        <v>1.369484787773223</v>
      </c>
      <c r="W110" s="108">
        <v>294.10000000000002</v>
      </c>
      <c r="X110" s="119">
        <v>1913.1122368225952</v>
      </c>
      <c r="Y110" s="108">
        <v>294.10000000000002</v>
      </c>
      <c r="Z110" s="173">
        <v>153.72856560076053</v>
      </c>
      <c r="AB110" s="165">
        <v>893.72856560076048</v>
      </c>
      <c r="AC110" s="119">
        <v>83.5</v>
      </c>
      <c r="AD110" s="119">
        <v>237.22856560076048</v>
      </c>
      <c r="AE110" s="119">
        <v>160.36428280038024</v>
      </c>
      <c r="AF110" s="108">
        <v>76.864282800380238</v>
      </c>
      <c r="AG110" s="108">
        <v>76.864282800380266</v>
      </c>
      <c r="AH110" s="108">
        <v>2.8410606658773712</v>
      </c>
      <c r="AI110">
        <v>62.700000000000045</v>
      </c>
      <c r="AJ110">
        <v>81</v>
      </c>
      <c r="AM110" s="170">
        <v>1.3912871973901907E-2</v>
      </c>
      <c r="AN110" s="203">
        <v>1.3912871973901908</v>
      </c>
      <c r="AO110" s="145">
        <v>144.80000000000001</v>
      </c>
      <c r="AP110" s="144">
        <v>1849.9916637072947</v>
      </c>
      <c r="AQ110" s="145">
        <v>144.80000000000001</v>
      </c>
      <c r="AR110" s="183">
        <v>78.270622965850421</v>
      </c>
      <c r="AT110" s="178">
        <v>678.27062296585041</v>
      </c>
      <c r="AU110" s="145">
        <v>36.100000000000023</v>
      </c>
      <c r="AV110" s="145">
        <v>114.37062296585043</v>
      </c>
      <c r="AW110" s="145">
        <v>75.235311482925226</v>
      </c>
      <c r="AX110" s="144">
        <v>39.135311482925204</v>
      </c>
      <c r="AY110" s="144">
        <v>39.135311482925211</v>
      </c>
      <c r="AZ110" s="144">
        <v>3.1681613009930847</v>
      </c>
      <c r="BA110" s="143">
        <v>12.799999999999955</v>
      </c>
      <c r="BB110" s="143">
        <v>14</v>
      </c>
      <c r="BC110" s="143"/>
    </row>
    <row r="111" spans="1:55" x14ac:dyDescent="0.2">
      <c r="A111" s="116"/>
      <c r="B111" s="116"/>
      <c r="C111" s="116"/>
      <c r="D111" s="117"/>
      <c r="E111" s="118">
        <v>1.3763462490582782E-2</v>
      </c>
      <c r="F111" s="209">
        <v>1.3763462490582781</v>
      </c>
      <c r="G111" s="159">
        <v>224.5</v>
      </c>
      <c r="H111" s="119">
        <v>1921.1669442905538</v>
      </c>
      <c r="I111" s="108">
        <v>224.5</v>
      </c>
      <c r="J111" s="171">
        <v>116.85606014989139</v>
      </c>
      <c r="L111" s="120">
        <v>856.85606014989139</v>
      </c>
      <c r="M111" s="119">
        <v>45</v>
      </c>
      <c r="N111" s="119">
        <v>161.85606014989139</v>
      </c>
      <c r="O111" s="119">
        <v>103.4280300749457</v>
      </c>
      <c r="P111" s="108">
        <v>58.428030074945696</v>
      </c>
      <c r="Q111" s="108">
        <v>58.428030074945696</v>
      </c>
      <c r="R111" s="108">
        <v>3.5968013366642531</v>
      </c>
      <c r="S111">
        <v>54.399999999999977</v>
      </c>
      <c r="T111">
        <v>62</v>
      </c>
      <c r="U111" s="118">
        <v>1.3824735545687616E-2</v>
      </c>
      <c r="V111" s="209">
        <v>1.3824735545687616</v>
      </c>
      <c r="W111" s="108">
        <v>295.60000000000002</v>
      </c>
      <c r="X111" s="119">
        <v>1913.3642099717244</v>
      </c>
      <c r="Y111" s="108">
        <v>295.60000000000002</v>
      </c>
      <c r="Z111" s="173">
        <v>154.49228038208597</v>
      </c>
      <c r="AB111" s="165">
        <v>894.49228038208594</v>
      </c>
      <c r="AC111" s="119">
        <v>83.100000000000023</v>
      </c>
      <c r="AD111" s="119">
        <v>237.59228038208596</v>
      </c>
      <c r="AE111" s="119">
        <v>160.34614019104299</v>
      </c>
      <c r="AF111" s="108">
        <v>77.246140191042969</v>
      </c>
      <c r="AG111" s="108">
        <v>77.246140191042983</v>
      </c>
      <c r="AH111" s="108">
        <v>2.8591128806508532</v>
      </c>
      <c r="AI111">
        <v>63.100000000000023</v>
      </c>
      <c r="AJ111">
        <v>81</v>
      </c>
      <c r="AM111" s="170">
        <v>1.4047938541239787E-2</v>
      </c>
      <c r="AN111" s="203">
        <v>1.4047938541239786</v>
      </c>
      <c r="AO111" s="145">
        <v>146.1</v>
      </c>
      <c r="AP111" s="144">
        <v>1850.2450959312214</v>
      </c>
      <c r="AQ111" s="145">
        <v>146.1</v>
      </c>
      <c r="AR111" s="183">
        <v>78.962511680901613</v>
      </c>
      <c r="AT111" s="178">
        <v>678.96251168090157</v>
      </c>
      <c r="AU111" s="145">
        <v>36</v>
      </c>
      <c r="AV111" s="145">
        <v>114.96251168090157</v>
      </c>
      <c r="AW111" s="145">
        <v>75.481255840450785</v>
      </c>
      <c r="AX111" s="144">
        <v>39.481255840450785</v>
      </c>
      <c r="AY111" s="144">
        <v>39.481255840450807</v>
      </c>
      <c r="AZ111" s="144">
        <v>3.1934031022472658</v>
      </c>
      <c r="BA111" s="143">
        <v>12.899999999999977</v>
      </c>
      <c r="BB111" s="143">
        <v>14</v>
      </c>
      <c r="BC111" s="143"/>
    </row>
    <row r="112" spans="1:55" x14ac:dyDescent="0.2">
      <c r="A112" s="121"/>
      <c r="B112" s="121"/>
      <c r="C112" s="121"/>
      <c r="D112" s="117"/>
      <c r="E112" s="118">
        <v>1.3890142416938957E-2</v>
      </c>
      <c r="F112" s="209">
        <v>1.3890142416938958</v>
      </c>
      <c r="G112" s="159">
        <v>225.1</v>
      </c>
      <c r="H112" s="119">
        <v>1921.4137456840792</v>
      </c>
      <c r="I112" s="108">
        <v>225.1</v>
      </c>
      <c r="J112" s="171">
        <v>117.15332031199654</v>
      </c>
      <c r="L112" s="120">
        <v>857.15332031199659</v>
      </c>
      <c r="M112" s="119">
        <v>44.899999999999977</v>
      </c>
      <c r="N112" s="119">
        <v>162.05332031199657</v>
      </c>
      <c r="O112" s="119">
        <v>103.47666015599827</v>
      </c>
      <c r="P112" s="108">
        <v>58.576660155998297</v>
      </c>
      <c r="Q112" s="108">
        <v>58.576660155998269</v>
      </c>
      <c r="R112" s="108">
        <v>3.609205352160282</v>
      </c>
      <c r="S112">
        <v>54.5</v>
      </c>
      <c r="T112">
        <v>62</v>
      </c>
      <c r="U112" s="118">
        <v>1.3952670015628638E-2</v>
      </c>
      <c r="V112" s="209">
        <v>1.3952670015628637</v>
      </c>
      <c r="W112" s="108">
        <v>297.20000000000005</v>
      </c>
      <c r="X112" s="119">
        <v>1913.612458943719</v>
      </c>
      <c r="Y112" s="108">
        <v>297.20000000000005</v>
      </c>
      <c r="Z112" s="173">
        <v>155.30835337686364</v>
      </c>
      <c r="AB112" s="165">
        <v>895.30835337686358</v>
      </c>
      <c r="AC112" s="119">
        <v>83</v>
      </c>
      <c r="AD112" s="119">
        <v>238.30835337686358</v>
      </c>
      <c r="AE112" s="119">
        <v>160.65417668843179</v>
      </c>
      <c r="AF112" s="108">
        <v>77.654176688431789</v>
      </c>
      <c r="AG112" s="108">
        <v>77.654176688431818</v>
      </c>
      <c r="AH112" s="108">
        <v>2.8711849804441396</v>
      </c>
      <c r="AI112">
        <v>63.200000000000045</v>
      </c>
      <c r="AJ112">
        <v>82</v>
      </c>
      <c r="AM112" s="170">
        <v>1.4175896341875672E-2</v>
      </c>
      <c r="AN112" s="203">
        <v>1.4175896341875671</v>
      </c>
      <c r="AO112" s="145">
        <v>147.30000000000001</v>
      </c>
      <c r="AP112" s="144">
        <v>1850.4852536756243</v>
      </c>
      <c r="AQ112" s="145">
        <v>147.30000000000001</v>
      </c>
      <c r="AR112" s="183">
        <v>79.600742403873582</v>
      </c>
      <c r="AT112" s="178">
        <v>679.6007424038736</v>
      </c>
      <c r="AU112" s="145">
        <v>36.100000000000023</v>
      </c>
      <c r="AV112" s="145">
        <v>115.70074240387362</v>
      </c>
      <c r="AW112" s="145">
        <v>75.900371201936821</v>
      </c>
      <c r="AX112" s="144">
        <v>39.800371201936798</v>
      </c>
      <c r="AY112" s="144">
        <v>39.800371201936791</v>
      </c>
      <c r="AZ112" s="144">
        <v>3.2050067147887411</v>
      </c>
      <c r="BA112" s="143">
        <v>12.799999999999955</v>
      </c>
      <c r="BB112" s="143">
        <v>14</v>
      </c>
      <c r="BC112" s="143"/>
    </row>
    <row r="113" spans="1:55" x14ac:dyDescent="0.2">
      <c r="A113" s="116"/>
      <c r="B113" s="116"/>
      <c r="C113" s="116"/>
      <c r="D113" s="117"/>
      <c r="E113" s="118">
        <v>1.4017860703347231E-2</v>
      </c>
      <c r="F113" s="209">
        <v>1.4017860703347231</v>
      </c>
      <c r="G113" s="159">
        <v>226</v>
      </c>
      <c r="H113" s="119">
        <v>1921.6626342402706</v>
      </c>
      <c r="I113" s="108">
        <v>226</v>
      </c>
      <c r="J113" s="171">
        <v>117.60649136488472</v>
      </c>
      <c r="L113" s="120">
        <v>857.60649136488473</v>
      </c>
      <c r="M113" s="119">
        <v>44.899999999999977</v>
      </c>
      <c r="N113" s="119">
        <v>162.50649136488471</v>
      </c>
      <c r="O113" s="119">
        <v>103.70324568244234</v>
      </c>
      <c r="P113" s="108">
        <v>58.803245682442366</v>
      </c>
      <c r="Q113" s="108">
        <v>58.803245682442359</v>
      </c>
      <c r="R113" s="108">
        <v>3.6192982486611314</v>
      </c>
      <c r="S113">
        <v>54.5</v>
      </c>
      <c r="T113">
        <v>62</v>
      </c>
      <c r="U113" s="118">
        <v>1.4082557683584022E-2</v>
      </c>
      <c r="V113" s="209">
        <v>1.4082557683584023</v>
      </c>
      <c r="W113" s="108">
        <v>299.09999999999997</v>
      </c>
      <c r="X113" s="119">
        <v>1913.8645638857704</v>
      </c>
      <c r="Y113" s="108">
        <v>299.09999999999997</v>
      </c>
      <c r="Z113" s="173">
        <v>156.2806510157277</v>
      </c>
      <c r="AB113" s="165">
        <v>896.2806510157277</v>
      </c>
      <c r="AC113" s="119">
        <v>83.100000000000023</v>
      </c>
      <c r="AD113" s="119">
        <v>239.38065101572772</v>
      </c>
      <c r="AE113" s="119">
        <v>161.24032550786387</v>
      </c>
      <c r="AF113" s="108">
        <v>78.140325507863849</v>
      </c>
      <c r="AG113" s="108">
        <v>78.140325507863849</v>
      </c>
      <c r="AH113" s="108">
        <v>2.8806335862301764</v>
      </c>
      <c r="AI113">
        <v>63.100000000000023</v>
      </c>
      <c r="AJ113">
        <v>82</v>
      </c>
      <c r="AM113" s="170">
        <v>1.4302838604411275E-2</v>
      </c>
      <c r="AN113" s="203">
        <v>1.4302838604411274</v>
      </c>
      <c r="AO113" s="145">
        <v>148.60000000000002</v>
      </c>
      <c r="AP113" s="144">
        <v>1850.7235670177849</v>
      </c>
      <c r="AQ113" s="145">
        <v>148.60000000000002</v>
      </c>
      <c r="AR113" s="183">
        <v>80.292920373543836</v>
      </c>
      <c r="AT113" s="178">
        <v>680.29292037354389</v>
      </c>
      <c r="AU113" s="145">
        <v>35.899999999999977</v>
      </c>
      <c r="AV113" s="145">
        <v>116.19292037354387</v>
      </c>
      <c r="AW113" s="145">
        <v>76.046460186771924</v>
      </c>
      <c r="AX113" s="144">
        <v>40.146460186771947</v>
      </c>
      <c r="AY113" s="144">
        <v>40.146460186771918</v>
      </c>
      <c r="AZ113" s="144">
        <v>3.2365715981488563</v>
      </c>
      <c r="BA113" s="143">
        <v>13</v>
      </c>
      <c r="BB113" s="143">
        <v>14</v>
      </c>
      <c r="BC113" s="143"/>
    </row>
    <row r="114" spans="1:55" x14ac:dyDescent="0.2">
      <c r="A114" s="121"/>
      <c r="B114" s="121"/>
      <c r="C114" s="121"/>
      <c r="D114" s="117"/>
      <c r="E114" s="118">
        <v>1.4145578989755506E-2</v>
      </c>
      <c r="F114" s="209">
        <v>1.4145578989755505</v>
      </c>
      <c r="G114" s="159">
        <v>227</v>
      </c>
      <c r="H114" s="119">
        <v>1921.9115872839143</v>
      </c>
      <c r="I114" s="108">
        <v>227</v>
      </c>
      <c r="J114" s="171">
        <v>118.1115726144308</v>
      </c>
      <c r="L114" s="120">
        <v>858.11157261443077</v>
      </c>
      <c r="M114" s="119">
        <v>44.700000000000045</v>
      </c>
      <c r="N114" s="119">
        <v>162.81157261443082</v>
      </c>
      <c r="O114" s="119">
        <v>103.75578630721543</v>
      </c>
      <c r="P114" s="108">
        <v>59.055786307215385</v>
      </c>
      <c r="Q114" s="108">
        <v>59.055786307215399</v>
      </c>
      <c r="R114" s="108">
        <v>3.6423170607255178</v>
      </c>
      <c r="S114">
        <v>54.699999999999932</v>
      </c>
      <c r="T114">
        <v>62</v>
      </c>
      <c r="U114" s="118">
        <v>1.4209515554517859E-2</v>
      </c>
      <c r="V114" s="209">
        <v>1.420951555451786</v>
      </c>
      <c r="W114" s="108">
        <v>300.70000000000005</v>
      </c>
      <c r="X114" s="119">
        <v>1914.1110464539436</v>
      </c>
      <c r="Y114" s="108">
        <v>300.70000000000005</v>
      </c>
      <c r="Z114" s="173">
        <v>157.09642371955005</v>
      </c>
      <c r="AB114" s="165">
        <v>897.0964237195501</v>
      </c>
      <c r="AC114" s="119">
        <v>83</v>
      </c>
      <c r="AD114" s="119">
        <v>240.0964237195501</v>
      </c>
      <c r="AE114" s="119">
        <v>161.54821185977505</v>
      </c>
      <c r="AF114" s="108">
        <v>78.548211859775051</v>
      </c>
      <c r="AG114" s="108">
        <v>78.548211859775023</v>
      </c>
      <c r="AH114" s="108">
        <v>2.8927279966210855</v>
      </c>
      <c r="AI114">
        <v>63.200000000000045</v>
      </c>
      <c r="AJ114">
        <v>82</v>
      </c>
      <c r="AM114" s="170">
        <v>1.4434858557448299E-2</v>
      </c>
      <c r="AN114" s="203">
        <v>1.44348585574483</v>
      </c>
      <c r="AO114" s="145">
        <v>150.00000000000003</v>
      </c>
      <c r="AP114" s="144">
        <v>1850.9714780163868</v>
      </c>
      <c r="AQ114" s="145">
        <v>150.00000000000003</v>
      </c>
      <c r="AR114" s="183">
        <v>81.038525866832444</v>
      </c>
      <c r="AT114" s="178">
        <v>681.0385258668324</v>
      </c>
      <c r="AU114" s="145">
        <v>36.200000000000045</v>
      </c>
      <c r="AV114" s="145">
        <v>117.23852586683245</v>
      </c>
      <c r="AW114" s="145">
        <v>76.719262933416246</v>
      </c>
      <c r="AX114" s="144">
        <v>40.519262933416201</v>
      </c>
      <c r="AY114" s="144">
        <v>40.519262933416222</v>
      </c>
      <c r="AZ114" s="144">
        <v>3.2386333112384613</v>
      </c>
      <c r="BA114" s="143">
        <v>12.699999999999932</v>
      </c>
      <c r="BB114" s="143">
        <v>14</v>
      </c>
      <c r="BC114" s="143"/>
    </row>
    <row r="115" spans="1:55" x14ac:dyDescent="0.2">
      <c r="A115" s="116"/>
      <c r="B115" s="116"/>
      <c r="C115" s="116"/>
      <c r="D115" s="117"/>
      <c r="E115" s="118">
        <v>1.427329727616378E-2</v>
      </c>
      <c r="F115" s="209">
        <v>1.4273297276163781</v>
      </c>
      <c r="G115" s="159">
        <v>228.5</v>
      </c>
      <c r="H115" s="119">
        <v>1922.1606048400763</v>
      </c>
      <c r="I115" s="108">
        <v>228.5</v>
      </c>
      <c r="J115" s="171">
        <v>118.87664299467379</v>
      </c>
      <c r="L115" s="120">
        <v>858.87664299467383</v>
      </c>
      <c r="M115" s="119">
        <v>44.600000000000023</v>
      </c>
      <c r="N115" s="119">
        <v>163.47664299467385</v>
      </c>
      <c r="O115" s="119">
        <v>104.03832149733694</v>
      </c>
      <c r="P115" s="108">
        <v>59.438321497336915</v>
      </c>
      <c r="Q115" s="108">
        <v>59.438321497336894</v>
      </c>
      <c r="R115" s="108">
        <v>3.6653955828402189</v>
      </c>
      <c r="S115">
        <v>54.799999999999955</v>
      </c>
      <c r="T115">
        <v>62</v>
      </c>
      <c r="U115" s="118">
        <v>1.4335496826444513E-2</v>
      </c>
      <c r="V115" s="209">
        <v>1.4335496826444514</v>
      </c>
      <c r="W115" s="108">
        <v>302.09999999999997</v>
      </c>
      <c r="X115" s="119">
        <v>1914.3556957676449</v>
      </c>
      <c r="Y115" s="108">
        <v>302.09999999999997</v>
      </c>
      <c r="Z115" s="173">
        <v>157.80766378364169</v>
      </c>
      <c r="AB115" s="165">
        <v>897.80766378364171</v>
      </c>
      <c r="AC115" s="119">
        <v>83.200000000000045</v>
      </c>
      <c r="AD115" s="119">
        <v>241.00766378364176</v>
      </c>
      <c r="AE115" s="119">
        <v>162.1038318918209</v>
      </c>
      <c r="AF115" s="108">
        <v>78.903831891820857</v>
      </c>
      <c r="AG115" s="108">
        <v>78.903831891820843</v>
      </c>
      <c r="AH115" s="108">
        <v>2.8967267281687694</v>
      </c>
      <c r="AI115">
        <v>63</v>
      </c>
      <c r="AJ115">
        <v>82</v>
      </c>
      <c r="AM115" s="170">
        <v>1.4564847434284755E-2</v>
      </c>
      <c r="AN115" s="203">
        <v>1.4564847434284756</v>
      </c>
      <c r="AO115" s="145">
        <v>151.5</v>
      </c>
      <c r="AP115" s="144">
        <v>1851.2156399004614</v>
      </c>
      <c r="AQ115" s="145">
        <v>151.5</v>
      </c>
      <c r="AR115" s="183">
        <v>81.838115849186565</v>
      </c>
      <c r="AT115" s="178">
        <v>681.83811584918658</v>
      </c>
      <c r="AU115" s="145">
        <v>36.299999999999955</v>
      </c>
      <c r="AV115" s="145">
        <v>118.13811584918653</v>
      </c>
      <c r="AW115" s="145">
        <v>77.219057924593244</v>
      </c>
      <c r="AX115" s="144">
        <v>40.919057924593289</v>
      </c>
      <c r="AY115" s="144">
        <v>40.919057924593282</v>
      </c>
      <c r="AZ115" s="144">
        <v>3.2544935495643714</v>
      </c>
      <c r="BA115" s="143">
        <v>12.600000000000023</v>
      </c>
      <c r="BB115" s="143">
        <v>13</v>
      </c>
      <c r="BC115" s="143"/>
    </row>
    <row r="116" spans="1:55" x14ac:dyDescent="0.2">
      <c r="A116" s="121"/>
      <c r="B116" s="121"/>
      <c r="C116" s="121"/>
      <c r="D116" s="117"/>
      <c r="E116" s="118">
        <v>1.4399977202519955E-2</v>
      </c>
      <c r="F116" s="209">
        <v>1.4399977202519956</v>
      </c>
      <c r="G116" s="159">
        <v>229</v>
      </c>
      <c r="H116" s="119">
        <v>1922.4076616158816</v>
      </c>
      <c r="I116" s="108">
        <v>229</v>
      </c>
      <c r="J116" s="171">
        <v>119.12145616789408</v>
      </c>
      <c r="L116" s="120">
        <v>859.12145616789405</v>
      </c>
      <c r="M116" s="119">
        <v>44.700000000000045</v>
      </c>
      <c r="N116" s="119">
        <v>163.8214561678941</v>
      </c>
      <c r="O116" s="119">
        <v>104.26072808394707</v>
      </c>
      <c r="P116" s="108">
        <v>59.560728083947026</v>
      </c>
      <c r="Q116" s="108">
        <v>59.560728083947041</v>
      </c>
      <c r="R116" s="108">
        <v>3.6649095339573585</v>
      </c>
      <c r="S116">
        <v>54.699999999999932</v>
      </c>
      <c r="T116">
        <v>62</v>
      </c>
      <c r="U116" s="118">
        <v>1.4466361093407083E-2</v>
      </c>
      <c r="V116" s="209">
        <v>1.4466361093407083</v>
      </c>
      <c r="W116" s="108">
        <v>304.09999999999997</v>
      </c>
      <c r="X116" s="119">
        <v>1914.6098938436335</v>
      </c>
      <c r="Y116" s="108">
        <v>304.09999999999997</v>
      </c>
      <c r="Z116" s="173">
        <v>158.83131126493376</v>
      </c>
      <c r="AB116" s="165">
        <v>898.83131126493379</v>
      </c>
      <c r="AC116" s="119">
        <v>83.100000000000023</v>
      </c>
      <c r="AD116" s="119">
        <v>241.93131126493381</v>
      </c>
      <c r="AE116" s="119">
        <v>162.51565563246692</v>
      </c>
      <c r="AF116" s="108">
        <v>79.415655632466894</v>
      </c>
      <c r="AG116" s="108">
        <v>79.41565563246688</v>
      </c>
      <c r="AH116" s="108">
        <v>2.9113274520449308</v>
      </c>
      <c r="AI116">
        <v>63.100000000000023</v>
      </c>
      <c r="AJ116">
        <v>82</v>
      </c>
      <c r="AM116" s="170">
        <v>1.4693820773020927E-2</v>
      </c>
      <c r="AN116" s="203">
        <v>1.4693820773020927</v>
      </c>
      <c r="AO116" s="145">
        <v>152.10000000000002</v>
      </c>
      <c r="AP116" s="144">
        <v>1851.4579579401045</v>
      </c>
      <c r="AQ116" s="145">
        <v>152.10000000000002</v>
      </c>
      <c r="AR116" s="183">
        <v>82.151473841309084</v>
      </c>
      <c r="AT116" s="178">
        <v>682.1514738413091</v>
      </c>
      <c r="AU116" s="145">
        <v>36.200000000000045</v>
      </c>
      <c r="AV116" s="145">
        <v>118.35147384130914</v>
      </c>
      <c r="AW116" s="145">
        <v>77.275736920654595</v>
      </c>
      <c r="AX116" s="144">
        <v>41.075736920654549</v>
      </c>
      <c r="AY116" s="144">
        <v>41.075736920654542</v>
      </c>
      <c r="AZ116" s="144">
        <v>3.2693777304229004</v>
      </c>
      <c r="BA116" s="143">
        <v>12.699999999999932</v>
      </c>
      <c r="BB116" s="143">
        <v>14</v>
      </c>
      <c r="BC116" s="143"/>
    </row>
    <row r="117" spans="1:55" x14ac:dyDescent="0.2">
      <c r="A117" s="116"/>
      <c r="B117" s="116"/>
      <c r="C117" s="116"/>
      <c r="D117" s="117"/>
      <c r="E117" s="118">
        <v>1.4528733848980329E-2</v>
      </c>
      <c r="F117" s="209">
        <v>1.4528733848980329</v>
      </c>
      <c r="G117" s="159">
        <v>230.49999999999997</v>
      </c>
      <c r="H117" s="119">
        <v>1922.6588335902875</v>
      </c>
      <c r="I117" s="108">
        <v>230.49999999999997</v>
      </c>
      <c r="J117" s="171">
        <v>119.88606401353825</v>
      </c>
      <c r="L117" s="120">
        <v>859.8860640135382</v>
      </c>
      <c r="M117" s="119">
        <v>44.799999999999955</v>
      </c>
      <c r="N117" s="119">
        <v>164.68606401353816</v>
      </c>
      <c r="O117" s="119">
        <v>104.74303200676906</v>
      </c>
      <c r="P117" s="108">
        <v>59.943032006769101</v>
      </c>
      <c r="Q117" s="108">
        <v>59.943032006769123</v>
      </c>
      <c r="R117" s="108">
        <v>3.6760282145879088</v>
      </c>
      <c r="S117">
        <v>54.600000000000023</v>
      </c>
      <c r="T117">
        <v>62</v>
      </c>
      <c r="U117" s="118">
        <v>1.4594295563348103E-2</v>
      </c>
      <c r="V117" s="209">
        <v>1.4594295563348103</v>
      </c>
      <c r="W117" s="108">
        <v>305.70000000000005</v>
      </c>
      <c r="X117" s="119">
        <v>1914.8584661837467</v>
      </c>
      <c r="Y117" s="108">
        <v>305.70000000000005</v>
      </c>
      <c r="Z117" s="173">
        <v>159.64626388771731</v>
      </c>
      <c r="AB117" s="165">
        <v>899.64626388771728</v>
      </c>
      <c r="AC117" s="119">
        <v>82.899999999999977</v>
      </c>
      <c r="AD117" s="119">
        <v>242.54626388771726</v>
      </c>
      <c r="AE117" s="119">
        <v>162.72313194385862</v>
      </c>
      <c r="AF117" s="108">
        <v>79.823131943858641</v>
      </c>
      <c r="AG117" s="108">
        <v>79.823131943858655</v>
      </c>
      <c r="AH117" s="108">
        <v>2.9257691663174588</v>
      </c>
      <c r="AI117">
        <v>63.300000000000068</v>
      </c>
      <c r="AJ117">
        <v>82</v>
      </c>
      <c r="AM117" s="170">
        <v>1.4828887340358806E-2</v>
      </c>
      <c r="AN117" s="203">
        <v>1.4828887340358805</v>
      </c>
      <c r="AO117" s="145">
        <v>153.80000000000001</v>
      </c>
      <c r="AP117" s="144">
        <v>1851.7117920890516</v>
      </c>
      <c r="AQ117" s="145">
        <v>153.80000000000001</v>
      </c>
      <c r="AR117" s="183">
        <v>83.058281886560195</v>
      </c>
      <c r="AT117" s="178">
        <v>683.05828188656017</v>
      </c>
      <c r="AU117" s="145">
        <v>36.5</v>
      </c>
      <c r="AV117" s="145">
        <v>119.55828188656017</v>
      </c>
      <c r="AW117" s="145">
        <v>78.029140943280083</v>
      </c>
      <c r="AX117" s="144">
        <v>41.529140943280083</v>
      </c>
      <c r="AY117" s="144">
        <v>41.529140943280098</v>
      </c>
      <c r="AZ117" s="144">
        <v>3.2755693667550729</v>
      </c>
      <c r="BA117" s="143">
        <v>12.399999999999977</v>
      </c>
      <c r="BB117" s="143">
        <v>13</v>
      </c>
      <c r="BC117" s="143"/>
    </row>
    <row r="118" spans="1:55" x14ac:dyDescent="0.2">
      <c r="A118" s="121"/>
      <c r="B118" s="121"/>
      <c r="C118" s="121"/>
      <c r="D118" s="117"/>
      <c r="E118" s="118">
        <v>1.4656452135388603E-2</v>
      </c>
      <c r="F118" s="209">
        <v>1.4656452135388602</v>
      </c>
      <c r="G118" s="159">
        <v>231.3</v>
      </c>
      <c r="H118" s="119">
        <v>1922.9080448345342</v>
      </c>
      <c r="I118" s="108">
        <v>231.3</v>
      </c>
      <c r="J118" s="171">
        <v>120.28656316735277</v>
      </c>
      <c r="L118" s="120">
        <v>860.28656316735282</v>
      </c>
      <c r="M118" s="119">
        <v>44.399999999999977</v>
      </c>
      <c r="N118" s="119">
        <v>164.6865631673528</v>
      </c>
      <c r="O118" s="119">
        <v>104.54328158367639</v>
      </c>
      <c r="P118" s="108">
        <v>60.143281583676412</v>
      </c>
      <c r="Q118" s="108">
        <v>60.143281583676384</v>
      </c>
      <c r="R118" s="108">
        <v>3.7091568280935334</v>
      </c>
      <c r="S118">
        <v>55</v>
      </c>
      <c r="T118">
        <v>62</v>
      </c>
      <c r="U118" s="118">
        <v>1.4720276835274756E-2</v>
      </c>
      <c r="V118" s="209">
        <v>1.4720276835274757</v>
      </c>
      <c r="W118" s="108">
        <v>306.3</v>
      </c>
      <c r="X118" s="119">
        <v>1915.103306607697</v>
      </c>
      <c r="Y118" s="108">
        <v>306.3</v>
      </c>
      <c r="Z118" s="173">
        <v>159.93915259984698</v>
      </c>
      <c r="AB118" s="165">
        <v>899.93915259984692</v>
      </c>
      <c r="AC118" s="119">
        <v>83.100000000000023</v>
      </c>
      <c r="AD118" s="119">
        <v>243.03915259984694</v>
      </c>
      <c r="AE118" s="119">
        <v>163.06957629992348</v>
      </c>
      <c r="AF118" s="108">
        <v>79.96957629992346</v>
      </c>
      <c r="AG118" s="108">
        <v>79.969576299923489</v>
      </c>
      <c r="AH118" s="108">
        <v>2.9246588760511054</v>
      </c>
      <c r="AI118">
        <v>63.100000000000023</v>
      </c>
      <c r="AJ118">
        <v>82</v>
      </c>
      <c r="AM118" s="170">
        <v>1.4955829602894408E-2</v>
      </c>
      <c r="AN118" s="203">
        <v>1.4955829602894408</v>
      </c>
      <c r="AO118" s="145">
        <v>155.60000000000002</v>
      </c>
      <c r="AP118" s="144">
        <v>1851.9504214739218</v>
      </c>
      <c r="AQ118" s="145">
        <v>155.60000000000002</v>
      </c>
      <c r="AR118" s="183">
        <v>84.019527842522805</v>
      </c>
      <c r="AT118" s="178">
        <v>684.01952784252285</v>
      </c>
      <c r="AU118" s="145">
        <v>36.200000000000045</v>
      </c>
      <c r="AV118" s="145">
        <v>120.21952784252289</v>
      </c>
      <c r="AW118" s="145">
        <v>78.209763921261469</v>
      </c>
      <c r="AX118" s="144">
        <v>42.009763921261424</v>
      </c>
      <c r="AY118" s="144">
        <v>42.009763921261403</v>
      </c>
      <c r="AZ118" s="144">
        <v>3.320981432113888</v>
      </c>
      <c r="BA118" s="143">
        <v>12.699999999999932</v>
      </c>
      <c r="BB118" s="143">
        <v>13</v>
      </c>
      <c r="BC118" s="143"/>
    </row>
    <row r="119" spans="1:55" x14ac:dyDescent="0.2">
      <c r="A119" s="116"/>
      <c r="B119" s="116"/>
      <c r="C119" s="116"/>
      <c r="D119" s="117"/>
      <c r="E119" s="118">
        <v>1.4784170421796878E-2</v>
      </c>
      <c r="F119" s="209">
        <v>1.4784170421796878</v>
      </c>
      <c r="G119" s="159">
        <v>232.2</v>
      </c>
      <c r="H119" s="119">
        <v>1923.1573206916955</v>
      </c>
      <c r="I119" s="108">
        <v>232.2</v>
      </c>
      <c r="J119" s="171">
        <v>120.73895229563715</v>
      </c>
      <c r="L119" s="120">
        <v>860.73895229563709</v>
      </c>
      <c r="M119" s="119">
        <v>44.799999999999955</v>
      </c>
      <c r="N119" s="119">
        <v>165.53895229563705</v>
      </c>
      <c r="O119" s="119">
        <v>105.1694761478185</v>
      </c>
      <c r="P119" s="108">
        <v>60.369476147818546</v>
      </c>
      <c r="Q119" s="108">
        <v>60.369476147818574</v>
      </c>
      <c r="R119" s="108">
        <v>3.6950658994561878</v>
      </c>
      <c r="S119">
        <v>54.600000000000023</v>
      </c>
      <c r="T119">
        <v>62</v>
      </c>
      <c r="U119" s="118">
        <v>1.4850164503230142E-2</v>
      </c>
      <c r="V119" s="209">
        <v>1.4850164503230143</v>
      </c>
      <c r="W119" s="108">
        <v>308.70000000000005</v>
      </c>
      <c r="X119" s="119">
        <v>1915.3558045460068</v>
      </c>
      <c r="Y119" s="108">
        <v>308.70000000000005</v>
      </c>
      <c r="Z119" s="173">
        <v>161.17109900276239</v>
      </c>
      <c r="AB119" s="165">
        <v>901.17109900276239</v>
      </c>
      <c r="AC119" s="119">
        <v>82.899999999999977</v>
      </c>
      <c r="AD119" s="119">
        <v>244.07109900276237</v>
      </c>
      <c r="AE119" s="119">
        <v>163.48554950138117</v>
      </c>
      <c r="AF119" s="108">
        <v>80.585549501381195</v>
      </c>
      <c r="AG119" s="108">
        <v>80.585549501381195</v>
      </c>
      <c r="AH119" s="108">
        <v>2.9441628347739739</v>
      </c>
      <c r="AI119">
        <v>63.300000000000068</v>
      </c>
      <c r="AJ119">
        <v>82</v>
      </c>
      <c r="AM119" s="170">
        <v>1.5086834017831148E-2</v>
      </c>
      <c r="AN119" s="203">
        <v>1.5086834017831148</v>
      </c>
      <c r="AO119" s="145">
        <v>156.10000000000002</v>
      </c>
      <c r="AP119" s="144">
        <v>1852.1967514955284</v>
      </c>
      <c r="AQ119" s="145">
        <v>156.10000000000002</v>
      </c>
      <c r="AR119" s="183">
        <v>84.278303519299143</v>
      </c>
      <c r="AT119" s="178">
        <v>684.27830351929913</v>
      </c>
      <c r="AU119" s="145">
        <v>36.399999999999977</v>
      </c>
      <c r="AV119" s="145">
        <v>120.67830351929911</v>
      </c>
      <c r="AW119" s="145">
        <v>78.539151759649542</v>
      </c>
      <c r="AX119" s="144">
        <v>42.139151759649565</v>
      </c>
      <c r="AY119" s="144">
        <v>42.139151759649572</v>
      </c>
      <c r="AZ119" s="144">
        <v>3.3153380087719557</v>
      </c>
      <c r="BA119" s="143">
        <v>12.5</v>
      </c>
      <c r="BB119" s="143">
        <v>13</v>
      </c>
      <c r="BC119" s="143"/>
    </row>
    <row r="120" spans="1:55" x14ac:dyDescent="0.2">
      <c r="A120" s="121"/>
      <c r="B120" s="121"/>
      <c r="C120" s="121"/>
      <c r="D120" s="117"/>
      <c r="E120" s="118">
        <v>1.4911888708205152E-2</v>
      </c>
      <c r="F120" s="209">
        <v>1.4911888708205152</v>
      </c>
      <c r="G120" s="159">
        <v>233.2</v>
      </c>
      <c r="H120" s="119">
        <v>1923.4066611869027</v>
      </c>
      <c r="I120" s="108">
        <v>233.2</v>
      </c>
      <c r="J120" s="171">
        <v>121.24321117620342</v>
      </c>
      <c r="L120" s="120">
        <v>861.24321117620343</v>
      </c>
      <c r="M120" s="119">
        <v>44.5</v>
      </c>
      <c r="N120" s="119">
        <v>165.74321117620343</v>
      </c>
      <c r="O120" s="119">
        <v>105.12160558810172</v>
      </c>
      <c r="P120" s="108">
        <v>60.621605588101716</v>
      </c>
      <c r="Q120" s="108">
        <v>60.621605588101708</v>
      </c>
      <c r="R120" s="108">
        <v>3.7245665432854702</v>
      </c>
      <c r="S120">
        <v>54.899999999999977</v>
      </c>
      <c r="T120">
        <v>62</v>
      </c>
      <c r="U120" s="118">
        <v>1.497712237416398E-2</v>
      </c>
      <c r="V120" s="209">
        <v>1.497712237416398</v>
      </c>
      <c r="W120" s="108">
        <v>310.8</v>
      </c>
      <c r="X120" s="119">
        <v>1915.6026713960557</v>
      </c>
      <c r="Y120" s="108">
        <v>310.8</v>
      </c>
      <c r="Z120" s="173">
        <v>162.24658935847836</v>
      </c>
      <c r="AB120" s="165">
        <v>902.24658935847833</v>
      </c>
      <c r="AC120" s="119">
        <v>82.700000000000045</v>
      </c>
      <c r="AD120" s="119">
        <v>244.94658935847838</v>
      </c>
      <c r="AE120" s="119">
        <v>163.82329467923921</v>
      </c>
      <c r="AF120" s="108">
        <v>81.123294679239166</v>
      </c>
      <c r="AG120" s="108">
        <v>81.12329467923918</v>
      </c>
      <c r="AH120" s="108">
        <v>2.9618692788207768</v>
      </c>
      <c r="AI120">
        <v>63.5</v>
      </c>
      <c r="AJ120">
        <v>82</v>
      </c>
      <c r="AM120" s="170">
        <v>1.5216822894667604E-2</v>
      </c>
      <c r="AN120" s="203">
        <v>1.5216822894667603</v>
      </c>
      <c r="AO120" s="145">
        <v>158</v>
      </c>
      <c r="AP120" s="144">
        <v>1852.4412367599039</v>
      </c>
      <c r="AQ120" s="145">
        <v>158</v>
      </c>
      <c r="AR120" s="183">
        <v>85.292854026698862</v>
      </c>
      <c r="AT120" s="178">
        <v>685.29285402669882</v>
      </c>
      <c r="AU120" s="145">
        <v>36.5</v>
      </c>
      <c r="AV120" s="145">
        <v>121.79285402669882</v>
      </c>
      <c r="AW120" s="145">
        <v>79.14642701334941</v>
      </c>
      <c r="AX120" s="144">
        <v>42.64642701334941</v>
      </c>
      <c r="AY120" s="144">
        <v>42.646427013349431</v>
      </c>
      <c r="AZ120" s="144">
        <v>3.3367905212794198</v>
      </c>
      <c r="BA120" s="143">
        <v>12.399999999999977</v>
      </c>
      <c r="BB120" s="143">
        <v>13</v>
      </c>
      <c r="BC120" s="143"/>
    </row>
    <row r="121" spans="1:55" x14ac:dyDescent="0.2">
      <c r="A121" s="116"/>
      <c r="B121" s="116"/>
      <c r="C121" s="116"/>
      <c r="D121" s="117"/>
      <c r="E121" s="118">
        <v>1.5038568634561328E-2</v>
      </c>
      <c r="F121" s="209">
        <v>1.5038568634561327</v>
      </c>
      <c r="G121" s="159">
        <v>234.5</v>
      </c>
      <c r="H121" s="119">
        <v>1923.6540384002969</v>
      </c>
      <c r="I121" s="108">
        <v>234.5</v>
      </c>
      <c r="J121" s="171">
        <v>121.90341678850386</v>
      </c>
      <c r="L121" s="120">
        <v>861.90341678850382</v>
      </c>
      <c r="M121" s="119">
        <v>44.399999999999977</v>
      </c>
      <c r="N121" s="119">
        <v>166.3034167885038</v>
      </c>
      <c r="O121" s="119">
        <v>105.35170839425189</v>
      </c>
      <c r="P121" s="108">
        <v>60.951708394251909</v>
      </c>
      <c r="Q121" s="108">
        <v>60.951708394251931</v>
      </c>
      <c r="R121" s="108">
        <v>3.7455724501915291</v>
      </c>
      <c r="S121">
        <v>55</v>
      </c>
      <c r="T121">
        <v>62</v>
      </c>
      <c r="U121" s="118">
        <v>1.5106033443112182E-2</v>
      </c>
      <c r="V121" s="209">
        <v>1.5106033443112181</v>
      </c>
      <c r="W121" s="108">
        <v>312.59999999999997</v>
      </c>
      <c r="X121" s="119">
        <v>1915.8534013187023</v>
      </c>
      <c r="Y121" s="108">
        <v>312.59999999999997</v>
      </c>
      <c r="Z121" s="173">
        <v>163.16488505061716</v>
      </c>
      <c r="AB121" s="165">
        <v>903.16488505061716</v>
      </c>
      <c r="AC121" s="119">
        <v>82.799999999999955</v>
      </c>
      <c r="AD121" s="119">
        <v>245.96488505061711</v>
      </c>
      <c r="AE121" s="119">
        <v>164.38244252530853</v>
      </c>
      <c r="AF121" s="108">
        <v>81.582442525308579</v>
      </c>
      <c r="AG121" s="108">
        <v>81.582442525308579</v>
      </c>
      <c r="AH121" s="108">
        <v>2.9705903991620439</v>
      </c>
      <c r="AI121">
        <v>63.400000000000091</v>
      </c>
      <c r="AJ121">
        <v>83</v>
      </c>
      <c r="AM121" s="170">
        <v>1.5345796233403776E-2</v>
      </c>
      <c r="AN121" s="203">
        <v>1.5345796233403775</v>
      </c>
      <c r="AO121" s="145">
        <v>159.30000000000001</v>
      </c>
      <c r="AP121" s="144">
        <v>1852.6838757799817</v>
      </c>
      <c r="AQ121" s="145">
        <v>159.30000000000001</v>
      </c>
      <c r="AR121" s="183">
        <v>85.983368281291135</v>
      </c>
      <c r="AT121" s="178">
        <v>685.98336828129118</v>
      </c>
      <c r="AU121" s="145">
        <v>36.399999999999977</v>
      </c>
      <c r="AV121" s="145">
        <v>122.38336828129115</v>
      </c>
      <c r="AW121" s="145">
        <v>79.391684140645566</v>
      </c>
      <c r="AX121" s="144">
        <v>42.991684140645589</v>
      </c>
      <c r="AY121" s="144">
        <v>42.991684140645567</v>
      </c>
      <c r="AZ121" s="144">
        <v>3.3621804472882206</v>
      </c>
      <c r="BA121" s="143">
        <v>12.5</v>
      </c>
      <c r="BB121" s="143">
        <v>13</v>
      </c>
      <c r="BC121" s="143"/>
    </row>
    <row r="122" spans="1:55" x14ac:dyDescent="0.2">
      <c r="A122" s="121"/>
      <c r="B122" s="121"/>
      <c r="C122" s="121"/>
      <c r="D122" s="117"/>
      <c r="E122" s="118">
        <v>1.5166286920969604E-2</v>
      </c>
      <c r="F122" s="209">
        <v>1.5166286920969603</v>
      </c>
      <c r="G122" s="159">
        <v>235.2</v>
      </c>
      <c r="H122" s="119">
        <v>1923.9035077210199</v>
      </c>
      <c r="I122" s="108">
        <v>235.2</v>
      </c>
      <c r="J122" s="171">
        <v>122.25145338947306</v>
      </c>
      <c r="L122" s="120">
        <v>862.251453389473</v>
      </c>
      <c r="M122" s="119">
        <v>44.5</v>
      </c>
      <c r="N122" s="119">
        <v>166.751453389473</v>
      </c>
      <c r="O122" s="119">
        <v>105.6257266947365</v>
      </c>
      <c r="P122" s="108">
        <v>61.1257266947365</v>
      </c>
      <c r="Q122" s="108">
        <v>61.125726694736528</v>
      </c>
      <c r="R122" s="108">
        <v>3.7472236716735505</v>
      </c>
      <c r="S122">
        <v>54.899999999999977</v>
      </c>
      <c r="T122">
        <v>63</v>
      </c>
      <c r="U122" s="118">
        <v>1.523592111106757E-2</v>
      </c>
      <c r="V122" s="209">
        <v>1.523592111106757</v>
      </c>
      <c r="W122" s="108">
        <v>313.59999999999997</v>
      </c>
      <c r="X122" s="119">
        <v>1916.1060971021659</v>
      </c>
      <c r="Y122" s="108">
        <v>313.59999999999997</v>
      </c>
      <c r="Z122" s="173">
        <v>163.66525865883665</v>
      </c>
      <c r="AB122" s="165">
        <v>903.66525865883659</v>
      </c>
      <c r="AC122" s="119">
        <v>82.799999999999955</v>
      </c>
      <c r="AD122" s="119">
        <v>246.46525865883655</v>
      </c>
      <c r="AE122" s="119">
        <v>164.63262932941825</v>
      </c>
      <c r="AF122" s="108">
        <v>81.832629329418296</v>
      </c>
      <c r="AG122" s="108">
        <v>81.832629329418324</v>
      </c>
      <c r="AH122" s="108">
        <v>2.9766335586816024</v>
      </c>
      <c r="AI122">
        <v>63.400000000000091</v>
      </c>
      <c r="AJ122">
        <v>82</v>
      </c>
      <c r="AM122" s="170">
        <v>1.5476800648340516E-2</v>
      </c>
      <c r="AN122" s="203">
        <v>1.5476800648340516</v>
      </c>
      <c r="AO122" s="145">
        <v>160.20000000000002</v>
      </c>
      <c r="AP122" s="144">
        <v>1852.9304009683867</v>
      </c>
      <c r="AQ122" s="145">
        <v>160.20000000000002</v>
      </c>
      <c r="AR122" s="183">
        <v>86.45764563864654</v>
      </c>
      <c r="AT122" s="178">
        <v>686.45764563864657</v>
      </c>
      <c r="AU122" s="145">
        <v>36.799999999999955</v>
      </c>
      <c r="AV122" s="145">
        <v>123.25764563864652</v>
      </c>
      <c r="AW122" s="145">
        <v>80.028822819323238</v>
      </c>
      <c r="AX122" s="144">
        <v>43.228822819323284</v>
      </c>
      <c r="AY122" s="144">
        <v>43.22882281932327</v>
      </c>
      <c r="AZ122" s="144">
        <v>3.3493925445284423</v>
      </c>
      <c r="BA122" s="143">
        <v>12.100000000000023</v>
      </c>
      <c r="BB122" s="143">
        <v>13</v>
      </c>
      <c r="BC122" s="143"/>
    </row>
    <row r="123" spans="1:55" x14ac:dyDescent="0.2">
      <c r="A123" s="116"/>
      <c r="B123" s="116"/>
      <c r="C123" s="116"/>
      <c r="D123" s="117"/>
      <c r="E123" s="118">
        <v>1.5294005207377878E-2</v>
      </c>
      <c r="F123" s="209">
        <v>1.5294005207377879</v>
      </c>
      <c r="G123" s="159">
        <v>236.5</v>
      </c>
      <c r="H123" s="119">
        <v>1924.1530417550571</v>
      </c>
      <c r="I123" s="108">
        <v>236.5</v>
      </c>
      <c r="J123" s="171">
        <v>122.91122112837957</v>
      </c>
      <c r="L123" s="120">
        <v>862.91122112837957</v>
      </c>
      <c r="M123" s="119">
        <v>44.299999999999955</v>
      </c>
      <c r="N123" s="119">
        <v>167.21122112837952</v>
      </c>
      <c r="O123" s="119">
        <v>105.75561056418974</v>
      </c>
      <c r="P123" s="108">
        <v>61.455610564189783</v>
      </c>
      <c r="Q123" s="108">
        <v>61.455610564189783</v>
      </c>
      <c r="R123" s="108">
        <v>3.7745196642975101</v>
      </c>
      <c r="S123">
        <v>55.100000000000023</v>
      </c>
      <c r="T123">
        <v>62</v>
      </c>
      <c r="U123" s="118">
        <v>1.5364832180015772E-2</v>
      </c>
      <c r="V123" s="209">
        <v>1.5364832180015771</v>
      </c>
      <c r="W123" s="108">
        <v>315.2</v>
      </c>
      <c r="X123" s="119">
        <v>1916.3569588357991</v>
      </c>
      <c r="Y123" s="108">
        <v>315.2</v>
      </c>
      <c r="Z123" s="173">
        <v>164.47875149079027</v>
      </c>
      <c r="AB123" s="165">
        <v>904.47875149079027</v>
      </c>
      <c r="AC123" s="119">
        <v>83</v>
      </c>
      <c r="AD123" s="119">
        <v>247.47875149079027</v>
      </c>
      <c r="AE123" s="119">
        <v>165.23937574539514</v>
      </c>
      <c r="AF123" s="108">
        <v>82.239375745395137</v>
      </c>
      <c r="AG123" s="108">
        <v>82.239375745395137</v>
      </c>
      <c r="AH123" s="108">
        <v>2.9816717047083166</v>
      </c>
      <c r="AI123">
        <v>63.200000000000045</v>
      </c>
      <c r="AJ123">
        <v>82</v>
      </c>
      <c r="AM123" s="170">
        <v>1.5605773987076686E-2</v>
      </c>
      <c r="AN123" s="203">
        <v>1.5605773987076685</v>
      </c>
      <c r="AO123" s="145">
        <v>161.5</v>
      </c>
      <c r="AP123" s="144">
        <v>1853.1731681585463</v>
      </c>
      <c r="AQ123" s="145">
        <v>161.5</v>
      </c>
      <c r="AR123" s="183">
        <v>87.147819089393934</v>
      </c>
      <c r="AT123" s="178">
        <v>687.14781908939392</v>
      </c>
      <c r="AU123" s="145">
        <v>36.799999999999955</v>
      </c>
      <c r="AV123" s="145">
        <v>123.94781908939387</v>
      </c>
      <c r="AW123" s="145">
        <v>80.373909544696915</v>
      </c>
      <c r="AX123" s="144">
        <v>43.57390954469696</v>
      </c>
      <c r="AY123" s="144">
        <v>43.573909544696967</v>
      </c>
      <c r="AZ123" s="144">
        <v>3.368147257863968</v>
      </c>
      <c r="BA123" s="143">
        <v>12.100000000000023</v>
      </c>
      <c r="BB123" s="143">
        <v>13</v>
      </c>
      <c r="BC123" s="143"/>
    </row>
    <row r="124" spans="1:55" x14ac:dyDescent="0.2">
      <c r="A124" s="121"/>
      <c r="B124" s="121"/>
      <c r="C124" s="121"/>
      <c r="D124" s="117"/>
      <c r="E124" s="118">
        <v>1.5421723493786153E-2</v>
      </c>
      <c r="F124" s="209">
        <v>1.5421723493786152</v>
      </c>
      <c r="G124" s="159">
        <v>236.79999999999998</v>
      </c>
      <c r="H124" s="119">
        <v>1924.4026405275915</v>
      </c>
      <c r="I124" s="108">
        <v>236.79999999999998</v>
      </c>
      <c r="J124" s="171">
        <v>123.05117183536977</v>
      </c>
      <c r="L124" s="120">
        <v>863.05117183536981</v>
      </c>
      <c r="M124" s="119">
        <v>44.700000000000045</v>
      </c>
      <c r="N124" s="119">
        <v>167.75117183536986</v>
      </c>
      <c r="O124" s="119">
        <v>106.22558591768495</v>
      </c>
      <c r="P124" s="108">
        <v>61.525585917684907</v>
      </c>
      <c r="Q124" s="108">
        <v>61.525585917684886</v>
      </c>
      <c r="R124" s="108">
        <v>3.7528226361380246</v>
      </c>
      <c r="S124">
        <v>54.699999999999932</v>
      </c>
      <c r="T124">
        <v>62</v>
      </c>
      <c r="U124" s="118">
        <v>1.5490813451942425E-2</v>
      </c>
      <c r="V124" s="209">
        <v>1.5490813451942425</v>
      </c>
      <c r="W124" s="108">
        <v>317.2</v>
      </c>
      <c r="X124" s="119">
        <v>1916.6021826391302</v>
      </c>
      <c r="Y124" s="108">
        <v>317.2</v>
      </c>
      <c r="Z124" s="173">
        <v>165.50122027056275</v>
      </c>
      <c r="AB124" s="165">
        <v>905.50122027056273</v>
      </c>
      <c r="AC124" s="119">
        <v>82.799999999999955</v>
      </c>
      <c r="AD124" s="119">
        <v>248.30122027056268</v>
      </c>
      <c r="AE124" s="119">
        <v>165.55061013528132</v>
      </c>
      <c r="AF124" s="108">
        <v>82.750610135281363</v>
      </c>
      <c r="AG124" s="108">
        <v>82.750610135281377</v>
      </c>
      <c r="AH124" s="108">
        <v>2.9988070080985847</v>
      </c>
      <c r="AI124">
        <v>63.400000000000091</v>
      </c>
      <c r="AJ124">
        <v>82</v>
      </c>
      <c r="AM124" s="170">
        <v>1.573474732581286E-2</v>
      </c>
      <c r="AN124" s="203">
        <v>1.5734747325812859</v>
      </c>
      <c r="AO124" s="145">
        <v>162.5</v>
      </c>
      <c r="AP124" s="144">
        <v>1853.4159989707732</v>
      </c>
      <c r="AQ124" s="145">
        <v>162.5</v>
      </c>
      <c r="AR124" s="183">
        <v>87.675945438173855</v>
      </c>
      <c r="AT124" s="178">
        <v>687.67594543817381</v>
      </c>
      <c r="AU124" s="145">
        <v>36.899999999999977</v>
      </c>
      <c r="AV124" s="145">
        <v>124.57594543817379</v>
      </c>
      <c r="AW124" s="145">
        <v>80.737972719086883</v>
      </c>
      <c r="AX124" s="144">
        <v>43.837972719086906</v>
      </c>
      <c r="AY124" s="144">
        <v>43.837972719086927</v>
      </c>
      <c r="AZ124" s="144">
        <v>3.3760418817933298</v>
      </c>
      <c r="BA124" s="143">
        <v>12</v>
      </c>
      <c r="BB124" s="143">
        <v>13</v>
      </c>
      <c r="BC124" s="143"/>
    </row>
    <row r="125" spans="1:55" x14ac:dyDescent="0.2">
      <c r="A125" s="116"/>
      <c r="B125" s="116"/>
      <c r="C125" s="116"/>
      <c r="D125" s="117"/>
      <c r="E125" s="118">
        <v>1.5549441780194429E-2</v>
      </c>
      <c r="F125" s="209">
        <v>1.5549441780194428</v>
      </c>
      <c r="G125" s="159">
        <v>238.2</v>
      </c>
      <c r="H125" s="119">
        <v>1924.6523040638206</v>
      </c>
      <c r="I125" s="108">
        <v>238.2</v>
      </c>
      <c r="J125" s="171">
        <v>123.76261390020989</v>
      </c>
      <c r="L125" s="120">
        <v>863.76261390020989</v>
      </c>
      <c r="M125" s="119">
        <v>44.600000000000023</v>
      </c>
      <c r="N125" s="119">
        <v>168.36261390020991</v>
      </c>
      <c r="O125" s="119">
        <v>106.48130695010497</v>
      </c>
      <c r="P125" s="108">
        <v>61.881306950104943</v>
      </c>
      <c r="Q125" s="108">
        <v>61.881306950104943</v>
      </c>
      <c r="R125" s="108">
        <v>3.7749465000047047</v>
      </c>
      <c r="S125">
        <v>54.799999999999955</v>
      </c>
      <c r="T125">
        <v>62</v>
      </c>
      <c r="U125" s="118">
        <v>1.5619724520890627E-2</v>
      </c>
      <c r="V125" s="209">
        <v>1.5619724520890628</v>
      </c>
      <c r="W125" s="108">
        <v>318.40000000000003</v>
      </c>
      <c r="X125" s="119">
        <v>1916.8531742957766</v>
      </c>
      <c r="Y125" s="108">
        <v>318.40000000000003</v>
      </c>
      <c r="Z125" s="173">
        <v>166.10557567455604</v>
      </c>
      <c r="AB125" s="165">
        <v>906.10557567455601</v>
      </c>
      <c r="AC125" s="119">
        <v>83.200000000000045</v>
      </c>
      <c r="AD125" s="119">
        <v>249.30557567455605</v>
      </c>
      <c r="AE125" s="119">
        <v>166.25278783727805</v>
      </c>
      <c r="AF125" s="108">
        <v>83.052787837278004</v>
      </c>
      <c r="AG125" s="108">
        <v>83.052787837278018</v>
      </c>
      <c r="AH125" s="108">
        <v>2.9964612460884124</v>
      </c>
      <c r="AI125">
        <v>63</v>
      </c>
      <c r="AJ125">
        <v>82</v>
      </c>
      <c r="AM125" s="170">
        <v>1.5867782816950168E-2</v>
      </c>
      <c r="AN125" s="203">
        <v>1.5867782816950167</v>
      </c>
      <c r="AO125" s="145">
        <v>163.80000000000001</v>
      </c>
      <c r="AP125" s="144">
        <v>1853.6665446834322</v>
      </c>
      <c r="AQ125" s="145">
        <v>163.80000000000001</v>
      </c>
      <c r="AR125" s="183">
        <v>88.365407721146326</v>
      </c>
      <c r="AT125" s="178">
        <v>688.36540772114631</v>
      </c>
      <c r="AU125" s="145">
        <v>37</v>
      </c>
      <c r="AV125" s="145">
        <v>125.36540772114631</v>
      </c>
      <c r="AW125" s="145">
        <v>81.182703860573156</v>
      </c>
      <c r="AX125" s="144">
        <v>44.182703860573156</v>
      </c>
      <c r="AY125" s="144">
        <v>44.182703860573163</v>
      </c>
      <c r="AZ125" s="144">
        <v>3.388254262733684</v>
      </c>
      <c r="BA125" s="143">
        <v>11.899999999999977</v>
      </c>
      <c r="BB125" s="143">
        <v>13</v>
      </c>
      <c r="BC125" s="143"/>
    </row>
    <row r="126" spans="1:55" x14ac:dyDescent="0.2">
      <c r="A126" s="121"/>
      <c r="B126" s="121"/>
      <c r="C126" s="121"/>
      <c r="D126" s="117"/>
      <c r="E126" s="118">
        <v>1.5677160066602702E-2</v>
      </c>
      <c r="F126" s="209">
        <v>1.5677160066602702</v>
      </c>
      <c r="G126" s="159">
        <v>239.1</v>
      </c>
      <c r="H126" s="119">
        <v>1924.9020323889536</v>
      </c>
      <c r="I126" s="108">
        <v>239.1</v>
      </c>
      <c r="J126" s="171">
        <v>124.21411374544513</v>
      </c>
      <c r="L126" s="120">
        <v>864.21411374544516</v>
      </c>
      <c r="M126" s="119">
        <v>44.600000000000023</v>
      </c>
      <c r="N126" s="119">
        <v>168.81411374544518</v>
      </c>
      <c r="O126" s="119">
        <v>106.7070568727226</v>
      </c>
      <c r="P126" s="108">
        <v>62.10705687272258</v>
      </c>
      <c r="Q126" s="108">
        <v>62.107056872722566</v>
      </c>
      <c r="R126" s="108">
        <v>3.7850698149202935</v>
      </c>
      <c r="S126">
        <v>54.799999999999955</v>
      </c>
      <c r="T126">
        <v>63</v>
      </c>
      <c r="U126" s="118">
        <v>1.5743752594802915E-2</v>
      </c>
      <c r="V126" s="209">
        <v>1.5743752594802916</v>
      </c>
      <c r="W126" s="108">
        <v>319.5</v>
      </c>
      <c r="X126" s="119">
        <v>1917.0947207505815</v>
      </c>
      <c r="Y126" s="108">
        <v>319.5</v>
      </c>
      <c r="Z126" s="173">
        <v>166.65843191874697</v>
      </c>
      <c r="AB126" s="165">
        <v>906.65843191874694</v>
      </c>
      <c r="AC126" s="119">
        <v>83.299999999999955</v>
      </c>
      <c r="AD126" s="119">
        <v>249.9584319187469</v>
      </c>
      <c r="AE126" s="119">
        <v>166.62921595937343</v>
      </c>
      <c r="AF126" s="108">
        <v>83.329215959373471</v>
      </c>
      <c r="AG126" s="108">
        <v>83.329215959373485</v>
      </c>
      <c r="AH126" s="108">
        <v>3.0007014636104086</v>
      </c>
      <c r="AI126">
        <v>62.900000000000091</v>
      </c>
      <c r="AJ126">
        <v>82</v>
      </c>
      <c r="AM126" s="170">
        <v>1.5996756155686336E-2</v>
      </c>
      <c r="AN126" s="203">
        <v>1.5996756155686336</v>
      </c>
      <c r="AO126" s="145">
        <v>165.20000000000002</v>
      </c>
      <c r="AP126" s="144">
        <v>1853.9095048206748</v>
      </c>
      <c r="AQ126" s="145">
        <v>165.20000000000002</v>
      </c>
      <c r="AR126" s="183">
        <v>89.108988098089227</v>
      </c>
      <c r="AT126" s="178">
        <v>689.10898809808918</v>
      </c>
      <c r="AU126" s="145">
        <v>37</v>
      </c>
      <c r="AV126" s="145">
        <v>126.10898809808918</v>
      </c>
      <c r="AW126" s="145">
        <v>81.554494049044592</v>
      </c>
      <c r="AX126" s="144">
        <v>44.554494049044592</v>
      </c>
      <c r="AY126" s="144">
        <v>44.554494049044614</v>
      </c>
      <c r="AZ126" s="144">
        <v>3.4083510296780859</v>
      </c>
      <c r="BA126" s="143">
        <v>11.899999999999977</v>
      </c>
      <c r="BB126" s="143">
        <v>13</v>
      </c>
      <c r="BC126" s="143"/>
    </row>
    <row r="127" spans="1:55" x14ac:dyDescent="0.2">
      <c r="A127" s="116"/>
      <c r="B127" s="116"/>
      <c r="C127" s="116"/>
      <c r="D127" s="117"/>
      <c r="E127" s="118">
        <v>1.5804878353010976E-2</v>
      </c>
      <c r="F127" s="209">
        <v>1.5804878353010976</v>
      </c>
      <c r="G127" s="159">
        <v>240.1</v>
      </c>
      <c r="H127" s="119">
        <v>1925.1518255282135</v>
      </c>
      <c r="I127" s="108">
        <v>240.1</v>
      </c>
      <c r="J127" s="171">
        <v>124.71743621265952</v>
      </c>
      <c r="L127" s="120">
        <v>864.71743621265955</v>
      </c>
      <c r="M127" s="119">
        <v>44.799999999999955</v>
      </c>
      <c r="N127" s="119">
        <v>169.5174362126595</v>
      </c>
      <c r="O127" s="119">
        <v>107.15871810632973</v>
      </c>
      <c r="P127" s="108">
        <v>62.358718106329775</v>
      </c>
      <c r="Q127" s="108">
        <v>62.358718106329761</v>
      </c>
      <c r="R127" s="108">
        <v>3.783871344032582</v>
      </c>
      <c r="S127">
        <v>54.600000000000023</v>
      </c>
      <c r="T127">
        <v>62</v>
      </c>
      <c r="U127" s="118">
        <v>1.5875593460772667E-2</v>
      </c>
      <c r="V127" s="209">
        <v>1.5875593460772668</v>
      </c>
      <c r="W127" s="108">
        <v>320.7</v>
      </c>
      <c r="X127" s="119">
        <v>1917.3515494873252</v>
      </c>
      <c r="Y127" s="108">
        <v>320.7</v>
      </c>
      <c r="Z127" s="173">
        <v>167.26197138221781</v>
      </c>
      <c r="AB127" s="165">
        <v>907.26197138221778</v>
      </c>
      <c r="AC127" s="119">
        <v>83</v>
      </c>
      <c r="AD127" s="119">
        <v>250.26197138221778</v>
      </c>
      <c r="AE127" s="119">
        <v>166.63098569110889</v>
      </c>
      <c r="AF127" s="108">
        <v>83.63098569110889</v>
      </c>
      <c r="AG127" s="108">
        <v>83.630985691108904</v>
      </c>
      <c r="AH127" s="108">
        <v>3.0152044744845514</v>
      </c>
      <c r="AI127">
        <v>63.200000000000045</v>
      </c>
      <c r="AJ127">
        <v>83</v>
      </c>
      <c r="AM127" s="170">
        <v>1.6126745032522795E-2</v>
      </c>
      <c r="AN127" s="203">
        <v>1.6126745032522796</v>
      </c>
      <c r="AO127" s="145">
        <v>166.3</v>
      </c>
      <c r="AP127" s="144">
        <v>1854.1544424821786</v>
      </c>
      <c r="AQ127" s="145">
        <v>166.3</v>
      </c>
      <c r="AR127" s="183">
        <v>89.690478953507366</v>
      </c>
      <c r="AT127" s="178">
        <v>689.69047895350741</v>
      </c>
      <c r="AU127" s="145">
        <v>37.5</v>
      </c>
      <c r="AV127" s="145">
        <v>127.19047895350741</v>
      </c>
      <c r="AW127" s="145">
        <v>82.345239476753704</v>
      </c>
      <c r="AX127" s="144">
        <v>44.845239476753704</v>
      </c>
      <c r="AY127" s="144">
        <v>44.845239476753683</v>
      </c>
      <c r="AZ127" s="144">
        <v>3.3917461054268641</v>
      </c>
      <c r="BA127" s="143">
        <v>11.399999999999977</v>
      </c>
      <c r="BB127" s="143">
        <v>13</v>
      </c>
      <c r="BC127" s="143"/>
    </row>
    <row r="128" spans="1:55" x14ac:dyDescent="0.2">
      <c r="A128" s="121"/>
      <c r="B128" s="121"/>
      <c r="C128" s="121"/>
      <c r="D128" s="117"/>
      <c r="E128" s="118">
        <v>1.593259663941925E-2</v>
      </c>
      <c r="F128" s="209">
        <v>1.593259663941925</v>
      </c>
      <c r="G128" s="159">
        <v>241.5</v>
      </c>
      <c r="H128" s="119">
        <v>1925.4016835068364</v>
      </c>
      <c r="I128" s="108">
        <v>241.5</v>
      </c>
      <c r="J128" s="171">
        <v>125.42837272279891</v>
      </c>
      <c r="L128" s="120">
        <v>865.42837272279894</v>
      </c>
      <c r="M128" s="119">
        <v>44.600000000000023</v>
      </c>
      <c r="N128" s="119">
        <v>170.02837272279896</v>
      </c>
      <c r="O128" s="119">
        <v>107.31418636139949</v>
      </c>
      <c r="P128" s="108">
        <v>62.71418636139947</v>
      </c>
      <c r="Q128" s="108">
        <v>62.714186361399456</v>
      </c>
      <c r="R128" s="108">
        <v>3.812295352529123</v>
      </c>
      <c r="S128">
        <v>54.799999999999955</v>
      </c>
      <c r="T128">
        <v>62</v>
      </c>
      <c r="U128" s="118">
        <v>1.6001574732699322E-2</v>
      </c>
      <c r="V128" s="209">
        <v>1.6001574732699322</v>
      </c>
      <c r="W128" s="108">
        <v>322</v>
      </c>
      <c r="X128" s="119">
        <v>1917.5970279156766</v>
      </c>
      <c r="Y128" s="108">
        <v>322</v>
      </c>
      <c r="Z128" s="173">
        <v>167.91849137876298</v>
      </c>
      <c r="AB128" s="165">
        <v>907.91849137876295</v>
      </c>
      <c r="AC128" s="119">
        <v>83.299999999999955</v>
      </c>
      <c r="AD128" s="119">
        <v>251.21849137876291</v>
      </c>
      <c r="AE128" s="119">
        <v>167.25924568938143</v>
      </c>
      <c r="AF128" s="108">
        <v>83.959245689381476</v>
      </c>
      <c r="AG128" s="108">
        <v>83.95924568938149</v>
      </c>
      <c r="AH128" s="108">
        <v>3.0158282278362911</v>
      </c>
      <c r="AI128">
        <v>62.900000000000091</v>
      </c>
      <c r="AJ128">
        <v>82</v>
      </c>
      <c r="AM128" s="170">
        <v>1.6260796061760389E-2</v>
      </c>
      <c r="AN128" s="203">
        <v>1.626079606176039</v>
      </c>
      <c r="AO128" s="145">
        <v>167.6</v>
      </c>
      <c r="AP128" s="144">
        <v>1854.4071022423927</v>
      </c>
      <c r="AQ128" s="145">
        <v>167.6</v>
      </c>
      <c r="AR128" s="183">
        <v>90.379291471292433</v>
      </c>
      <c r="AT128" s="178">
        <v>690.37929147129239</v>
      </c>
      <c r="AU128" s="145">
        <v>37.299999999999955</v>
      </c>
      <c r="AV128" s="145">
        <v>127.67929147129234</v>
      </c>
      <c r="AW128" s="145">
        <v>82.48964573564615</v>
      </c>
      <c r="AX128" s="144">
        <v>45.189645735646195</v>
      </c>
      <c r="AY128" s="144">
        <v>45.189645735646216</v>
      </c>
      <c r="AZ128" s="144">
        <v>3.4230373048603888</v>
      </c>
      <c r="BA128" s="143">
        <v>11.600000000000023</v>
      </c>
      <c r="BB128" s="143">
        <v>13</v>
      </c>
      <c r="BC128" s="143"/>
    </row>
    <row r="129" spans="1:55" x14ac:dyDescent="0.2">
      <c r="A129" s="116"/>
      <c r="B129" s="116"/>
      <c r="C129" s="116"/>
      <c r="D129" s="117"/>
      <c r="E129" s="118">
        <v>1.6060314925827525E-2</v>
      </c>
      <c r="F129" s="209">
        <v>1.6060314925827526</v>
      </c>
      <c r="G129" s="159">
        <v>241.79999999999998</v>
      </c>
      <c r="H129" s="119">
        <v>1925.6516063500708</v>
      </c>
      <c r="I129" s="108">
        <v>241.79999999999998</v>
      </c>
      <c r="J129" s="171">
        <v>125.56788528238184</v>
      </c>
      <c r="L129" s="120">
        <v>865.56788528238189</v>
      </c>
      <c r="M129" s="119">
        <v>44.399999999999977</v>
      </c>
      <c r="N129" s="119">
        <v>169.96788528238187</v>
      </c>
      <c r="O129" s="119">
        <v>107.18394264119092</v>
      </c>
      <c r="P129" s="108">
        <v>62.783942641190947</v>
      </c>
      <c r="Q129" s="108">
        <v>62.783942641190919</v>
      </c>
      <c r="R129" s="108">
        <v>3.828105524377972</v>
      </c>
      <c r="S129">
        <v>55</v>
      </c>
      <c r="T129">
        <v>62</v>
      </c>
      <c r="U129" s="118">
        <v>1.6130485801647523E-2</v>
      </c>
      <c r="V129" s="209">
        <v>1.6130485801647523</v>
      </c>
      <c r="W129" s="108">
        <v>323.8</v>
      </c>
      <c r="X129" s="119">
        <v>1917.8482802200861</v>
      </c>
      <c r="Y129" s="108">
        <v>323.8</v>
      </c>
      <c r="Z129" s="173">
        <v>168.83504463806793</v>
      </c>
      <c r="AB129" s="165">
        <v>908.83504463806798</v>
      </c>
      <c r="AC129" s="119">
        <v>83.100000000000023</v>
      </c>
      <c r="AD129" s="119">
        <v>251.93504463806801</v>
      </c>
      <c r="AE129" s="119">
        <v>167.51752231903401</v>
      </c>
      <c r="AF129" s="108">
        <v>84.417522319033992</v>
      </c>
      <c r="AG129" s="108">
        <v>84.417522319033964</v>
      </c>
      <c r="AH129" s="108">
        <v>3.0317093217577371</v>
      </c>
      <c r="AI129">
        <v>63.100000000000023</v>
      </c>
      <c r="AJ129">
        <v>82</v>
      </c>
      <c r="AM129" s="170">
        <v>1.6388753862396278E-2</v>
      </c>
      <c r="AN129" s="203">
        <v>1.6388753862396279</v>
      </c>
      <c r="AO129" s="145">
        <v>168.8</v>
      </c>
      <c r="AP129" s="144">
        <v>1854.6483417109514</v>
      </c>
      <c r="AQ129" s="145">
        <v>168.8</v>
      </c>
      <c r="AR129" s="183">
        <v>91.014558503461927</v>
      </c>
      <c r="AT129" s="178">
        <v>691.0145585034619</v>
      </c>
      <c r="AU129" s="145">
        <v>37.399999999999977</v>
      </c>
      <c r="AV129" s="145">
        <v>128.41455850346188</v>
      </c>
      <c r="AW129" s="145">
        <v>82.907279251730927</v>
      </c>
      <c r="AX129" s="144">
        <v>45.507279251730949</v>
      </c>
      <c r="AY129" s="144">
        <v>45.507279251730964</v>
      </c>
      <c r="AZ129" s="144">
        <v>3.4335443450123515</v>
      </c>
      <c r="BA129" s="143">
        <v>11.5</v>
      </c>
      <c r="BB129" s="143">
        <v>13</v>
      </c>
      <c r="BC129" s="143"/>
    </row>
    <row r="130" spans="1:55" x14ac:dyDescent="0.2">
      <c r="A130" s="121"/>
      <c r="B130" s="121"/>
      <c r="C130" s="121"/>
      <c r="D130" s="117"/>
      <c r="E130" s="118">
        <v>1.6186994852183702E-2</v>
      </c>
      <c r="F130" s="209">
        <v>1.6186994852183703</v>
      </c>
      <c r="G130" s="159">
        <v>243</v>
      </c>
      <c r="H130" s="119">
        <v>1925.899561400882</v>
      </c>
      <c r="I130" s="108">
        <v>243</v>
      </c>
      <c r="J130" s="171">
        <v>126.17480416436877</v>
      </c>
      <c r="L130" s="120">
        <v>866.17480416436877</v>
      </c>
      <c r="M130" s="119">
        <v>44.700000000000045</v>
      </c>
      <c r="N130" s="119">
        <v>170.87480416436881</v>
      </c>
      <c r="O130" s="119">
        <v>107.78740208218443</v>
      </c>
      <c r="P130" s="108">
        <v>63.087402082184383</v>
      </c>
      <c r="Q130" s="108">
        <v>63.087402082184383</v>
      </c>
      <c r="R130" s="108">
        <v>3.8227025540127211</v>
      </c>
      <c r="S130">
        <v>54.699999999999932</v>
      </c>
      <c r="T130">
        <v>63</v>
      </c>
      <c r="U130" s="118">
        <v>1.6258420271588546E-2</v>
      </c>
      <c r="V130" s="209">
        <v>1.6258420271588545</v>
      </c>
      <c r="W130" s="108">
        <v>325.40000000000003</v>
      </c>
      <c r="X130" s="119">
        <v>1918.0976942005593</v>
      </c>
      <c r="Y130" s="108">
        <v>325.40000000000003</v>
      </c>
      <c r="Z130" s="173">
        <v>169.64725049399684</v>
      </c>
      <c r="AB130" s="165">
        <v>909.64725049399681</v>
      </c>
      <c r="AC130" s="119">
        <v>83.100000000000023</v>
      </c>
      <c r="AD130" s="119">
        <v>252.74725049399683</v>
      </c>
      <c r="AE130" s="119">
        <v>167.92362524699843</v>
      </c>
      <c r="AF130" s="108">
        <v>84.823625246998404</v>
      </c>
      <c r="AG130" s="108">
        <v>84.823625246998418</v>
      </c>
      <c r="AH130" s="108">
        <v>3.0414831587725244</v>
      </c>
      <c r="AI130">
        <v>63.100000000000023</v>
      </c>
      <c r="AJ130">
        <v>82</v>
      </c>
      <c r="AM130" s="170">
        <v>1.651874273923273E-2</v>
      </c>
      <c r="AN130" s="203">
        <v>1.651874273923273</v>
      </c>
      <c r="AO130" s="145">
        <v>169.9</v>
      </c>
      <c r="AP130" s="144">
        <v>1854.8934746538375</v>
      </c>
      <c r="AQ130" s="145">
        <v>169.9</v>
      </c>
      <c r="AR130" s="183">
        <v>91.595556468118446</v>
      </c>
      <c r="AT130" s="178">
        <v>691.5955564681185</v>
      </c>
      <c r="AU130" s="145">
        <v>37.5</v>
      </c>
      <c r="AV130" s="145">
        <v>129.0955564681185</v>
      </c>
      <c r="AW130" s="145">
        <v>83.297778234059251</v>
      </c>
      <c r="AX130" s="144">
        <v>45.797778234059251</v>
      </c>
      <c r="AY130" s="144">
        <v>45.797778234059223</v>
      </c>
      <c r="AZ130" s="144">
        <v>3.4425481724831601</v>
      </c>
      <c r="BA130" s="143">
        <v>11.399999999999977</v>
      </c>
      <c r="BB130" s="143">
        <v>13</v>
      </c>
      <c r="BC130" s="143"/>
    </row>
    <row r="131" spans="1:55" x14ac:dyDescent="0.2">
      <c r="A131" s="116"/>
      <c r="B131" s="116"/>
      <c r="C131" s="116"/>
      <c r="D131" s="117"/>
      <c r="E131" s="118">
        <v>1.6315751498644074E-2</v>
      </c>
      <c r="F131" s="209">
        <v>1.6315751498644073</v>
      </c>
      <c r="G131" s="159">
        <v>244.29999999999998</v>
      </c>
      <c r="H131" s="119">
        <v>1926.1516467314373</v>
      </c>
      <c r="I131" s="108">
        <v>244.29999999999998</v>
      </c>
      <c r="J131" s="171">
        <v>126.83321192002836</v>
      </c>
      <c r="L131" s="120">
        <v>866.83321192002836</v>
      </c>
      <c r="M131" s="119">
        <v>44.399999999999977</v>
      </c>
      <c r="N131" s="119">
        <v>171.23321192002834</v>
      </c>
      <c r="O131" s="119">
        <v>107.81660596001416</v>
      </c>
      <c r="P131" s="108">
        <v>63.416605960014181</v>
      </c>
      <c r="Q131" s="108">
        <v>63.416605960014181</v>
      </c>
      <c r="R131" s="108">
        <v>3.8566038720727125</v>
      </c>
      <c r="S131">
        <v>55</v>
      </c>
      <c r="T131">
        <v>62</v>
      </c>
      <c r="U131" s="118">
        <v>1.6386354741529566E-2</v>
      </c>
      <c r="V131" s="209">
        <v>1.6386354741529565</v>
      </c>
      <c r="W131" s="108">
        <v>326.79999999999995</v>
      </c>
      <c r="X131" s="119">
        <v>1918.3471730614776</v>
      </c>
      <c r="Y131" s="108">
        <v>326.79999999999995</v>
      </c>
      <c r="Z131" s="173">
        <v>170.35498297133671</v>
      </c>
      <c r="AB131" s="165">
        <v>910.35498297133677</v>
      </c>
      <c r="AC131" s="119">
        <v>83.399999999999977</v>
      </c>
      <c r="AD131" s="119">
        <v>253.75498297133674</v>
      </c>
      <c r="AE131" s="119">
        <v>168.57749148566836</v>
      </c>
      <c r="AF131" s="108">
        <v>85.177491485668384</v>
      </c>
      <c r="AG131" s="108">
        <v>85.177491485668355</v>
      </c>
      <c r="AH131" s="108">
        <v>3.0426256950999617</v>
      </c>
      <c r="AI131">
        <v>62.800000000000068</v>
      </c>
      <c r="AJ131">
        <v>82</v>
      </c>
      <c r="AM131" s="170">
        <v>1.6647716077968902E-2</v>
      </c>
      <c r="AN131" s="203">
        <v>1.6647716077968902</v>
      </c>
      <c r="AO131" s="145">
        <v>171</v>
      </c>
      <c r="AP131" s="144">
        <v>1855.1367565461335</v>
      </c>
      <c r="AQ131" s="145">
        <v>171</v>
      </c>
      <c r="AR131" s="183">
        <v>92.176492863181323</v>
      </c>
      <c r="AT131" s="178">
        <v>692.17649286318135</v>
      </c>
      <c r="AU131" s="145">
        <v>38.200000000000045</v>
      </c>
      <c r="AV131" s="145">
        <v>130.3764928631814</v>
      </c>
      <c r="AW131" s="145">
        <v>84.288246431590721</v>
      </c>
      <c r="AX131" s="144">
        <v>46.088246431590676</v>
      </c>
      <c r="AY131" s="144">
        <v>46.088246431590662</v>
      </c>
      <c r="AZ131" s="144">
        <v>3.4129971953712368</v>
      </c>
      <c r="BA131" s="143">
        <v>10.699999999999932</v>
      </c>
      <c r="BB131" s="143">
        <v>12</v>
      </c>
      <c r="BC131" s="143"/>
    </row>
    <row r="132" spans="1:55" x14ac:dyDescent="0.2">
      <c r="A132" s="121"/>
      <c r="B132" s="121"/>
      <c r="C132" s="121"/>
      <c r="D132" s="122"/>
      <c r="E132" s="118">
        <v>1.6443469785052352E-2</v>
      </c>
      <c r="F132" s="209">
        <v>1.6443469785052351</v>
      </c>
      <c r="G132" s="159">
        <v>244.79999999999998</v>
      </c>
      <c r="H132" s="124">
        <v>1926.4017643201328</v>
      </c>
      <c r="I132" s="125">
        <v>244.79999999999998</v>
      </c>
      <c r="J132" s="171">
        <v>127.07629557554678</v>
      </c>
      <c r="L132" s="120">
        <v>867.07629557554674</v>
      </c>
      <c r="M132" s="124">
        <v>44.5</v>
      </c>
      <c r="N132" s="124">
        <v>171.57629557554674</v>
      </c>
      <c r="O132" s="124">
        <v>108.03814778777337</v>
      </c>
      <c r="P132" s="125">
        <v>63.538147787773369</v>
      </c>
      <c r="Q132" s="108">
        <v>63.53814778777339</v>
      </c>
      <c r="R132" s="125">
        <v>3.85564709158532</v>
      </c>
      <c r="S132" s="126">
        <v>54.899999999999977</v>
      </c>
      <c r="T132">
        <v>62</v>
      </c>
      <c r="U132" s="123">
        <v>1.6514289211470586E-2</v>
      </c>
      <c r="V132" s="210">
        <v>1.6514289211470585</v>
      </c>
      <c r="W132" s="108">
        <v>327.5</v>
      </c>
      <c r="X132" s="124">
        <v>1918.59671682816</v>
      </c>
      <c r="Y132" s="125">
        <v>327.5</v>
      </c>
      <c r="Z132" s="174">
        <v>170.69767561232237</v>
      </c>
      <c r="AB132" s="165">
        <v>910.69767561232243</v>
      </c>
      <c r="AC132" s="124">
        <v>83.100000000000023</v>
      </c>
      <c r="AD132" s="124">
        <v>253.79767561232245</v>
      </c>
      <c r="AE132" s="124">
        <v>168.44883780616124</v>
      </c>
      <c r="AF132" s="125">
        <v>85.348837806161214</v>
      </c>
      <c r="AG132" s="108">
        <v>85.348837806161185</v>
      </c>
      <c r="AH132" s="125">
        <v>3.0541236535778866</v>
      </c>
      <c r="AI132" s="126">
        <v>63.100000000000023</v>
      </c>
      <c r="AJ132">
        <v>82</v>
      </c>
      <c r="AM132" s="170">
        <v>1.677973603100593E-2</v>
      </c>
      <c r="AN132" s="204">
        <v>1.677973603100593</v>
      </c>
      <c r="AO132" s="154">
        <v>172.20000000000002</v>
      </c>
      <c r="AP132" s="144">
        <v>1855.3858513588134</v>
      </c>
      <c r="AQ132" s="154">
        <v>172.20000000000002</v>
      </c>
      <c r="AR132" s="184">
        <v>92.810883447174788</v>
      </c>
      <c r="AT132" s="178">
        <v>692.81088344717477</v>
      </c>
      <c r="AU132" s="154">
        <v>38</v>
      </c>
      <c r="AV132" s="154">
        <v>130.81088344717477</v>
      </c>
      <c r="AW132" s="154">
        <v>84.405441723587387</v>
      </c>
      <c r="AX132" s="155">
        <v>46.405441723587387</v>
      </c>
      <c r="AY132" s="144">
        <v>46.405441723587394</v>
      </c>
      <c r="AZ132" s="155">
        <v>3.4423916696624941</v>
      </c>
      <c r="BA132" s="153">
        <v>10.899999999999977</v>
      </c>
      <c r="BB132" s="143">
        <v>12</v>
      </c>
      <c r="BC132" s="143"/>
    </row>
    <row r="133" spans="1:55" x14ac:dyDescent="0.2">
      <c r="A133" s="116"/>
      <c r="B133" s="116"/>
      <c r="C133" s="116"/>
      <c r="D133" s="117"/>
      <c r="E133" s="123">
        <v>1.6570149711408525E-2</v>
      </c>
      <c r="F133" s="210">
        <v>1.6570149711408526</v>
      </c>
      <c r="G133" s="159">
        <v>245.79999999999998</v>
      </c>
      <c r="H133" s="119">
        <v>1926.6499126080507</v>
      </c>
      <c r="I133" s="108">
        <v>245.79999999999998</v>
      </c>
      <c r="J133" s="171">
        <v>127.57896408240954</v>
      </c>
      <c r="L133" s="120">
        <v>867.57896408240958</v>
      </c>
      <c r="M133" s="119">
        <v>44.700000000000045</v>
      </c>
      <c r="N133" s="119">
        <v>172.27896408240963</v>
      </c>
      <c r="O133" s="119">
        <v>108.48948204120484</v>
      </c>
      <c r="P133" s="108">
        <v>63.789482041204792</v>
      </c>
      <c r="Q133" s="108">
        <v>63.789482041204771</v>
      </c>
      <c r="R133" s="108">
        <v>3.8541155275706811</v>
      </c>
      <c r="S133">
        <v>54.699999999999932</v>
      </c>
      <c r="T133">
        <v>62</v>
      </c>
      <c r="U133" s="118">
        <v>1.664417687942597E-2</v>
      </c>
      <c r="V133" s="209">
        <v>1.6644176879425969</v>
      </c>
      <c r="W133" s="108">
        <v>329.2</v>
      </c>
      <c r="X133" s="119">
        <v>1918.850136849109</v>
      </c>
      <c r="Y133" s="108">
        <v>329.2</v>
      </c>
      <c r="Z133" s="173">
        <v>171.56107904318691</v>
      </c>
      <c r="AB133" s="165">
        <v>911.56107904318696</v>
      </c>
      <c r="AC133" s="119">
        <v>83.200000000000045</v>
      </c>
      <c r="AD133" s="119">
        <v>254.76107904318701</v>
      </c>
      <c r="AE133" s="119">
        <v>168.98053952159353</v>
      </c>
      <c r="AF133" s="108">
        <v>85.780539521593482</v>
      </c>
      <c r="AG133" s="108">
        <v>85.780539521593454</v>
      </c>
      <c r="AH133" s="108">
        <v>3.0620322000383036</v>
      </c>
      <c r="AI133">
        <v>63</v>
      </c>
      <c r="AJ133">
        <v>83</v>
      </c>
      <c r="AM133" s="170">
        <v>1.6908709369742099E-2</v>
      </c>
      <c r="AN133" s="203">
        <v>1.6908709369742099</v>
      </c>
      <c r="AO133" s="145">
        <v>172.8</v>
      </c>
      <c r="AP133" s="144">
        <v>1855.6292624338319</v>
      </c>
      <c r="AQ133" s="145">
        <v>172.8</v>
      </c>
      <c r="AR133" s="183">
        <v>93.122049483826629</v>
      </c>
      <c r="AT133" s="178">
        <v>693.12204948382669</v>
      </c>
      <c r="AU133" s="145">
        <v>38.100000000000023</v>
      </c>
      <c r="AV133" s="145">
        <v>131.22204948382671</v>
      </c>
      <c r="AW133" s="145">
        <v>84.661024741913366</v>
      </c>
      <c r="AX133" s="144">
        <v>46.561024741913343</v>
      </c>
      <c r="AY133" s="144">
        <v>46.561024741913315</v>
      </c>
      <c r="AZ133" s="144">
        <v>3.4441482804153973</v>
      </c>
      <c r="BA133" s="143">
        <v>10.799999999999955</v>
      </c>
      <c r="BB133" s="143">
        <v>12</v>
      </c>
      <c r="BC133" s="143"/>
    </row>
    <row r="134" spans="1:55" x14ac:dyDescent="0.2">
      <c r="A134" s="121"/>
      <c r="B134" s="121"/>
      <c r="C134" s="121"/>
      <c r="D134" s="117"/>
      <c r="E134" s="118">
        <v>1.6699944717921002E-2</v>
      </c>
      <c r="F134" s="209">
        <v>1.6699944717921003</v>
      </c>
      <c r="G134" s="159">
        <v>246.5</v>
      </c>
      <c r="H134" s="119">
        <v>1926.9042292193546</v>
      </c>
      <c r="I134" s="108">
        <v>246.5</v>
      </c>
      <c r="J134" s="171">
        <v>127.92540296611647</v>
      </c>
      <c r="L134" s="120">
        <v>867.92540296611651</v>
      </c>
      <c r="M134" s="119">
        <v>44.5</v>
      </c>
      <c r="N134" s="119">
        <v>172.42540296611651</v>
      </c>
      <c r="O134" s="119">
        <v>108.46270148305825</v>
      </c>
      <c r="P134" s="108">
        <v>63.962701483058254</v>
      </c>
      <c r="Q134" s="108">
        <v>63.962701483058233</v>
      </c>
      <c r="R134" s="108">
        <v>3.874728156541944</v>
      </c>
      <c r="S134">
        <v>54.899999999999977</v>
      </c>
      <c r="T134">
        <v>62</v>
      </c>
      <c r="U134" s="118">
        <v>1.6773087948374173E-2</v>
      </c>
      <c r="V134" s="209">
        <v>1.6773087948374172</v>
      </c>
      <c r="W134" s="108">
        <v>331</v>
      </c>
      <c r="X134" s="119">
        <v>1919.1017176584428</v>
      </c>
      <c r="Y134" s="108">
        <v>331</v>
      </c>
      <c r="Z134" s="173">
        <v>172.47652740567793</v>
      </c>
      <c r="AB134" s="165">
        <v>912.47652740567787</v>
      </c>
      <c r="AC134" s="119">
        <v>83.399999999999977</v>
      </c>
      <c r="AD134" s="119">
        <v>255.87652740567785</v>
      </c>
      <c r="AE134" s="119">
        <v>169.63826370283891</v>
      </c>
      <c r="AF134" s="108">
        <v>86.238263702838935</v>
      </c>
      <c r="AG134" s="108">
        <v>86.238263702838964</v>
      </c>
      <c r="AH134" s="108">
        <v>3.0680638777659222</v>
      </c>
      <c r="AI134">
        <v>62.800000000000068</v>
      </c>
      <c r="AJ134">
        <v>82</v>
      </c>
      <c r="AM134" s="170">
        <v>1.7037682708478268E-2</v>
      </c>
      <c r="AN134" s="203">
        <v>1.7037682708478268</v>
      </c>
      <c r="AO134" s="145">
        <v>174.1</v>
      </c>
      <c r="AP134" s="144">
        <v>1855.8727373842166</v>
      </c>
      <c r="AQ134" s="145">
        <v>174.1</v>
      </c>
      <c r="AR134" s="183">
        <v>93.810311716409743</v>
      </c>
      <c r="AT134" s="178">
        <v>693.81031171640973</v>
      </c>
      <c r="AU134" s="145">
        <v>38.299999999999955</v>
      </c>
      <c r="AV134" s="145">
        <v>132.11031171640968</v>
      </c>
      <c r="AW134" s="145">
        <v>85.205155858204819</v>
      </c>
      <c r="AX134" s="144">
        <v>46.905155858204864</v>
      </c>
      <c r="AY134" s="144">
        <v>46.905155858204871</v>
      </c>
      <c r="AZ134" s="144">
        <v>3.4493553972952959</v>
      </c>
      <c r="BA134" s="143">
        <v>10.600000000000023</v>
      </c>
      <c r="BB134" s="143">
        <v>12</v>
      </c>
      <c r="BC134" s="143"/>
    </row>
    <row r="135" spans="1:55" x14ac:dyDescent="0.2">
      <c r="A135" s="116"/>
      <c r="B135" s="116"/>
      <c r="C135" s="116"/>
      <c r="D135" s="117"/>
      <c r="E135" s="118">
        <v>1.6825586284225078E-2</v>
      </c>
      <c r="F135" s="209">
        <v>1.6825586284225078</v>
      </c>
      <c r="G135" s="159">
        <v>247.79999999999998</v>
      </c>
      <c r="H135" s="119">
        <v>1927.1504716582338</v>
      </c>
      <c r="I135" s="108">
        <v>247.79999999999998</v>
      </c>
      <c r="J135" s="171">
        <v>128.58362833846508</v>
      </c>
      <c r="L135" s="120">
        <v>868.58362833846513</v>
      </c>
      <c r="M135" s="119">
        <v>44.700000000000045</v>
      </c>
      <c r="N135" s="119">
        <v>173.28362833846518</v>
      </c>
      <c r="O135" s="119">
        <v>108.99181416923261</v>
      </c>
      <c r="P135" s="108">
        <v>64.291814169232566</v>
      </c>
      <c r="Q135" s="108">
        <v>64.291814169232538</v>
      </c>
      <c r="R135" s="108">
        <v>3.8765912379969798</v>
      </c>
      <c r="S135">
        <v>54.699999999999932</v>
      </c>
      <c r="T135">
        <v>62</v>
      </c>
      <c r="U135" s="118">
        <v>1.6899069220300825E-2</v>
      </c>
      <c r="V135" s="209">
        <v>1.6899069220300826</v>
      </c>
      <c r="W135" s="108">
        <v>331.5</v>
      </c>
      <c r="X135" s="119">
        <v>1919.3476444679673</v>
      </c>
      <c r="Y135" s="108">
        <v>331.5</v>
      </c>
      <c r="Z135" s="173">
        <v>172.71493309482764</v>
      </c>
      <c r="AB135" s="165">
        <v>912.71493309482764</v>
      </c>
      <c r="AC135" s="119">
        <v>83.200000000000045</v>
      </c>
      <c r="AD135" s="119">
        <v>255.91493309482769</v>
      </c>
      <c r="AE135" s="119">
        <v>169.55746654741387</v>
      </c>
      <c r="AF135" s="108">
        <v>86.357466547413821</v>
      </c>
      <c r="AG135" s="108">
        <v>86.357466547413821</v>
      </c>
      <c r="AH135" s="108">
        <v>3.0759006381589851</v>
      </c>
      <c r="AI135">
        <v>63</v>
      </c>
      <c r="AJ135">
        <v>82</v>
      </c>
      <c r="AM135" s="170">
        <v>1.7170718199615579E-2</v>
      </c>
      <c r="AN135" s="203">
        <v>1.717071819961558</v>
      </c>
      <c r="AO135" s="145">
        <v>175.3</v>
      </c>
      <c r="AP135" s="144">
        <v>1856.1239477883814</v>
      </c>
      <c r="AQ135" s="145">
        <v>175.3</v>
      </c>
      <c r="AR135" s="183">
        <v>94.444123846833818</v>
      </c>
      <c r="AT135" s="178">
        <v>694.4441238468338</v>
      </c>
      <c r="AU135" s="145">
        <v>38.399999999999977</v>
      </c>
      <c r="AV135" s="145">
        <v>132.84412384683378</v>
      </c>
      <c r="AW135" s="145">
        <v>85.622061923416879</v>
      </c>
      <c r="AX135" s="144">
        <v>47.222061923416902</v>
      </c>
      <c r="AY135" s="144">
        <v>47.222061923416909</v>
      </c>
      <c r="AZ135" s="144">
        <v>3.4594823918446318</v>
      </c>
      <c r="BA135" s="143">
        <v>10.5</v>
      </c>
      <c r="BB135" s="143">
        <v>12</v>
      </c>
      <c r="BC135" s="143"/>
    </row>
    <row r="136" spans="1:55" x14ac:dyDescent="0.2">
      <c r="A136" s="121"/>
      <c r="B136" s="121"/>
      <c r="C136" s="121"/>
      <c r="D136" s="117"/>
      <c r="E136" s="118">
        <v>1.6955381290737551E-2</v>
      </c>
      <c r="F136" s="209">
        <v>1.695538129073755</v>
      </c>
      <c r="G136" s="159">
        <v>248.79999999999998</v>
      </c>
      <c r="H136" s="119">
        <v>1927.404920442408</v>
      </c>
      <c r="I136" s="108">
        <v>248.79999999999998</v>
      </c>
      <c r="J136" s="171">
        <v>129.08548554648888</v>
      </c>
      <c r="L136" s="120">
        <v>869.08548554648883</v>
      </c>
      <c r="M136" s="119">
        <v>44.700000000000045</v>
      </c>
      <c r="N136" s="119">
        <v>173.78548554648887</v>
      </c>
      <c r="O136" s="119">
        <v>109.24274277324446</v>
      </c>
      <c r="P136" s="108">
        <v>64.542742773244413</v>
      </c>
      <c r="Q136" s="108">
        <v>64.542742773244441</v>
      </c>
      <c r="R136" s="108">
        <v>3.8878184686015369</v>
      </c>
      <c r="S136">
        <v>54.699999999999932</v>
      </c>
      <c r="T136">
        <v>62</v>
      </c>
      <c r="U136" s="118">
        <v>1.7026027091234665E-2</v>
      </c>
      <c r="V136" s="209">
        <v>1.7026027091234666</v>
      </c>
      <c r="W136" s="108">
        <v>333.1</v>
      </c>
      <c r="X136" s="119">
        <v>1919.5955414593825</v>
      </c>
      <c r="Y136" s="108">
        <v>333.1</v>
      </c>
      <c r="Z136" s="173">
        <v>173.52613756685381</v>
      </c>
      <c r="AB136" s="165">
        <v>913.52613756685378</v>
      </c>
      <c r="AC136" s="119">
        <v>83.600000000000023</v>
      </c>
      <c r="AD136" s="119">
        <v>257.1261375668538</v>
      </c>
      <c r="AE136" s="119">
        <v>170.36306878342691</v>
      </c>
      <c r="AF136" s="108">
        <v>86.763068783426888</v>
      </c>
      <c r="AG136" s="108">
        <v>86.763068783426903</v>
      </c>
      <c r="AH136" s="108">
        <v>3.075671501995858</v>
      </c>
      <c r="AI136">
        <v>62.600000000000023</v>
      </c>
      <c r="AJ136">
        <v>82</v>
      </c>
      <c r="AM136" s="170">
        <v>1.7299691538351751E-2</v>
      </c>
      <c r="AN136" s="203">
        <v>1.7299691538351751</v>
      </c>
      <c r="AO136" s="145">
        <v>176.2</v>
      </c>
      <c r="AP136" s="144">
        <v>1856.3675525787669</v>
      </c>
      <c r="AQ136" s="145">
        <v>176.2</v>
      </c>
      <c r="AR136" s="183">
        <v>94.91654804848983</v>
      </c>
      <c r="AT136" s="178">
        <v>694.91654804848986</v>
      </c>
      <c r="AU136" s="145">
        <v>38.399999999999977</v>
      </c>
      <c r="AV136" s="145">
        <v>133.31654804848984</v>
      </c>
      <c r="AW136" s="145">
        <v>85.858274024244906</v>
      </c>
      <c r="AX136" s="144">
        <v>47.458274024244929</v>
      </c>
      <c r="AY136" s="144">
        <v>47.458274024244915</v>
      </c>
      <c r="AZ136" s="144">
        <v>3.4717851054294249</v>
      </c>
      <c r="BA136" s="143">
        <v>10.5</v>
      </c>
      <c r="BB136" s="143">
        <v>12</v>
      </c>
      <c r="BC136" s="143"/>
    </row>
    <row r="137" spans="1:55" x14ac:dyDescent="0.2">
      <c r="A137" s="116"/>
      <c r="B137" s="116"/>
      <c r="C137" s="116"/>
      <c r="D137" s="117"/>
      <c r="E137" s="118">
        <v>1.7078946136937424E-2</v>
      </c>
      <c r="F137" s="209">
        <v>1.7078946136937425</v>
      </c>
      <c r="G137" s="159">
        <v>249.5</v>
      </c>
      <c r="H137" s="119">
        <v>1927.6472181240204</v>
      </c>
      <c r="I137" s="108">
        <v>249.5</v>
      </c>
      <c r="J137" s="171">
        <v>129.43239699368465</v>
      </c>
      <c r="L137" s="120">
        <v>869.43239699368462</v>
      </c>
      <c r="M137" s="119">
        <v>44.700000000000045</v>
      </c>
      <c r="N137" s="119">
        <v>174.13239699368467</v>
      </c>
      <c r="O137" s="119">
        <v>109.41619849684236</v>
      </c>
      <c r="P137" s="108">
        <v>64.71619849684231</v>
      </c>
      <c r="Q137" s="108">
        <v>64.716198496842324</v>
      </c>
      <c r="R137" s="108">
        <v>3.8955793510891383</v>
      </c>
      <c r="S137">
        <v>54.699999999999932</v>
      </c>
      <c r="T137">
        <v>62</v>
      </c>
      <c r="U137" s="118">
        <v>1.7152008363161317E-2</v>
      </c>
      <c r="V137" s="209">
        <v>1.7152008363161317</v>
      </c>
      <c r="W137" s="108">
        <v>334.5</v>
      </c>
      <c r="X137" s="119">
        <v>1919.8415948572176</v>
      </c>
      <c r="Y137" s="108">
        <v>334.5</v>
      </c>
      <c r="Z137" s="173">
        <v>174.2331246994768</v>
      </c>
      <c r="AB137" s="165">
        <v>914.23312469947678</v>
      </c>
      <c r="AC137" s="119">
        <v>83.700000000000045</v>
      </c>
      <c r="AD137" s="119">
        <v>257.93312469947682</v>
      </c>
      <c r="AE137" s="119">
        <v>170.81656234973843</v>
      </c>
      <c r="AF137" s="108">
        <v>87.116562349738388</v>
      </c>
      <c r="AG137" s="108">
        <v>87.116562349738402</v>
      </c>
      <c r="AH137" s="108">
        <v>3.0816382879268422</v>
      </c>
      <c r="AI137">
        <v>62.5</v>
      </c>
      <c r="AJ137">
        <v>82</v>
      </c>
      <c r="AM137" s="170">
        <v>1.7429680415188206E-2</v>
      </c>
      <c r="AN137" s="203">
        <v>1.7429680415188207</v>
      </c>
      <c r="AO137" s="145">
        <v>177.00000000000003</v>
      </c>
      <c r="AP137" s="144">
        <v>1856.6131402261296</v>
      </c>
      <c r="AQ137" s="145">
        <v>177.00000000000003</v>
      </c>
      <c r="AR137" s="183">
        <v>95.334884885303566</v>
      </c>
      <c r="AT137" s="178">
        <v>695.33488488530361</v>
      </c>
      <c r="AU137" s="145">
        <v>38.399999999999977</v>
      </c>
      <c r="AV137" s="145">
        <v>133.73488488530359</v>
      </c>
      <c r="AW137" s="145">
        <v>86.067442442651782</v>
      </c>
      <c r="AX137" s="144">
        <v>47.667442442651804</v>
      </c>
      <c r="AY137" s="144">
        <v>47.667442442651783</v>
      </c>
      <c r="AZ137" s="144">
        <v>3.4826792938881161</v>
      </c>
      <c r="BA137" s="143">
        <v>10.5</v>
      </c>
      <c r="BB137" s="143">
        <v>12</v>
      </c>
      <c r="BC137" s="143"/>
    </row>
    <row r="138" spans="1:55" x14ac:dyDescent="0.2">
      <c r="A138" s="121"/>
      <c r="B138" s="121"/>
      <c r="C138" s="121"/>
      <c r="D138" s="117"/>
      <c r="E138" s="118">
        <v>1.7206664423345699E-2</v>
      </c>
      <c r="F138" s="209">
        <v>1.7206664423345699</v>
      </c>
      <c r="G138" s="159">
        <v>250.29999999999995</v>
      </c>
      <c r="H138" s="119">
        <v>1927.8977242992116</v>
      </c>
      <c r="I138" s="108">
        <v>250.29999999999995</v>
      </c>
      <c r="J138" s="171">
        <v>129.8305386459148</v>
      </c>
      <c r="L138" s="120">
        <v>869.83053864591477</v>
      </c>
      <c r="M138" s="119">
        <v>44.700000000000045</v>
      </c>
      <c r="N138" s="119">
        <v>174.53053864591482</v>
      </c>
      <c r="O138" s="119">
        <v>109.61526932295743</v>
      </c>
      <c r="P138" s="108">
        <v>64.915269322957386</v>
      </c>
      <c r="Q138" s="108">
        <v>64.9152693229574</v>
      </c>
      <c r="R138" s="108">
        <v>3.9044863231748241</v>
      </c>
      <c r="S138">
        <v>54.699999999999932</v>
      </c>
      <c r="T138">
        <v>62</v>
      </c>
      <c r="U138" s="118">
        <v>1.7283849229131072E-2</v>
      </c>
      <c r="V138" s="209">
        <v>1.7283849229131072</v>
      </c>
      <c r="W138" s="108">
        <v>335.8</v>
      </c>
      <c r="X138" s="119">
        <v>1920.0991601553885</v>
      </c>
      <c r="Y138" s="108">
        <v>335.8</v>
      </c>
      <c r="Z138" s="173">
        <v>174.88680114459538</v>
      </c>
      <c r="AB138" s="165">
        <v>914.88680114459544</v>
      </c>
      <c r="AC138" s="119">
        <v>84.100000000000023</v>
      </c>
      <c r="AD138" s="119">
        <v>258.98680114459546</v>
      </c>
      <c r="AE138" s="119">
        <v>171.54340057229774</v>
      </c>
      <c r="AF138" s="108">
        <v>87.443400572297719</v>
      </c>
      <c r="AG138" s="108">
        <v>87.443400572297691</v>
      </c>
      <c r="AH138" s="108">
        <v>3.079510120625391</v>
      </c>
      <c r="AI138">
        <v>62.100000000000023</v>
      </c>
      <c r="AJ138">
        <v>82</v>
      </c>
      <c r="AM138" s="170">
        <v>1.7560684830124948E-2</v>
      </c>
      <c r="AN138" s="203">
        <v>1.7560684830124949</v>
      </c>
      <c r="AO138" s="145">
        <v>178.50000000000003</v>
      </c>
      <c r="AP138" s="144">
        <v>1856.8607122791243</v>
      </c>
      <c r="AQ138" s="145">
        <v>178.50000000000003</v>
      </c>
      <c r="AR138" s="183">
        <v>96.129989082976422</v>
      </c>
      <c r="AT138" s="178">
        <v>696.12998908297641</v>
      </c>
      <c r="AU138" s="145">
        <v>38.5</v>
      </c>
      <c r="AV138" s="145">
        <v>134.62998908297641</v>
      </c>
      <c r="AW138" s="145">
        <v>86.564994541488204</v>
      </c>
      <c r="AX138" s="144">
        <v>48.064994541488204</v>
      </c>
      <c r="AY138" s="144">
        <v>48.064994541488211</v>
      </c>
      <c r="AZ138" s="144">
        <v>3.4968828333240625</v>
      </c>
      <c r="BA138" s="143">
        <v>10.399999999999977</v>
      </c>
      <c r="BB138" s="143">
        <v>12</v>
      </c>
      <c r="BC138" s="143"/>
    </row>
    <row r="139" spans="1:55" x14ac:dyDescent="0.2">
      <c r="A139" s="116"/>
      <c r="B139" s="116"/>
      <c r="C139" s="116"/>
      <c r="D139" s="117"/>
      <c r="E139" s="118">
        <v>1.7334382709753973E-2</v>
      </c>
      <c r="F139" s="209">
        <v>1.7334382709753973</v>
      </c>
      <c r="G139" s="159">
        <v>251</v>
      </c>
      <c r="H139" s="119">
        <v>1928.1482955916078</v>
      </c>
      <c r="I139" s="108">
        <v>251</v>
      </c>
      <c r="J139" s="171">
        <v>130.17670921571229</v>
      </c>
      <c r="L139" s="120">
        <v>870.17670921571232</v>
      </c>
      <c r="M139" s="119">
        <v>44.799999999999955</v>
      </c>
      <c r="N139" s="119">
        <v>174.97670921571228</v>
      </c>
      <c r="O139" s="119">
        <v>109.88835460785612</v>
      </c>
      <c r="P139" s="108">
        <v>65.088354607856161</v>
      </c>
      <c r="Q139" s="108">
        <v>65.088354607856147</v>
      </c>
      <c r="R139" s="108">
        <v>3.905730116422153</v>
      </c>
      <c r="S139">
        <v>54.600000000000023</v>
      </c>
      <c r="T139">
        <v>62</v>
      </c>
      <c r="U139" s="118">
        <v>1.7411783699072089E-2</v>
      </c>
      <c r="V139" s="209">
        <v>1.7411783699072088</v>
      </c>
      <c r="W139" s="108">
        <v>337.2</v>
      </c>
      <c r="X139" s="119">
        <v>1920.3491599663098</v>
      </c>
      <c r="Y139" s="108">
        <v>337.2</v>
      </c>
      <c r="Z139" s="173">
        <v>175.59306767208719</v>
      </c>
      <c r="AB139" s="165">
        <v>915.59306767208716</v>
      </c>
      <c r="AC139" s="119">
        <v>83.899999999999977</v>
      </c>
      <c r="AD139" s="119">
        <v>259.49306767208714</v>
      </c>
      <c r="AE139" s="119">
        <v>171.69653383604356</v>
      </c>
      <c r="AF139" s="108">
        <v>87.796533836043579</v>
      </c>
      <c r="AG139" s="108">
        <v>87.796533836043594</v>
      </c>
      <c r="AH139" s="108">
        <v>3.0928851927543173</v>
      </c>
      <c r="AI139">
        <v>62.300000000000068</v>
      </c>
      <c r="AJ139">
        <v>82</v>
      </c>
      <c r="AM139" s="170">
        <v>1.7689658168861117E-2</v>
      </c>
      <c r="AN139" s="203">
        <v>1.7689658168861118</v>
      </c>
      <c r="AO139" s="145">
        <v>179.7</v>
      </c>
      <c r="AP139" s="144">
        <v>1857.1045105121595</v>
      </c>
      <c r="AQ139" s="145">
        <v>179.7</v>
      </c>
      <c r="AR139" s="183">
        <v>96.763536453013955</v>
      </c>
      <c r="AT139" s="178">
        <v>696.76353645301401</v>
      </c>
      <c r="AU139" s="145">
        <v>38.399999999999977</v>
      </c>
      <c r="AV139" s="145">
        <v>135.16353645301399</v>
      </c>
      <c r="AW139" s="145">
        <v>86.781768226506983</v>
      </c>
      <c r="AX139" s="144">
        <v>48.381768226507006</v>
      </c>
      <c r="AY139" s="144">
        <v>48.381768226506978</v>
      </c>
      <c r="AZ139" s="144">
        <v>3.5198837617972414</v>
      </c>
      <c r="BA139" s="143">
        <v>10.5</v>
      </c>
      <c r="BB139" s="143">
        <v>12</v>
      </c>
      <c r="BC139" s="143"/>
    </row>
    <row r="140" spans="1:55" x14ac:dyDescent="0.2">
      <c r="A140" s="121"/>
      <c r="B140" s="121"/>
      <c r="C140" s="121"/>
      <c r="D140" s="117"/>
      <c r="E140" s="118">
        <v>1.7462100996162248E-2</v>
      </c>
      <c r="F140" s="209">
        <v>1.7462100996162249</v>
      </c>
      <c r="G140" s="159">
        <v>252.8</v>
      </c>
      <c r="H140" s="119">
        <v>1928.3989320266032</v>
      </c>
      <c r="I140" s="108">
        <v>252.8</v>
      </c>
      <c r="J140" s="171">
        <v>131.09320680567174</v>
      </c>
      <c r="L140" s="120">
        <v>871.0932068056718</v>
      </c>
      <c r="M140" s="119">
        <v>44.600000000000023</v>
      </c>
      <c r="N140" s="119">
        <v>175.69320680567182</v>
      </c>
      <c r="O140" s="119">
        <v>110.14660340283592</v>
      </c>
      <c r="P140" s="108">
        <v>65.546603402835899</v>
      </c>
      <c r="Q140" s="108">
        <v>65.546603402835871</v>
      </c>
      <c r="R140" s="108">
        <v>3.9393095696338953</v>
      </c>
      <c r="S140">
        <v>54.799999999999955</v>
      </c>
      <c r="T140">
        <v>62</v>
      </c>
      <c r="U140" s="118">
        <v>1.7540694768020296E-2</v>
      </c>
      <c r="V140" s="209">
        <v>1.7540694768020295</v>
      </c>
      <c r="W140" s="108">
        <v>338.7</v>
      </c>
      <c r="X140" s="119">
        <v>1920.6011340294053</v>
      </c>
      <c r="Y140" s="108">
        <v>338.7</v>
      </c>
      <c r="Z140" s="173">
        <v>176.35103614117429</v>
      </c>
      <c r="AB140" s="165">
        <v>916.35103614117429</v>
      </c>
      <c r="AC140" s="119">
        <v>84.299999999999955</v>
      </c>
      <c r="AD140" s="119">
        <v>260.65103614117425</v>
      </c>
      <c r="AE140" s="119">
        <v>172.4755180705871</v>
      </c>
      <c r="AF140" s="108">
        <v>88.175518070587145</v>
      </c>
      <c r="AG140" s="108">
        <v>88.175518070587145</v>
      </c>
      <c r="AH140" s="108">
        <v>3.0919458616983913</v>
      </c>
      <c r="AI140">
        <v>61.900000000000091</v>
      </c>
      <c r="AJ140">
        <v>82</v>
      </c>
      <c r="AM140" s="170">
        <v>1.7820662583797858E-2</v>
      </c>
      <c r="AN140" s="203">
        <v>1.7820662583797859</v>
      </c>
      <c r="AO140" s="145">
        <v>180.2</v>
      </c>
      <c r="AP140" s="144">
        <v>1857.3522136358233</v>
      </c>
      <c r="AQ140" s="145">
        <v>180.2</v>
      </c>
      <c r="AR140" s="183">
        <v>97.019832144412192</v>
      </c>
      <c r="AT140" s="178">
        <v>697.01983214441225</v>
      </c>
      <c r="AU140" s="145">
        <v>38.600000000000023</v>
      </c>
      <c r="AV140" s="145">
        <v>135.61983214441227</v>
      </c>
      <c r="AW140" s="145">
        <v>87.109916072206147</v>
      </c>
      <c r="AX140" s="144">
        <v>48.509916072206124</v>
      </c>
      <c r="AY140" s="144">
        <v>48.509916072206096</v>
      </c>
      <c r="AZ140" s="144">
        <v>3.513467154000316</v>
      </c>
      <c r="BA140" s="143">
        <v>10.299999999999955</v>
      </c>
      <c r="BB140" s="143">
        <v>11</v>
      </c>
      <c r="BC140" s="143"/>
    </row>
    <row r="141" spans="1:55" x14ac:dyDescent="0.2">
      <c r="A141" s="116"/>
      <c r="B141" s="116"/>
      <c r="C141" s="116"/>
      <c r="D141" s="117"/>
      <c r="E141" s="118">
        <v>1.7589819282570522E-2</v>
      </c>
      <c r="F141" s="209">
        <v>1.7589819282570522</v>
      </c>
      <c r="G141" s="159">
        <v>253.39999999999995</v>
      </c>
      <c r="H141" s="119">
        <v>1928.6496336296036</v>
      </c>
      <c r="I141" s="108">
        <v>253.39999999999995</v>
      </c>
      <c r="J141" s="171">
        <v>131.38726473772027</v>
      </c>
      <c r="L141" s="120">
        <v>871.38726473772022</v>
      </c>
      <c r="M141" s="119">
        <v>45</v>
      </c>
      <c r="N141" s="119">
        <v>176.38726473772022</v>
      </c>
      <c r="O141" s="119">
        <v>110.69363236886011</v>
      </c>
      <c r="P141" s="108">
        <v>65.693632368860108</v>
      </c>
      <c r="Q141" s="108">
        <v>65.693632368860136</v>
      </c>
      <c r="R141" s="108">
        <v>3.9197169941715604</v>
      </c>
      <c r="S141">
        <v>54.399999999999977</v>
      </c>
      <c r="T141">
        <v>62</v>
      </c>
      <c r="U141" s="118">
        <v>1.7666676039946948E-2</v>
      </c>
      <c r="V141" s="209">
        <v>1.7666676039946947</v>
      </c>
      <c r="W141" s="108">
        <v>339.8</v>
      </c>
      <c r="X141" s="119">
        <v>1920.8474453046385</v>
      </c>
      <c r="Y141" s="108">
        <v>339.8</v>
      </c>
      <c r="Z141" s="173">
        <v>176.90108646088194</v>
      </c>
      <c r="AB141" s="165">
        <v>916.90108646088197</v>
      </c>
      <c r="AC141" s="119">
        <v>83.799999999999955</v>
      </c>
      <c r="AD141" s="119">
        <v>260.70108646088192</v>
      </c>
      <c r="AE141" s="119">
        <v>172.25054323044094</v>
      </c>
      <c r="AF141" s="108">
        <v>88.450543230440985</v>
      </c>
      <c r="AG141" s="108">
        <v>88.450543230440971</v>
      </c>
      <c r="AH141" s="108">
        <v>3.1109914852133898</v>
      </c>
      <c r="AI141">
        <v>62.400000000000091</v>
      </c>
      <c r="AJ141">
        <v>82</v>
      </c>
      <c r="AM141" s="170">
        <v>1.794963592253403E-2</v>
      </c>
      <c r="AN141" s="203">
        <v>1.7949635922534031</v>
      </c>
      <c r="AO141" s="145">
        <v>181.8</v>
      </c>
      <c r="AP141" s="144">
        <v>1857.5961409586614</v>
      </c>
      <c r="AQ141" s="145">
        <v>181.8</v>
      </c>
      <c r="AR141" s="183">
        <v>97.868420369444422</v>
      </c>
      <c r="AT141" s="178">
        <v>697.86842036944438</v>
      </c>
      <c r="AU141" s="145">
        <v>38.799999999999955</v>
      </c>
      <c r="AV141" s="145">
        <v>136.66842036944433</v>
      </c>
      <c r="AW141" s="145">
        <v>87.734210184722144</v>
      </c>
      <c r="AX141" s="144">
        <v>48.93421018472219</v>
      </c>
      <c r="AY141" s="144">
        <v>48.934210184722211</v>
      </c>
      <c r="AZ141" s="144">
        <v>3.5223819682846518</v>
      </c>
      <c r="BA141" s="143">
        <v>10.100000000000023</v>
      </c>
      <c r="BB141" s="143">
        <v>11</v>
      </c>
      <c r="BC141" s="143"/>
    </row>
    <row r="142" spans="1:55" x14ac:dyDescent="0.2">
      <c r="A142" s="121"/>
      <c r="B142" s="121"/>
      <c r="C142" s="121"/>
      <c r="D142" s="117"/>
      <c r="E142" s="118">
        <v>1.7717537568978797E-2</v>
      </c>
      <c r="F142" s="209">
        <v>1.7717537568978796</v>
      </c>
      <c r="G142" s="159">
        <v>254.5</v>
      </c>
      <c r="H142" s="119">
        <v>1928.9004004260294</v>
      </c>
      <c r="I142" s="108">
        <v>254.5</v>
      </c>
      <c r="J142" s="171">
        <v>131.94045682389276</v>
      </c>
      <c r="L142" s="120">
        <v>871.94045682389276</v>
      </c>
      <c r="M142" s="119">
        <v>45</v>
      </c>
      <c r="N142" s="119">
        <v>176.94045682389276</v>
      </c>
      <c r="O142" s="119">
        <v>110.97022841194638</v>
      </c>
      <c r="P142" s="108">
        <v>65.97022841194638</v>
      </c>
      <c r="Q142" s="108">
        <v>65.97022841194638</v>
      </c>
      <c r="R142" s="108">
        <v>3.9320101516420611</v>
      </c>
      <c r="S142">
        <v>54.399999999999977</v>
      </c>
      <c r="T142">
        <v>62</v>
      </c>
      <c r="U142" s="118">
        <v>1.7796563707902335E-2</v>
      </c>
      <c r="V142" s="209">
        <v>1.7796563707902335</v>
      </c>
      <c r="W142" s="108">
        <v>340.8</v>
      </c>
      <c r="X142" s="119">
        <v>1921.1014602937435</v>
      </c>
      <c r="Y142" s="108">
        <v>340.8</v>
      </c>
      <c r="Z142" s="173">
        <v>177.39823067329846</v>
      </c>
      <c r="AB142" s="165">
        <v>917.39823067329849</v>
      </c>
      <c r="AC142" s="119">
        <v>84</v>
      </c>
      <c r="AD142" s="119">
        <v>261.39823067329849</v>
      </c>
      <c r="AE142" s="119">
        <v>172.69911533664924</v>
      </c>
      <c r="AF142" s="108">
        <v>88.699115336649243</v>
      </c>
      <c r="AG142" s="108">
        <v>88.699115336649228</v>
      </c>
      <c r="AH142" s="108">
        <v>3.1118836984916487</v>
      </c>
      <c r="AI142">
        <v>62.200000000000045</v>
      </c>
      <c r="AJ142">
        <v>82</v>
      </c>
      <c r="AM142" s="170">
        <v>1.8080640337470769E-2</v>
      </c>
      <c r="AN142" s="203">
        <v>1.8080640337470768</v>
      </c>
      <c r="AO142" s="145">
        <v>182.2</v>
      </c>
      <c r="AP142" s="144">
        <v>1857.8439752571101</v>
      </c>
      <c r="AQ142" s="145">
        <v>182.2</v>
      </c>
      <c r="AR142" s="183">
        <v>98.070668165115976</v>
      </c>
      <c r="AT142" s="178">
        <v>698.07066816511599</v>
      </c>
      <c r="AU142" s="145">
        <v>39</v>
      </c>
      <c r="AV142" s="145">
        <v>137.07066816511599</v>
      </c>
      <c r="AW142" s="145">
        <v>88.035334082557995</v>
      </c>
      <c r="AX142" s="144">
        <v>49.035334082557995</v>
      </c>
      <c r="AY142" s="144">
        <v>49.035334082557988</v>
      </c>
      <c r="AZ142" s="144">
        <v>3.5146325170542561</v>
      </c>
      <c r="BA142" s="143">
        <v>9.8999999999999773</v>
      </c>
      <c r="BB142" s="143">
        <v>11</v>
      </c>
      <c r="BC142" s="143"/>
    </row>
    <row r="143" spans="1:55" x14ac:dyDescent="0.2">
      <c r="A143" s="116"/>
      <c r="B143" s="116"/>
      <c r="C143" s="116"/>
      <c r="D143" s="117"/>
      <c r="E143" s="118">
        <v>1.7844217495334973E-2</v>
      </c>
      <c r="F143" s="209">
        <v>1.7844217495334973</v>
      </c>
      <c r="G143" s="159">
        <v>255</v>
      </c>
      <c r="H143" s="119">
        <v>1929.1491928936064</v>
      </c>
      <c r="I143" s="108">
        <v>255</v>
      </c>
      <c r="J143" s="171">
        <v>132.18262275377236</v>
      </c>
      <c r="L143" s="120">
        <v>872.18262275377242</v>
      </c>
      <c r="M143" s="119">
        <v>45</v>
      </c>
      <c r="N143" s="119">
        <v>177.18262275377242</v>
      </c>
      <c r="O143" s="119">
        <v>111.09131137688621</v>
      </c>
      <c r="P143" s="108">
        <v>66.09131137688621</v>
      </c>
      <c r="Q143" s="108">
        <v>66.091311376886182</v>
      </c>
      <c r="R143" s="108">
        <v>3.9373916167504981</v>
      </c>
      <c r="S143">
        <v>54.399999999999977</v>
      </c>
      <c r="T143">
        <v>62</v>
      </c>
      <c r="U143" s="118">
        <v>1.7925474776850536E-2</v>
      </c>
      <c r="V143" s="209">
        <v>1.7925474776850536</v>
      </c>
      <c r="W143" s="108">
        <v>341.9</v>
      </c>
      <c r="X143" s="119">
        <v>1921.3536318310801</v>
      </c>
      <c r="Y143" s="108">
        <v>341.9</v>
      </c>
      <c r="Z143" s="173">
        <v>177.94746075669784</v>
      </c>
      <c r="AB143" s="165">
        <v>917.94746075669786</v>
      </c>
      <c r="AC143" s="119">
        <v>84.200000000000045</v>
      </c>
      <c r="AD143" s="119">
        <v>262.14746075669791</v>
      </c>
      <c r="AE143" s="119">
        <v>173.17373037834898</v>
      </c>
      <c r="AF143" s="108">
        <v>88.973730378348932</v>
      </c>
      <c r="AG143" s="108">
        <v>88.973730378348918</v>
      </c>
      <c r="AH143" s="108">
        <v>3.1133902702695697</v>
      </c>
      <c r="AI143">
        <v>62</v>
      </c>
      <c r="AJ143">
        <v>82</v>
      </c>
      <c r="AM143" s="170">
        <v>1.8209613676206941E-2</v>
      </c>
      <c r="AN143" s="203">
        <v>1.8209613676206942</v>
      </c>
      <c r="AO143" s="145">
        <v>183.3</v>
      </c>
      <c r="AP143" s="144">
        <v>1858.0880317723067</v>
      </c>
      <c r="AQ143" s="145">
        <v>183.3</v>
      </c>
      <c r="AR143" s="183">
        <v>98.649793156012265</v>
      </c>
      <c r="AT143" s="178">
        <v>698.64979315601227</v>
      </c>
      <c r="AU143" s="145">
        <v>39.299999999999955</v>
      </c>
      <c r="AV143" s="145">
        <v>137.94979315601222</v>
      </c>
      <c r="AW143" s="145">
        <v>88.624896578006087</v>
      </c>
      <c r="AX143" s="144">
        <v>49.324896578006133</v>
      </c>
      <c r="AY143" s="144">
        <v>49.324896578006133</v>
      </c>
      <c r="AZ143" s="144">
        <v>3.5101728538425543</v>
      </c>
      <c r="BA143" s="143">
        <v>9.6000000000000227</v>
      </c>
      <c r="BB143" s="143">
        <v>11</v>
      </c>
      <c r="BC143" s="143"/>
    </row>
    <row r="144" spans="1:55" x14ac:dyDescent="0.2">
      <c r="A144" s="121"/>
      <c r="B144" s="121"/>
      <c r="C144" s="121"/>
      <c r="D144" s="117"/>
      <c r="E144" s="118">
        <v>1.797089742169115E-2</v>
      </c>
      <c r="F144" s="209">
        <v>1.797089742169115</v>
      </c>
      <c r="G144" s="159">
        <v>255.9</v>
      </c>
      <c r="H144" s="119">
        <v>1929.398049548714</v>
      </c>
      <c r="I144" s="108">
        <v>255.9</v>
      </c>
      <c r="J144" s="171">
        <v>132.63204037127281</v>
      </c>
      <c r="L144" s="120">
        <v>872.63204037127275</v>
      </c>
      <c r="M144" s="119">
        <v>45.100000000000023</v>
      </c>
      <c r="N144" s="119">
        <v>177.73204037127277</v>
      </c>
      <c r="O144" s="119">
        <v>111.4160201856364</v>
      </c>
      <c r="P144" s="108">
        <v>66.316020185636376</v>
      </c>
      <c r="Q144" s="108">
        <v>66.316020185636404</v>
      </c>
      <c r="R144" s="108">
        <v>3.9408434672122548</v>
      </c>
      <c r="S144">
        <v>54.299999999999955</v>
      </c>
      <c r="T144">
        <v>62</v>
      </c>
      <c r="U144" s="118">
        <v>1.8054385845798739E-2</v>
      </c>
      <c r="V144" s="209">
        <v>1.8054385845798739</v>
      </c>
      <c r="W144" s="108">
        <v>343.7</v>
      </c>
      <c r="X144" s="119">
        <v>1921.6058695792165</v>
      </c>
      <c r="Y144" s="108">
        <v>343.7</v>
      </c>
      <c r="Z144" s="173">
        <v>178.86081919351219</v>
      </c>
      <c r="AB144" s="165">
        <v>918.86081919351216</v>
      </c>
      <c r="AC144" s="119">
        <v>84.200000000000045</v>
      </c>
      <c r="AD144" s="119">
        <v>263.0608191935122</v>
      </c>
      <c r="AE144" s="119">
        <v>173.63040959675612</v>
      </c>
      <c r="AF144" s="108">
        <v>89.430409596756078</v>
      </c>
      <c r="AG144" s="108">
        <v>89.430409596756093</v>
      </c>
      <c r="AH144" s="108">
        <v>3.124237757642661</v>
      </c>
      <c r="AI144">
        <v>62</v>
      </c>
      <c r="AJ144">
        <v>81</v>
      </c>
      <c r="AM144" s="170">
        <v>1.8340618091143682E-2</v>
      </c>
      <c r="AN144" s="203">
        <v>1.8340618091143683</v>
      </c>
      <c r="AO144" s="145">
        <v>184.2</v>
      </c>
      <c r="AP144" s="144">
        <v>1858.3359973497661</v>
      </c>
      <c r="AQ144" s="145">
        <v>184.2</v>
      </c>
      <c r="AR144" s="183">
        <v>99.120934138225621</v>
      </c>
      <c r="AT144" s="178">
        <v>699.12093413822561</v>
      </c>
      <c r="AU144" s="145">
        <v>39.200000000000045</v>
      </c>
      <c r="AV144" s="145">
        <v>138.32093413822565</v>
      </c>
      <c r="AW144" s="145">
        <v>88.760467069112849</v>
      </c>
      <c r="AX144" s="144">
        <v>49.560467069112804</v>
      </c>
      <c r="AY144" s="144">
        <v>49.560467069112811</v>
      </c>
      <c r="AZ144" s="144">
        <v>3.5285952586282012</v>
      </c>
      <c r="BA144" s="143">
        <v>9.6999999999999318</v>
      </c>
      <c r="BB144" s="143">
        <v>11</v>
      </c>
      <c r="BC144" s="143"/>
    </row>
    <row r="145" spans="1:55" x14ac:dyDescent="0.2">
      <c r="A145" s="116"/>
      <c r="B145" s="116"/>
      <c r="C145" s="116"/>
      <c r="D145" s="117"/>
      <c r="E145" s="118">
        <v>1.8100692428203623E-2</v>
      </c>
      <c r="F145" s="209">
        <v>1.8100692428203624</v>
      </c>
      <c r="G145" s="159">
        <v>257</v>
      </c>
      <c r="H145" s="119">
        <v>1929.6530922302552</v>
      </c>
      <c r="I145" s="108">
        <v>257</v>
      </c>
      <c r="J145" s="171">
        <v>133.18456101503946</v>
      </c>
      <c r="L145" s="120">
        <v>873.18456101503944</v>
      </c>
      <c r="M145" s="119">
        <v>44.899999999999977</v>
      </c>
      <c r="N145" s="119">
        <v>178.08456101503941</v>
      </c>
      <c r="O145" s="119">
        <v>111.49228050751969</v>
      </c>
      <c r="P145" s="108">
        <v>66.592280507519718</v>
      </c>
      <c r="Q145" s="108">
        <v>66.592280507519732</v>
      </c>
      <c r="R145" s="108">
        <v>3.9662485749452006</v>
      </c>
      <c r="S145">
        <v>54.5</v>
      </c>
      <c r="T145">
        <v>62</v>
      </c>
      <c r="U145" s="118">
        <v>1.8179390518718211E-2</v>
      </c>
      <c r="V145" s="209">
        <v>1.817939051871821</v>
      </c>
      <c r="W145" s="108">
        <v>344.4</v>
      </c>
      <c r="X145" s="119">
        <v>1921.8505270155008</v>
      </c>
      <c r="Y145" s="108">
        <v>344.4</v>
      </c>
      <c r="Z145" s="173">
        <v>179.20228194584365</v>
      </c>
      <c r="AB145" s="165">
        <v>919.20228194584365</v>
      </c>
      <c r="AC145" s="119">
        <v>84.399999999999977</v>
      </c>
      <c r="AD145" s="119">
        <v>263.60228194584363</v>
      </c>
      <c r="AE145" s="119">
        <v>174.0011409729218</v>
      </c>
      <c r="AF145" s="108">
        <v>89.601140972921826</v>
      </c>
      <c r="AG145" s="108">
        <v>89.601140972921826</v>
      </c>
      <c r="AH145" s="108">
        <v>3.1232497860881954</v>
      </c>
      <c r="AI145">
        <v>61.800000000000068</v>
      </c>
      <c r="AJ145">
        <v>82</v>
      </c>
      <c r="AM145" s="170">
        <v>1.8470606967980138E-2</v>
      </c>
      <c r="AN145" s="203">
        <v>1.8470606967980137</v>
      </c>
      <c r="AO145" s="145">
        <v>185.20000000000002</v>
      </c>
      <c r="AP145" s="144">
        <v>1858.5821061375364</v>
      </c>
      <c r="AQ145" s="145">
        <v>185.20000000000002</v>
      </c>
      <c r="AR145" s="183">
        <v>99.645853356932676</v>
      </c>
      <c r="AT145" s="178">
        <v>699.64585335693266</v>
      </c>
      <c r="AU145" s="145">
        <v>39.399999999999977</v>
      </c>
      <c r="AV145" s="145">
        <v>139.04585335693264</v>
      </c>
      <c r="AW145" s="145">
        <v>89.222926678466308</v>
      </c>
      <c r="AX145" s="144">
        <v>49.822926678466331</v>
      </c>
      <c r="AY145" s="144">
        <v>49.822926678466338</v>
      </c>
      <c r="AZ145" s="144">
        <v>3.5290825725109829</v>
      </c>
      <c r="BA145" s="143">
        <v>9.5</v>
      </c>
      <c r="BB145" s="143">
        <v>11</v>
      </c>
      <c r="BC145" s="143"/>
    </row>
    <row r="146" spans="1:55" x14ac:dyDescent="0.2">
      <c r="A146" s="121"/>
      <c r="B146" s="121"/>
      <c r="C146" s="121"/>
      <c r="D146" s="117"/>
      <c r="E146" s="118">
        <v>1.8225295634455598E-2</v>
      </c>
      <c r="F146" s="209">
        <v>1.8225295634455598</v>
      </c>
      <c r="G146" s="159">
        <v>257.90000000000003</v>
      </c>
      <c r="H146" s="119">
        <v>1929.8979966479151</v>
      </c>
      <c r="I146" s="108">
        <v>257.90000000000003</v>
      </c>
      <c r="J146" s="171">
        <v>133.63400575986535</v>
      </c>
      <c r="L146" s="120">
        <v>873.63400575986532</v>
      </c>
      <c r="M146" s="119">
        <v>45</v>
      </c>
      <c r="N146" s="119">
        <v>178.63400575986532</v>
      </c>
      <c r="O146" s="119">
        <v>111.81700287993266</v>
      </c>
      <c r="P146" s="108">
        <v>66.817002879932659</v>
      </c>
      <c r="Q146" s="108">
        <v>66.817002879932673</v>
      </c>
      <c r="R146" s="108">
        <v>3.9696445724414513</v>
      </c>
      <c r="S146">
        <v>54.399999999999977</v>
      </c>
      <c r="T146">
        <v>62</v>
      </c>
      <c r="U146" s="118">
        <v>1.8309278186673595E-2</v>
      </c>
      <c r="V146" s="209">
        <v>1.8309278186673594</v>
      </c>
      <c r="W146" s="108">
        <v>345.3</v>
      </c>
      <c r="X146" s="119">
        <v>1922.1048073887041</v>
      </c>
      <c r="Y146" s="108">
        <v>345.3</v>
      </c>
      <c r="Z146" s="173">
        <v>179.64681149157053</v>
      </c>
      <c r="AB146" s="165">
        <v>919.64681149157059</v>
      </c>
      <c r="AC146" s="119">
        <v>84.5</v>
      </c>
      <c r="AD146" s="119">
        <v>264.14681149157059</v>
      </c>
      <c r="AE146" s="119">
        <v>174.32340574578529</v>
      </c>
      <c r="AF146" s="108">
        <v>89.823405745785294</v>
      </c>
      <c r="AG146" s="108">
        <v>89.823405745785266</v>
      </c>
      <c r="AH146" s="108">
        <v>3.125997769131013</v>
      </c>
      <c r="AI146">
        <v>61.700000000000045</v>
      </c>
      <c r="AJ146">
        <v>81</v>
      </c>
      <c r="AM146" s="170">
        <v>1.8601611382916879E-2</v>
      </c>
      <c r="AN146" s="203">
        <v>1.8601611382916878</v>
      </c>
      <c r="AO146" s="145">
        <v>186.5</v>
      </c>
      <c r="AP146" s="144">
        <v>1858.8302036117634</v>
      </c>
      <c r="AQ146" s="145">
        <v>186.5</v>
      </c>
      <c r="AR146" s="183">
        <v>100.33191823418021</v>
      </c>
      <c r="AT146" s="178">
        <v>700.33191823418019</v>
      </c>
      <c r="AU146" s="145">
        <v>39.700000000000045</v>
      </c>
      <c r="AV146" s="145">
        <v>140.03191823418024</v>
      </c>
      <c r="AW146" s="145">
        <v>89.865959117090142</v>
      </c>
      <c r="AX146" s="144">
        <v>50.165959117090097</v>
      </c>
      <c r="AY146" s="144">
        <v>50.165959117090104</v>
      </c>
      <c r="AZ146" s="144">
        <v>3.5272523484680121</v>
      </c>
      <c r="BA146" s="143">
        <v>9.1999999999999318</v>
      </c>
      <c r="BB146" s="143">
        <v>11</v>
      </c>
      <c r="BC146" s="143"/>
    </row>
    <row r="147" spans="1:55" x14ac:dyDescent="0.2">
      <c r="A147" s="116"/>
      <c r="B147" s="116"/>
      <c r="C147" s="116"/>
      <c r="D147" s="117"/>
      <c r="E147" s="118">
        <v>1.8351975560811775E-2</v>
      </c>
      <c r="F147" s="209">
        <v>1.8351975560811775</v>
      </c>
      <c r="G147" s="159">
        <v>258.39999999999998</v>
      </c>
      <c r="H147" s="119">
        <v>1930.1470465415671</v>
      </c>
      <c r="I147" s="108">
        <v>258.39999999999998</v>
      </c>
      <c r="J147" s="171">
        <v>133.87581037569157</v>
      </c>
      <c r="L147" s="120">
        <v>873.87581037569157</v>
      </c>
      <c r="M147" s="119">
        <v>45</v>
      </c>
      <c r="N147" s="119">
        <v>178.87581037569157</v>
      </c>
      <c r="O147" s="119">
        <v>111.93790518784579</v>
      </c>
      <c r="P147" s="108">
        <v>66.937905187845786</v>
      </c>
      <c r="Q147" s="108">
        <v>66.937905187845786</v>
      </c>
      <c r="R147" s="108">
        <v>3.9750180083487017</v>
      </c>
      <c r="S147">
        <v>54.399999999999977</v>
      </c>
      <c r="T147">
        <v>62</v>
      </c>
      <c r="U147" s="118">
        <v>1.8436236057607431E-2</v>
      </c>
      <c r="V147" s="209">
        <v>1.8436236057607431</v>
      </c>
      <c r="W147" s="108">
        <v>347.00000000000006</v>
      </c>
      <c r="X147" s="119">
        <v>1922.3534171510264</v>
      </c>
      <c r="Y147" s="108">
        <v>347.00000000000006</v>
      </c>
      <c r="Z147" s="173">
        <v>180.50791124259678</v>
      </c>
      <c r="AB147" s="165">
        <v>920.50791124259672</v>
      </c>
      <c r="AC147" s="119">
        <v>84.5</v>
      </c>
      <c r="AD147" s="119">
        <v>265.00791124259672</v>
      </c>
      <c r="AE147" s="119">
        <v>174.75395562129836</v>
      </c>
      <c r="AF147" s="108">
        <v>90.25395562129836</v>
      </c>
      <c r="AG147" s="108">
        <v>90.253955621298388</v>
      </c>
      <c r="AH147" s="108">
        <v>3.1361882987289551</v>
      </c>
      <c r="AI147">
        <v>61.700000000000045</v>
      </c>
      <c r="AJ147">
        <v>81</v>
      </c>
      <c r="AM147" s="170">
        <v>1.8730584721653048E-2</v>
      </c>
      <c r="AN147" s="203">
        <v>1.8730584721653047</v>
      </c>
      <c r="AO147" s="145">
        <v>186.70000000000002</v>
      </c>
      <c r="AP147" s="144">
        <v>1859.0745193254409</v>
      </c>
      <c r="AQ147" s="145">
        <v>186.70000000000002</v>
      </c>
      <c r="AR147" s="183">
        <v>100.42631323231922</v>
      </c>
      <c r="AT147" s="178">
        <v>700.42631323231922</v>
      </c>
      <c r="AU147" s="145">
        <v>40</v>
      </c>
      <c r="AV147" s="145">
        <v>140.42631323231922</v>
      </c>
      <c r="AW147" s="145">
        <v>90.213156616159608</v>
      </c>
      <c r="AX147" s="144">
        <v>50.213156616159608</v>
      </c>
      <c r="AY147" s="144">
        <v>50.213156616159608</v>
      </c>
      <c r="AZ147" s="144">
        <v>3.5106578308079803</v>
      </c>
      <c r="BA147" s="143">
        <v>8.8999999999999773</v>
      </c>
      <c r="BB147" s="143">
        <v>11</v>
      </c>
      <c r="BC147" s="143"/>
    </row>
    <row r="148" spans="1:55" x14ac:dyDescent="0.2">
      <c r="A148" s="121"/>
      <c r="B148" s="121"/>
      <c r="C148" s="121"/>
      <c r="D148" s="117"/>
      <c r="E148" s="118">
        <v>1.8479693847220049E-2</v>
      </c>
      <c r="F148" s="209">
        <v>1.8479693847220049</v>
      </c>
      <c r="G148" s="159">
        <v>259.7</v>
      </c>
      <c r="H148" s="119">
        <v>1930.3982029076196</v>
      </c>
      <c r="I148" s="108">
        <v>259.7</v>
      </c>
      <c r="J148" s="171">
        <v>134.53182851539779</v>
      </c>
      <c r="L148" s="120">
        <v>874.53182851539782</v>
      </c>
      <c r="M148" s="119">
        <v>45.299999999999955</v>
      </c>
      <c r="N148" s="119">
        <v>179.83182851539777</v>
      </c>
      <c r="O148" s="119">
        <v>112.56591425769886</v>
      </c>
      <c r="P148" s="108">
        <v>67.26591425769891</v>
      </c>
      <c r="Q148" s="108">
        <v>67.265914257698896</v>
      </c>
      <c r="R148" s="108">
        <v>3.9697975389712572</v>
      </c>
      <c r="S148">
        <v>54.100000000000023</v>
      </c>
      <c r="T148">
        <v>62</v>
      </c>
      <c r="U148" s="118">
        <v>1.8565147126555638E-2</v>
      </c>
      <c r="V148" s="209">
        <v>1.8565147126555639</v>
      </c>
      <c r="W148" s="108">
        <v>347.7</v>
      </c>
      <c r="X148" s="119">
        <v>1922.6059174908864</v>
      </c>
      <c r="Y148" s="108">
        <v>347.7</v>
      </c>
      <c r="Z148" s="173">
        <v>180.8482938894565</v>
      </c>
      <c r="AB148" s="165">
        <v>920.8482938894565</v>
      </c>
      <c r="AC148" s="119">
        <v>84.700000000000045</v>
      </c>
      <c r="AD148" s="119">
        <v>265.54829388945655</v>
      </c>
      <c r="AE148" s="119">
        <v>175.1241469447283</v>
      </c>
      <c r="AF148" s="108">
        <v>90.42414694472825</v>
      </c>
      <c r="AG148" s="108">
        <v>90.42414694472825</v>
      </c>
      <c r="AH148" s="108">
        <v>3.1351628558377378</v>
      </c>
      <c r="AI148">
        <v>61.5</v>
      </c>
      <c r="AJ148">
        <v>81</v>
      </c>
      <c r="AM148" s="170">
        <v>1.886158913658979E-2</v>
      </c>
      <c r="AN148" s="203">
        <v>1.8861589136589789</v>
      </c>
      <c r="AO148" s="145">
        <v>187.9</v>
      </c>
      <c r="AP148" s="144">
        <v>1859.3227482878699</v>
      </c>
      <c r="AQ148" s="145">
        <v>187.9</v>
      </c>
      <c r="AR148" s="183">
        <v>101.05830210114138</v>
      </c>
      <c r="AT148" s="178">
        <v>701.05830210114141</v>
      </c>
      <c r="AU148" s="145">
        <v>39.899999999999977</v>
      </c>
      <c r="AV148" s="145">
        <v>140.95830210114138</v>
      </c>
      <c r="AW148" s="145">
        <v>90.429151050570681</v>
      </c>
      <c r="AX148" s="144">
        <v>50.529151050570704</v>
      </c>
      <c r="AY148" s="144">
        <v>50.52915105057069</v>
      </c>
      <c r="AZ148" s="144">
        <v>3.5327895263443976</v>
      </c>
      <c r="BA148" s="143">
        <v>9</v>
      </c>
      <c r="BB148" s="143">
        <v>10</v>
      </c>
      <c r="BC148" s="143"/>
    </row>
    <row r="149" spans="1:55" x14ac:dyDescent="0.2">
      <c r="A149" s="116"/>
      <c r="B149" s="116"/>
      <c r="C149" s="116"/>
      <c r="D149" s="117"/>
      <c r="E149" s="118">
        <v>1.8612603933888822E-2</v>
      </c>
      <c r="F149" s="209">
        <v>1.8612603933888823</v>
      </c>
      <c r="G149" s="159">
        <v>260.5</v>
      </c>
      <c r="H149" s="119">
        <v>1930.6596382933626</v>
      </c>
      <c r="I149" s="108">
        <v>260.5</v>
      </c>
      <c r="J149" s="171">
        <v>134.92797737786299</v>
      </c>
      <c r="L149" s="120">
        <v>874.92797737786304</v>
      </c>
      <c r="M149" s="119">
        <v>44.899999999999977</v>
      </c>
      <c r="N149" s="119">
        <v>179.82797737786302</v>
      </c>
      <c r="O149" s="119">
        <v>112.3639886889315</v>
      </c>
      <c r="P149" s="108">
        <v>67.463988688931522</v>
      </c>
      <c r="Q149" s="108">
        <v>67.463988688931494</v>
      </c>
      <c r="R149" s="108">
        <v>4.0050774471684436</v>
      </c>
      <c r="S149">
        <v>54.5</v>
      </c>
      <c r="T149">
        <v>62</v>
      </c>
      <c r="U149" s="118">
        <v>1.8692104997489471E-2</v>
      </c>
      <c r="V149" s="209">
        <v>1.8692104997489472</v>
      </c>
      <c r="W149" s="108">
        <v>349.1</v>
      </c>
      <c r="X149" s="119">
        <v>1922.85465690812</v>
      </c>
      <c r="Y149" s="108">
        <v>349.1</v>
      </c>
      <c r="Z149" s="173">
        <v>181.55298360477232</v>
      </c>
      <c r="AB149" s="165">
        <v>921.55298360477229</v>
      </c>
      <c r="AC149" s="119">
        <v>84.799999999999955</v>
      </c>
      <c r="AD149" s="119">
        <v>266.35298360477225</v>
      </c>
      <c r="AE149" s="119">
        <v>175.5764918023861</v>
      </c>
      <c r="AF149" s="108">
        <v>90.776491802386147</v>
      </c>
      <c r="AG149" s="108">
        <v>90.776491802386161</v>
      </c>
      <c r="AH149" s="108">
        <v>3.140954995339297</v>
      </c>
      <c r="AI149">
        <v>61.400000000000091</v>
      </c>
      <c r="AJ149">
        <v>81</v>
      </c>
      <c r="AM149" s="170">
        <v>1.8992593551526531E-2</v>
      </c>
      <c r="AN149" s="203">
        <v>1.8992593551526531</v>
      </c>
      <c r="AO149" s="145">
        <v>189</v>
      </c>
      <c r="AP149" s="144">
        <v>1859.5710435476376</v>
      </c>
      <c r="AQ149" s="145">
        <v>189</v>
      </c>
      <c r="AR149" s="183">
        <v>101.63634277689714</v>
      </c>
      <c r="AT149" s="178">
        <v>701.6363427768971</v>
      </c>
      <c r="AU149" s="145">
        <v>39.799999999999955</v>
      </c>
      <c r="AV149" s="145">
        <v>141.43634277689705</v>
      </c>
      <c r="AW149" s="145">
        <v>90.618171388448502</v>
      </c>
      <c r="AX149" s="144">
        <v>50.818171388448548</v>
      </c>
      <c r="AY149" s="144">
        <v>50.818171388448569</v>
      </c>
      <c r="AZ149" s="144">
        <v>3.5536769541933975</v>
      </c>
      <c r="BA149" s="143">
        <v>9.1000000000000227</v>
      </c>
      <c r="BB149" s="143">
        <v>10</v>
      </c>
      <c r="BC149" s="143"/>
    </row>
    <row r="150" spans="1:55" x14ac:dyDescent="0.2">
      <c r="A150" s="121"/>
      <c r="B150" s="121"/>
      <c r="C150" s="121"/>
      <c r="D150" s="117"/>
      <c r="E150" s="118">
        <v>1.8738245500192898E-2</v>
      </c>
      <c r="F150" s="209">
        <v>1.8738245500192898</v>
      </c>
      <c r="G150" s="159">
        <v>261.39999999999998</v>
      </c>
      <c r="H150" s="119">
        <v>1930.906841549622</v>
      </c>
      <c r="I150" s="108">
        <v>261.39999999999998</v>
      </c>
      <c r="J150" s="171">
        <v>135.37680553776335</v>
      </c>
      <c r="L150" s="120">
        <v>875.3768055377634</v>
      </c>
      <c r="M150" s="119">
        <v>45.600000000000023</v>
      </c>
      <c r="N150" s="119">
        <v>180.97680553776343</v>
      </c>
      <c r="O150" s="119">
        <v>113.28840276888172</v>
      </c>
      <c r="P150" s="108">
        <v>67.688402768881701</v>
      </c>
      <c r="Q150" s="108">
        <v>67.688402768881673</v>
      </c>
      <c r="R150" s="108">
        <v>3.9687895951263887</v>
      </c>
      <c r="S150">
        <v>53.799999999999955</v>
      </c>
      <c r="T150">
        <v>62</v>
      </c>
      <c r="U150" s="118">
        <v>1.8821016066437678E-2</v>
      </c>
      <c r="V150" s="209">
        <v>1.8821016066437677</v>
      </c>
      <c r="W150" s="108">
        <v>350.1</v>
      </c>
      <c r="X150" s="119">
        <v>1923.1072889490758</v>
      </c>
      <c r="Y150" s="108">
        <v>350.1</v>
      </c>
      <c r="Z150" s="173">
        <v>182.04912539815697</v>
      </c>
      <c r="AB150" s="165">
        <v>922.049125398157</v>
      </c>
      <c r="AC150" s="119">
        <v>84.899999999999977</v>
      </c>
      <c r="AD150" s="119">
        <v>266.94912539815698</v>
      </c>
      <c r="AE150" s="119">
        <v>175.92456269907848</v>
      </c>
      <c r="AF150" s="108">
        <v>91.024562699078501</v>
      </c>
      <c r="AG150" s="108">
        <v>91.024562699078487</v>
      </c>
      <c r="AH150" s="108">
        <v>3.1442770953846533</v>
      </c>
      <c r="AI150">
        <v>61.300000000000068</v>
      </c>
      <c r="AJ150">
        <v>81</v>
      </c>
      <c r="AM150" s="170">
        <v>1.91215668902627E-2</v>
      </c>
      <c r="AN150" s="203">
        <v>1.91215668902627</v>
      </c>
      <c r="AO150" s="145">
        <v>189.9</v>
      </c>
      <c r="AP150" s="144">
        <v>1859.8155540578168</v>
      </c>
      <c r="AQ150" s="145">
        <v>189.9</v>
      </c>
      <c r="AR150" s="183">
        <v>102.10689957166393</v>
      </c>
      <c r="AT150" s="178">
        <v>702.10689957166392</v>
      </c>
      <c r="AU150" s="145">
        <v>40.200000000000045</v>
      </c>
      <c r="AV150" s="145">
        <v>142.30689957166396</v>
      </c>
      <c r="AW150" s="145">
        <v>91.253449785832004</v>
      </c>
      <c r="AX150" s="144">
        <v>51.053449785831958</v>
      </c>
      <c r="AY150" s="144">
        <v>51.053449785831965</v>
      </c>
      <c r="AZ150" s="144">
        <v>3.5399726261607909</v>
      </c>
      <c r="BA150" s="143">
        <v>8.6999999999999318</v>
      </c>
      <c r="BB150" s="143">
        <v>10</v>
      </c>
      <c r="BC150" s="143"/>
    </row>
    <row r="151" spans="1:55" x14ac:dyDescent="0.2">
      <c r="A151" s="116"/>
      <c r="B151" s="116"/>
      <c r="C151" s="116"/>
      <c r="D151" s="117"/>
      <c r="E151" s="118">
        <v>1.886700214665327E-2</v>
      </c>
      <c r="F151" s="209">
        <v>1.8867002146653271</v>
      </c>
      <c r="G151" s="159">
        <v>261.90000000000003</v>
      </c>
      <c r="H151" s="119">
        <v>1931.1602394988188</v>
      </c>
      <c r="I151" s="108">
        <v>261.90000000000003</v>
      </c>
      <c r="J151" s="171">
        <v>135.61795372711754</v>
      </c>
      <c r="L151" s="120">
        <v>875.61795372711754</v>
      </c>
      <c r="M151" s="119">
        <v>45.5</v>
      </c>
      <c r="N151" s="119">
        <v>181.11795372711754</v>
      </c>
      <c r="O151" s="119">
        <v>113.30897686355877</v>
      </c>
      <c r="P151" s="108">
        <v>67.808976863558769</v>
      </c>
      <c r="Q151" s="108">
        <v>67.808976863558769</v>
      </c>
      <c r="R151" s="108">
        <v>3.9806143676289567</v>
      </c>
      <c r="S151">
        <v>53.899999999999977</v>
      </c>
      <c r="T151">
        <v>62</v>
      </c>
      <c r="U151" s="118">
        <v>1.8949927135385878E-2</v>
      </c>
      <c r="V151" s="209">
        <v>1.8949927135385878</v>
      </c>
      <c r="W151" s="108">
        <v>351.3</v>
      </c>
      <c r="X151" s="119">
        <v>1923.359987382293</v>
      </c>
      <c r="Y151" s="108">
        <v>351.3</v>
      </c>
      <c r="Z151" s="173">
        <v>182.64911524863416</v>
      </c>
      <c r="AB151" s="165">
        <v>922.64911524863419</v>
      </c>
      <c r="AC151" s="119">
        <v>84.799999999999955</v>
      </c>
      <c r="AD151" s="119">
        <v>267.44911524863414</v>
      </c>
      <c r="AE151" s="119">
        <v>176.12455762431705</v>
      </c>
      <c r="AF151" s="108">
        <v>91.324557624317094</v>
      </c>
      <c r="AG151" s="108">
        <v>91.32455762431708</v>
      </c>
      <c r="AH151" s="108">
        <v>3.1538810760452156</v>
      </c>
      <c r="AI151">
        <v>61.400000000000091</v>
      </c>
      <c r="AJ151">
        <v>81</v>
      </c>
      <c r="AM151" s="170">
        <v>1.9250540228998872E-2</v>
      </c>
      <c r="AN151" s="203">
        <v>1.9250540228998871</v>
      </c>
      <c r="AO151" s="145">
        <v>191</v>
      </c>
      <c r="AP151" s="144">
        <v>1860.0601288766459</v>
      </c>
      <c r="AQ151" s="145">
        <v>191</v>
      </c>
      <c r="AR151" s="183">
        <v>102.68485251353215</v>
      </c>
      <c r="AT151" s="178">
        <v>702.68485251353218</v>
      </c>
      <c r="AU151" s="145">
        <v>40.200000000000045</v>
      </c>
      <c r="AV151" s="145">
        <v>142.88485251353222</v>
      </c>
      <c r="AW151" s="145">
        <v>91.542426256766134</v>
      </c>
      <c r="AX151" s="144">
        <v>51.342426256766089</v>
      </c>
      <c r="AY151" s="144">
        <v>51.342426256766075</v>
      </c>
      <c r="AZ151" s="144">
        <v>3.5543495650132355</v>
      </c>
      <c r="BA151" s="143">
        <v>8.6999999999999318</v>
      </c>
      <c r="BB151" s="143">
        <v>10</v>
      </c>
      <c r="BC151" s="143"/>
    </row>
    <row r="152" spans="1:55" x14ac:dyDescent="0.2">
      <c r="A152" s="121"/>
      <c r="B152" s="121"/>
      <c r="C152" s="121"/>
      <c r="D152" s="117"/>
      <c r="E152" s="118">
        <v>1.8993682073009447E-2</v>
      </c>
      <c r="F152" s="209">
        <v>1.8993682073009448</v>
      </c>
      <c r="G152" s="159">
        <v>263.2</v>
      </c>
      <c r="H152" s="119">
        <v>1931.409615300433</v>
      </c>
      <c r="I152" s="108">
        <v>263.2</v>
      </c>
      <c r="J152" s="171">
        <v>136.27352681427908</v>
      </c>
      <c r="L152" s="120">
        <v>876.27352681427908</v>
      </c>
      <c r="M152" s="119">
        <v>45.5</v>
      </c>
      <c r="N152" s="119">
        <v>181.77352681427908</v>
      </c>
      <c r="O152" s="119">
        <v>113.63676340713954</v>
      </c>
      <c r="P152" s="108">
        <v>68.13676340713954</v>
      </c>
      <c r="Q152" s="108">
        <v>68.13676340713954</v>
      </c>
      <c r="R152" s="108">
        <v>3.9950225673467932</v>
      </c>
      <c r="S152">
        <v>53.899999999999977</v>
      </c>
      <c r="T152">
        <v>62</v>
      </c>
      <c r="U152" s="118">
        <v>1.9076885006319717E-2</v>
      </c>
      <c r="V152" s="209">
        <v>1.9076885006319717</v>
      </c>
      <c r="W152" s="108">
        <v>351.5</v>
      </c>
      <c r="X152" s="119">
        <v>1923.608921967792</v>
      </c>
      <c r="Y152" s="108">
        <v>351.5</v>
      </c>
      <c r="Z152" s="173">
        <v>182.72944983038781</v>
      </c>
      <c r="AB152" s="165">
        <v>922.72944983038781</v>
      </c>
      <c r="AC152" s="119">
        <v>84.799999999999955</v>
      </c>
      <c r="AD152" s="119">
        <v>267.52944983038776</v>
      </c>
      <c r="AE152" s="119">
        <v>176.16472491519386</v>
      </c>
      <c r="AF152" s="108">
        <v>91.364724915193904</v>
      </c>
      <c r="AG152" s="108">
        <v>91.364724915193904</v>
      </c>
      <c r="AH152" s="108">
        <v>3.1548284178111783</v>
      </c>
      <c r="AI152">
        <v>61.400000000000091</v>
      </c>
      <c r="AJ152">
        <v>81</v>
      </c>
      <c r="AM152" s="170">
        <v>1.9383575720136183E-2</v>
      </c>
      <c r="AN152" s="203">
        <v>1.9383575720136184</v>
      </c>
      <c r="AO152" s="145">
        <v>191.60000000000002</v>
      </c>
      <c r="AP152" s="144">
        <v>1860.3124742449909</v>
      </c>
      <c r="AQ152" s="145">
        <v>191.60000000000002</v>
      </c>
      <c r="AR152" s="183">
        <v>102.99345010722514</v>
      </c>
      <c r="AT152" s="178">
        <v>702.99345010722516</v>
      </c>
      <c r="AU152" s="145">
        <v>40.399999999999977</v>
      </c>
      <c r="AV152" s="145">
        <v>143.39345010722514</v>
      </c>
      <c r="AW152" s="145">
        <v>91.896725053612556</v>
      </c>
      <c r="AX152" s="144">
        <v>51.496725053612579</v>
      </c>
      <c r="AY152" s="144">
        <v>51.496725053612572</v>
      </c>
      <c r="AZ152" s="144">
        <v>3.5493428244362679</v>
      </c>
      <c r="BA152" s="143">
        <v>8.5</v>
      </c>
      <c r="BB152" s="143">
        <v>10</v>
      </c>
      <c r="BC152" s="143"/>
    </row>
    <row r="153" spans="1:55" x14ac:dyDescent="0.2">
      <c r="A153" s="116"/>
      <c r="B153" s="116"/>
      <c r="C153" s="116"/>
      <c r="D153" s="117"/>
      <c r="E153" s="118">
        <v>1.9119323639313523E-2</v>
      </c>
      <c r="F153" s="209">
        <v>1.9119323639313524</v>
      </c>
      <c r="G153" s="159">
        <v>264</v>
      </c>
      <c r="H153" s="119">
        <v>1931.6570106616523</v>
      </c>
      <c r="I153" s="108">
        <v>264</v>
      </c>
      <c r="J153" s="171">
        <v>136.67022589562723</v>
      </c>
      <c r="L153" s="120">
        <v>876.67022589562725</v>
      </c>
      <c r="M153" s="119">
        <v>45.600000000000023</v>
      </c>
      <c r="N153" s="119">
        <v>182.27022589562728</v>
      </c>
      <c r="O153" s="119">
        <v>113.93511294781365</v>
      </c>
      <c r="P153" s="108">
        <v>68.335112947813627</v>
      </c>
      <c r="Q153" s="108">
        <v>68.335112947813613</v>
      </c>
      <c r="R153" s="108">
        <v>3.9971540766584908</v>
      </c>
      <c r="S153">
        <v>53.799999999999955</v>
      </c>
      <c r="T153">
        <v>62</v>
      </c>
      <c r="U153" s="118">
        <v>1.9201889679239185E-2</v>
      </c>
      <c r="V153" s="209">
        <v>1.9201889679239186</v>
      </c>
      <c r="W153" s="108">
        <v>352.9</v>
      </c>
      <c r="X153" s="119">
        <v>1923.8540897567439</v>
      </c>
      <c r="Y153" s="108">
        <v>352.9</v>
      </c>
      <c r="Z153" s="173">
        <v>183.43386948051835</v>
      </c>
      <c r="AB153" s="165">
        <v>923.4338694805183</v>
      </c>
      <c r="AC153" s="119">
        <v>85</v>
      </c>
      <c r="AD153" s="119">
        <v>268.4338694805183</v>
      </c>
      <c r="AE153" s="119">
        <v>176.71693474025915</v>
      </c>
      <c r="AF153" s="108">
        <v>91.716934740259148</v>
      </c>
      <c r="AG153" s="108">
        <v>91.716934740259177</v>
      </c>
      <c r="AH153" s="108">
        <v>3.1580455233002152</v>
      </c>
      <c r="AI153">
        <v>61.200000000000045</v>
      </c>
      <c r="AJ153">
        <v>81</v>
      </c>
      <c r="AM153" s="170">
        <v>1.9513564596972639E-2</v>
      </c>
      <c r="AN153" s="203">
        <v>1.9513564596972639</v>
      </c>
      <c r="AO153" s="145">
        <v>192.8</v>
      </c>
      <c r="AP153" s="144">
        <v>1860.559106855459</v>
      </c>
      <c r="AQ153" s="145">
        <v>192.8</v>
      </c>
      <c r="AR153" s="183">
        <v>103.62476488363346</v>
      </c>
      <c r="AT153" s="178">
        <v>703.62476488363347</v>
      </c>
      <c r="AU153" s="145">
        <v>40.5</v>
      </c>
      <c r="AV153" s="145">
        <v>144.12476488363347</v>
      </c>
      <c r="AW153" s="145">
        <v>92.312382441816737</v>
      </c>
      <c r="AX153" s="144">
        <v>51.812382441816737</v>
      </c>
      <c r="AY153" s="144">
        <v>51.81238244181673</v>
      </c>
      <c r="AZ153" s="144">
        <v>3.5586361699662588</v>
      </c>
      <c r="BA153" s="143">
        <v>8.3999999999999773</v>
      </c>
      <c r="BB153" s="143">
        <v>10</v>
      </c>
      <c r="BC153" s="143"/>
    </row>
    <row r="154" spans="1:55" x14ac:dyDescent="0.2">
      <c r="A154" s="121"/>
      <c r="B154" s="121"/>
      <c r="C154" s="121"/>
      <c r="D154" s="117"/>
      <c r="E154" s="118">
        <v>1.9249118645825996E-2</v>
      </c>
      <c r="F154" s="209">
        <v>1.9249118645825996</v>
      </c>
      <c r="G154" s="159">
        <v>264.8</v>
      </c>
      <c r="H154" s="119">
        <v>1931.9126509460968</v>
      </c>
      <c r="I154" s="108">
        <v>264.8</v>
      </c>
      <c r="J154" s="171">
        <v>137.0662384090306</v>
      </c>
      <c r="L154" s="120">
        <v>877.06623840903057</v>
      </c>
      <c r="M154" s="119">
        <v>45.399999999999977</v>
      </c>
      <c r="N154" s="119">
        <v>182.46623840903055</v>
      </c>
      <c r="O154" s="119">
        <v>113.93311920451526</v>
      </c>
      <c r="P154" s="108">
        <v>68.533119204515287</v>
      </c>
      <c r="Q154" s="108">
        <v>68.533119204515302</v>
      </c>
      <c r="R154" s="108">
        <v>4.0190801411680761</v>
      </c>
      <c r="S154">
        <v>54</v>
      </c>
      <c r="T154">
        <v>62</v>
      </c>
      <c r="U154" s="118">
        <v>1.9332753946201757E-2</v>
      </c>
      <c r="V154" s="209">
        <v>1.9332753946201757</v>
      </c>
      <c r="W154" s="108">
        <v>354.4</v>
      </c>
      <c r="X154" s="119">
        <v>1924.1108167517689</v>
      </c>
      <c r="Y154" s="108">
        <v>354.4</v>
      </c>
      <c r="Z154" s="173">
        <v>184.18897545531621</v>
      </c>
      <c r="AB154" s="165">
        <v>924.18897545531627</v>
      </c>
      <c r="AC154" s="119">
        <v>85.299999999999955</v>
      </c>
      <c r="AD154" s="119">
        <v>269.48897545531622</v>
      </c>
      <c r="AE154" s="119">
        <v>177.39448772765809</v>
      </c>
      <c r="AF154" s="108">
        <v>92.094487727658134</v>
      </c>
      <c r="AG154" s="108">
        <v>92.094487727658105</v>
      </c>
      <c r="AH154" s="108">
        <v>3.1593080358184804</v>
      </c>
      <c r="AI154">
        <v>60.900000000000091</v>
      </c>
      <c r="AJ154">
        <v>81</v>
      </c>
      <c r="AM154" s="170">
        <v>1.9642537935708807E-2</v>
      </c>
      <c r="AN154" s="203">
        <v>1.9642537935708808</v>
      </c>
      <c r="AO154" s="145">
        <v>192.8</v>
      </c>
      <c r="AP154" s="144">
        <v>1860.8038772878906</v>
      </c>
      <c r="AQ154" s="145">
        <v>192.8</v>
      </c>
      <c r="AR154" s="183">
        <v>103.61113406588809</v>
      </c>
      <c r="AT154" s="178">
        <v>703.61113406588811</v>
      </c>
      <c r="AU154" s="145">
        <v>40.799999999999955</v>
      </c>
      <c r="AV154" s="145">
        <v>144.41113406588806</v>
      </c>
      <c r="AW154" s="145">
        <v>92.605567032944009</v>
      </c>
      <c r="AX154" s="144">
        <v>51.805567032944055</v>
      </c>
      <c r="AY154" s="144">
        <v>51.805567032944047</v>
      </c>
      <c r="AZ154" s="144">
        <v>3.5394885800462799</v>
      </c>
      <c r="BA154" s="143">
        <v>8.1000000000000227</v>
      </c>
      <c r="BB154" s="143">
        <v>10</v>
      </c>
      <c r="BC154" s="143"/>
    </row>
    <row r="155" spans="1:55" x14ac:dyDescent="0.2">
      <c r="A155" s="116"/>
      <c r="B155" s="116"/>
      <c r="C155" s="116"/>
      <c r="D155" s="117"/>
      <c r="E155" s="118">
        <v>1.937683693223427E-2</v>
      </c>
      <c r="F155" s="209">
        <v>1.9376836932234269</v>
      </c>
      <c r="G155" s="159">
        <v>266</v>
      </c>
      <c r="H155" s="119">
        <v>1932.1642670434539</v>
      </c>
      <c r="I155" s="108">
        <v>266</v>
      </c>
      <c r="J155" s="171">
        <v>137.66945416448783</v>
      </c>
      <c r="L155" s="120">
        <v>877.66945416448789</v>
      </c>
      <c r="M155" s="119">
        <v>45.399999999999977</v>
      </c>
      <c r="N155" s="119">
        <v>183.06945416448787</v>
      </c>
      <c r="O155" s="119">
        <v>114.23472708224392</v>
      </c>
      <c r="P155" s="108">
        <v>68.834727082243944</v>
      </c>
      <c r="Q155" s="108">
        <v>68.834727082243916</v>
      </c>
      <c r="R155" s="108">
        <v>4.0323668318169155</v>
      </c>
      <c r="S155">
        <v>54</v>
      </c>
      <c r="T155">
        <v>62</v>
      </c>
      <c r="U155" s="118">
        <v>1.9460688416142773E-2</v>
      </c>
      <c r="V155" s="209">
        <v>1.9460688416142773</v>
      </c>
      <c r="W155" s="108">
        <v>354.9</v>
      </c>
      <c r="X155" s="119">
        <v>1924.361862369768</v>
      </c>
      <c r="Y155" s="108">
        <v>354.9</v>
      </c>
      <c r="Z155" s="173">
        <v>184.42477318842521</v>
      </c>
      <c r="AB155" s="165">
        <v>924.42477318842521</v>
      </c>
      <c r="AC155" s="119">
        <v>85.399999999999977</v>
      </c>
      <c r="AD155" s="119">
        <v>269.82477318842518</v>
      </c>
      <c r="AE155" s="119">
        <v>177.61238659421258</v>
      </c>
      <c r="AF155" s="108">
        <v>92.212386594212603</v>
      </c>
      <c r="AG155" s="108">
        <v>92.212386594212603</v>
      </c>
      <c r="AH155" s="108">
        <v>3.1595406696536914</v>
      </c>
      <c r="AI155">
        <v>60.800000000000068</v>
      </c>
      <c r="AJ155">
        <v>81</v>
      </c>
      <c r="AM155" s="170">
        <v>1.9773542350645549E-2</v>
      </c>
      <c r="AN155" s="203">
        <v>1.977354235064555</v>
      </c>
      <c r="AO155" s="145">
        <v>194.3</v>
      </c>
      <c r="AP155" s="144">
        <v>1861.0525683136775</v>
      </c>
      <c r="AQ155" s="145">
        <v>194.3</v>
      </c>
      <c r="AR155" s="183">
        <v>104.40328409210794</v>
      </c>
      <c r="AT155" s="178">
        <v>704.40328409210792</v>
      </c>
      <c r="AU155" s="145">
        <v>40.899999999999977</v>
      </c>
      <c r="AV155" s="145">
        <v>145.3032840921079</v>
      </c>
      <c r="AW155" s="145">
        <v>93.101642046053939</v>
      </c>
      <c r="AX155" s="144">
        <v>52.201642046053962</v>
      </c>
      <c r="AY155" s="144">
        <v>52.201642046053969</v>
      </c>
      <c r="AZ155" s="144">
        <v>3.5526475328143761</v>
      </c>
      <c r="BA155" s="143">
        <v>8</v>
      </c>
      <c r="BB155" s="143">
        <v>10</v>
      </c>
      <c r="BC155" s="143"/>
    </row>
    <row r="156" spans="1:55" x14ac:dyDescent="0.2">
      <c r="A156" s="121"/>
      <c r="B156" s="121"/>
      <c r="C156" s="121"/>
      <c r="D156" s="117"/>
      <c r="E156" s="118">
        <v>1.9503516858590447E-2</v>
      </c>
      <c r="F156" s="209">
        <v>1.9503516858590446</v>
      </c>
      <c r="G156" s="159">
        <v>267.10000000000002</v>
      </c>
      <c r="H156" s="119">
        <v>1932.4139022346715</v>
      </c>
      <c r="I156" s="108">
        <v>267.10000000000002</v>
      </c>
      <c r="J156" s="171">
        <v>138.22090582722558</v>
      </c>
      <c r="L156" s="120">
        <v>878.22090582722558</v>
      </c>
      <c r="M156" s="119">
        <v>45.5</v>
      </c>
      <c r="N156" s="119">
        <v>183.72090582722558</v>
      </c>
      <c r="O156" s="119">
        <v>114.61045291361279</v>
      </c>
      <c r="P156" s="108">
        <v>69.110452913612789</v>
      </c>
      <c r="Q156" s="108">
        <v>69.110452913612789</v>
      </c>
      <c r="R156" s="108">
        <v>4.0378221060928698</v>
      </c>
      <c r="S156">
        <v>53.899999999999977</v>
      </c>
      <c r="T156">
        <v>62</v>
      </c>
      <c r="U156" s="118">
        <v>1.9588622886083793E-2</v>
      </c>
      <c r="V156" s="209">
        <v>1.9588622886083793</v>
      </c>
      <c r="W156" s="108">
        <v>356.1</v>
      </c>
      <c r="X156" s="119">
        <v>1924.6129735059542</v>
      </c>
      <c r="Y156" s="108">
        <v>356.1</v>
      </c>
      <c r="Z156" s="173">
        <v>185.02421260899723</v>
      </c>
      <c r="AB156" s="165">
        <v>925.02421260899723</v>
      </c>
      <c r="AC156" s="119">
        <v>85.299999999999955</v>
      </c>
      <c r="AD156" s="119">
        <v>270.32421260899719</v>
      </c>
      <c r="AE156" s="119">
        <v>177.81210630449857</v>
      </c>
      <c r="AF156" s="108">
        <v>92.512106304498616</v>
      </c>
      <c r="AG156" s="108">
        <v>92.512106304498616</v>
      </c>
      <c r="AH156" s="108">
        <v>3.1690997961195468</v>
      </c>
      <c r="AI156">
        <v>60.900000000000091</v>
      </c>
      <c r="AJ156">
        <v>81</v>
      </c>
      <c r="AM156" s="170">
        <v>1.9902515689381721E-2</v>
      </c>
      <c r="AN156" s="203">
        <v>1.9902515689381721</v>
      </c>
      <c r="AO156" s="145">
        <v>194.9</v>
      </c>
      <c r="AP156" s="144">
        <v>1861.2974686089453</v>
      </c>
      <c r="AQ156" s="145">
        <v>194.9</v>
      </c>
      <c r="AR156" s="183">
        <v>104.71190300691698</v>
      </c>
      <c r="AT156" s="178">
        <v>704.71190300691694</v>
      </c>
      <c r="AU156" s="145">
        <v>41</v>
      </c>
      <c r="AV156" s="145">
        <v>145.71190300691694</v>
      </c>
      <c r="AW156" s="145">
        <v>93.355951503458471</v>
      </c>
      <c r="AX156" s="144">
        <v>52.355951503458471</v>
      </c>
      <c r="AY156" s="144">
        <v>52.355951503458492</v>
      </c>
      <c r="AZ156" s="144">
        <v>3.5539488538272423</v>
      </c>
      <c r="BA156" s="143">
        <v>7.8999999999999773</v>
      </c>
      <c r="BB156" s="143">
        <v>9</v>
      </c>
      <c r="BC156" s="143"/>
    </row>
    <row r="157" spans="1:55" x14ac:dyDescent="0.2">
      <c r="A157" s="116"/>
      <c r="B157" s="116"/>
      <c r="C157" s="116"/>
      <c r="D157" s="117"/>
      <c r="E157" s="118">
        <v>1.9631235144998722E-2</v>
      </c>
      <c r="F157" s="209">
        <v>1.9631235144998722</v>
      </c>
      <c r="G157" s="159">
        <v>267.60000000000002</v>
      </c>
      <c r="H157" s="119">
        <v>1932.6656489253789</v>
      </c>
      <c r="I157" s="108">
        <v>267.60000000000002</v>
      </c>
      <c r="J157" s="171">
        <v>138.4616113753529</v>
      </c>
      <c r="L157" s="120">
        <v>878.46161137535296</v>
      </c>
      <c r="M157" s="119">
        <v>45.600000000000023</v>
      </c>
      <c r="N157" s="119">
        <v>184.06161137535298</v>
      </c>
      <c r="O157" s="119">
        <v>114.8308056876765</v>
      </c>
      <c r="P157" s="108">
        <v>69.230805687676479</v>
      </c>
      <c r="Q157" s="108">
        <v>69.230805687676451</v>
      </c>
      <c r="R157" s="108">
        <v>4.0364388459507214</v>
      </c>
      <c r="S157">
        <v>53.799999999999955</v>
      </c>
      <c r="T157">
        <v>62</v>
      </c>
      <c r="U157" s="118">
        <v>1.9717533955032E-2</v>
      </c>
      <c r="V157" s="209">
        <v>1.9717533955032001</v>
      </c>
      <c r="W157" s="108">
        <v>357.3</v>
      </c>
      <c r="X157" s="119">
        <v>1924.8660678173594</v>
      </c>
      <c r="Y157" s="108">
        <v>357.3</v>
      </c>
      <c r="Z157" s="173">
        <v>185.62330438145702</v>
      </c>
      <c r="AB157" s="165">
        <v>925.62330438145705</v>
      </c>
      <c r="AC157" s="119">
        <v>85.299999999999955</v>
      </c>
      <c r="AD157" s="119">
        <v>270.923304381457</v>
      </c>
      <c r="AE157" s="119">
        <v>178.11165219072848</v>
      </c>
      <c r="AF157" s="108">
        <v>92.811652190728523</v>
      </c>
      <c r="AG157" s="108">
        <v>92.811652190728509</v>
      </c>
      <c r="AH157" s="108">
        <v>3.1761231463242336</v>
      </c>
      <c r="AI157">
        <v>60.900000000000091</v>
      </c>
      <c r="AJ157">
        <v>81</v>
      </c>
      <c r="AM157" s="170">
        <v>2.0034535642418746E-2</v>
      </c>
      <c r="AN157" s="203">
        <v>2.0034535642418745</v>
      </c>
      <c r="AO157" s="145">
        <v>195.70000000000002</v>
      </c>
      <c r="AP157" s="144">
        <v>1861.5482207153523</v>
      </c>
      <c r="AQ157" s="145">
        <v>195.70000000000002</v>
      </c>
      <c r="AR157" s="183">
        <v>105.12754803890967</v>
      </c>
      <c r="AT157" s="178">
        <v>705.12754803890971</v>
      </c>
      <c r="AU157" s="145">
        <v>41.200000000000045</v>
      </c>
      <c r="AV157" s="145">
        <v>146.32754803890975</v>
      </c>
      <c r="AW157" s="145">
        <v>93.7637740194549</v>
      </c>
      <c r="AX157" s="144">
        <v>52.563774019454854</v>
      </c>
      <c r="AY157" s="144">
        <v>52.563774019454833</v>
      </c>
      <c r="AZ157" s="144">
        <v>3.5516395155075142</v>
      </c>
      <c r="BA157" s="143">
        <v>7.6999999999999318</v>
      </c>
      <c r="BB157" s="143">
        <v>9</v>
      </c>
      <c r="BC157" s="143"/>
    </row>
    <row r="158" spans="1:55" x14ac:dyDescent="0.2">
      <c r="A158" s="121"/>
      <c r="B158" s="121"/>
      <c r="C158" s="121"/>
      <c r="D158" s="117"/>
      <c r="E158" s="118">
        <v>1.9758953431406996E-2</v>
      </c>
      <c r="F158" s="209">
        <v>1.9758953431406996</v>
      </c>
      <c r="G158" s="159">
        <v>268.8</v>
      </c>
      <c r="H158" s="119">
        <v>1932.9174612176155</v>
      </c>
      <c r="I158" s="108">
        <v>268.8</v>
      </c>
      <c r="J158" s="171">
        <v>139.06439638176428</v>
      </c>
      <c r="L158" s="120">
        <v>879.06439638176425</v>
      </c>
      <c r="M158" s="119">
        <v>45.799999999999955</v>
      </c>
      <c r="N158" s="119">
        <v>184.86439638176421</v>
      </c>
      <c r="O158" s="119">
        <v>115.33219819088208</v>
      </c>
      <c r="P158" s="108">
        <v>69.532198190882127</v>
      </c>
      <c r="Q158" s="108">
        <v>69.532198190882141</v>
      </c>
      <c r="R158" s="108">
        <v>4.0363405323529342</v>
      </c>
      <c r="S158">
        <v>53.600000000000023</v>
      </c>
      <c r="T158">
        <v>62</v>
      </c>
      <c r="U158" s="118">
        <v>1.9845468424973017E-2</v>
      </c>
      <c r="V158" s="209">
        <v>1.9845468424973016</v>
      </c>
      <c r="W158" s="108">
        <v>358.4</v>
      </c>
      <c r="X158" s="119">
        <v>1925.1173105675184</v>
      </c>
      <c r="Y158" s="108">
        <v>358.4</v>
      </c>
      <c r="Z158" s="173">
        <v>186.1704728499609</v>
      </c>
      <c r="AB158" s="165">
        <v>926.1704728499609</v>
      </c>
      <c r="AC158" s="119">
        <v>85.399999999999977</v>
      </c>
      <c r="AD158" s="119">
        <v>271.57047284996088</v>
      </c>
      <c r="AE158" s="119">
        <v>178.48523642498043</v>
      </c>
      <c r="AF158" s="108">
        <v>93.085236424980451</v>
      </c>
      <c r="AG158" s="108">
        <v>93.085236424980451</v>
      </c>
      <c r="AH158" s="108">
        <v>3.1799821176810417</v>
      </c>
      <c r="AI158">
        <v>60.800000000000068</v>
      </c>
      <c r="AJ158">
        <v>81</v>
      </c>
      <c r="AM158" s="170">
        <v>2.0162493443054631E-2</v>
      </c>
      <c r="AN158" s="203">
        <v>2.016249344305463</v>
      </c>
      <c r="AO158" s="145">
        <v>196.5</v>
      </c>
      <c r="AP158" s="144">
        <v>1861.7913218566193</v>
      </c>
      <c r="AQ158" s="145">
        <v>196.5</v>
      </c>
      <c r="AR158" s="183">
        <v>105.54351483604826</v>
      </c>
      <c r="AT158" s="178">
        <v>705.5435148360483</v>
      </c>
      <c r="AU158" s="145">
        <v>41.299999999999955</v>
      </c>
      <c r="AV158" s="145">
        <v>146.84351483604826</v>
      </c>
      <c r="AW158" s="145">
        <v>94.071757418024106</v>
      </c>
      <c r="AX158" s="144">
        <v>52.771757418024151</v>
      </c>
      <c r="AY158" s="144">
        <v>52.77175741802413</v>
      </c>
      <c r="AZ158" s="144">
        <v>3.5555330468776858</v>
      </c>
      <c r="BA158" s="143">
        <v>7.6000000000000227</v>
      </c>
      <c r="BB158" s="143">
        <v>9</v>
      </c>
      <c r="BC158" s="143"/>
    </row>
    <row r="159" spans="1:55" x14ac:dyDescent="0.2">
      <c r="A159" s="116"/>
      <c r="B159" s="116"/>
      <c r="C159" s="116"/>
      <c r="D159" s="117"/>
      <c r="E159" s="118">
        <v>1.9886671717815271E-2</v>
      </c>
      <c r="F159" s="209">
        <v>1.988667171781527</v>
      </c>
      <c r="G159" s="159">
        <v>270.39999999999998</v>
      </c>
      <c r="H159" s="119">
        <v>1933.169339137027</v>
      </c>
      <c r="I159" s="108">
        <v>270.39999999999998</v>
      </c>
      <c r="J159" s="171">
        <v>139.87393371379838</v>
      </c>
      <c r="L159" s="120">
        <v>879.87393371379835</v>
      </c>
      <c r="M159" s="119">
        <v>45.700000000000045</v>
      </c>
      <c r="N159" s="119">
        <v>185.5739337137984</v>
      </c>
      <c r="O159" s="119">
        <v>115.63696685689922</v>
      </c>
      <c r="P159" s="108">
        <v>69.936966856899176</v>
      </c>
      <c r="Q159" s="108">
        <v>69.93696685689919</v>
      </c>
      <c r="R159" s="108">
        <v>4.0606987683544462</v>
      </c>
      <c r="S159">
        <v>53.699999999999932</v>
      </c>
      <c r="T159">
        <v>62</v>
      </c>
      <c r="U159" s="118">
        <v>1.9973402894914036E-2</v>
      </c>
      <c r="V159" s="209">
        <v>1.9973402894914036</v>
      </c>
      <c r="W159" s="108">
        <v>359.4</v>
      </c>
      <c r="X159" s="119">
        <v>1925.3686189130563</v>
      </c>
      <c r="Y159" s="108">
        <v>359.4</v>
      </c>
      <c r="Z159" s="173">
        <v>186.66555405005766</v>
      </c>
      <c r="AB159" s="165">
        <v>926.66555405005761</v>
      </c>
      <c r="AC159" s="119">
        <v>85.399999999999977</v>
      </c>
      <c r="AD159" s="119">
        <v>272.06555405005759</v>
      </c>
      <c r="AE159" s="119">
        <v>178.73277702502878</v>
      </c>
      <c r="AF159" s="108">
        <v>93.332777025028804</v>
      </c>
      <c r="AG159" s="108">
        <v>93.332777025028832</v>
      </c>
      <c r="AH159" s="108">
        <v>3.1857793214292465</v>
      </c>
      <c r="AI159">
        <v>60.800000000000068</v>
      </c>
      <c r="AJ159">
        <v>81</v>
      </c>
      <c r="AM159" s="170">
        <v>2.0294513396091656E-2</v>
      </c>
      <c r="AN159" s="203">
        <v>2.0294513396091656</v>
      </c>
      <c r="AO159" s="145">
        <v>197.20000000000002</v>
      </c>
      <c r="AP159" s="144">
        <v>1862.0422070524635</v>
      </c>
      <c r="AQ159" s="145">
        <v>197.20000000000002</v>
      </c>
      <c r="AR159" s="183">
        <v>105.90522559215214</v>
      </c>
      <c r="AT159" s="178">
        <v>705.90522559215219</v>
      </c>
      <c r="AU159" s="145">
        <v>41.5</v>
      </c>
      <c r="AV159" s="145">
        <v>147.40522559215219</v>
      </c>
      <c r="AW159" s="145">
        <v>94.452612796076096</v>
      </c>
      <c r="AX159" s="144">
        <v>52.952612796076096</v>
      </c>
      <c r="AY159" s="144">
        <v>52.952612796076068</v>
      </c>
      <c r="AZ159" s="144">
        <v>3.5519331467988482</v>
      </c>
      <c r="BA159" s="143">
        <v>7.3999999999999773</v>
      </c>
      <c r="BB159" s="143">
        <v>9</v>
      </c>
      <c r="BC159" s="143"/>
    </row>
    <row r="160" spans="1:55" x14ac:dyDescent="0.2">
      <c r="A160" s="121"/>
      <c r="B160" s="121"/>
      <c r="C160" s="121"/>
      <c r="D160" s="117"/>
      <c r="E160" s="118">
        <v>2.0014390004223545E-2</v>
      </c>
      <c r="F160" s="209">
        <v>2.0014390004223546</v>
      </c>
      <c r="G160" s="159">
        <v>271.10000000000002</v>
      </c>
      <c r="H160" s="119">
        <v>1933.4212827092726</v>
      </c>
      <c r="I160" s="108">
        <v>271.10000000000002</v>
      </c>
      <c r="J160" s="171">
        <v>140.21775927702208</v>
      </c>
      <c r="L160" s="120">
        <v>880.21775927702208</v>
      </c>
      <c r="M160" s="119">
        <v>45.700000000000045</v>
      </c>
      <c r="N160" s="119">
        <v>185.91775927702213</v>
      </c>
      <c r="O160" s="119">
        <v>115.80887963851109</v>
      </c>
      <c r="P160" s="108">
        <v>70.108879638511041</v>
      </c>
      <c r="Q160" s="108">
        <v>70.108879638511041</v>
      </c>
      <c r="R160" s="108">
        <v>4.0682223036547471</v>
      </c>
      <c r="S160">
        <v>53.699999999999932</v>
      </c>
      <c r="T160">
        <v>62</v>
      </c>
      <c r="U160" s="118">
        <v>2.0103290562869424E-2</v>
      </c>
      <c r="V160" s="209">
        <v>2.0103290562869423</v>
      </c>
      <c r="W160" s="108">
        <v>360.70000000000005</v>
      </c>
      <c r="X160" s="119">
        <v>1925.623831158854</v>
      </c>
      <c r="Y160" s="108">
        <v>360.70000000000005</v>
      </c>
      <c r="Z160" s="173">
        <v>187.31592025578965</v>
      </c>
      <c r="AB160" s="165">
        <v>927.31592025578971</v>
      </c>
      <c r="AC160" s="119">
        <v>85.600000000000023</v>
      </c>
      <c r="AD160" s="119">
        <v>272.91592025578973</v>
      </c>
      <c r="AE160" s="119">
        <v>179.25796012789488</v>
      </c>
      <c r="AF160" s="108">
        <v>93.657960127894853</v>
      </c>
      <c r="AG160" s="108">
        <v>93.657960127894825</v>
      </c>
      <c r="AH160" s="108">
        <v>3.188270096446141</v>
      </c>
      <c r="AI160">
        <v>60.600000000000023</v>
      </c>
      <c r="AJ160">
        <v>81</v>
      </c>
      <c r="AM160" s="170">
        <v>2.0420440120526975E-2</v>
      </c>
      <c r="AN160" s="203">
        <v>2.0420440120526977</v>
      </c>
      <c r="AO160" s="145">
        <v>198.40000000000003</v>
      </c>
      <c r="AP160" s="144">
        <v>1862.2815759465259</v>
      </c>
      <c r="AQ160" s="145">
        <v>198.40000000000003</v>
      </c>
      <c r="AR160" s="183">
        <v>106.53598390413165</v>
      </c>
      <c r="AT160" s="178">
        <v>706.53598390413163</v>
      </c>
      <c r="AU160" s="145">
        <v>41.5</v>
      </c>
      <c r="AV160" s="145">
        <v>148.03598390413163</v>
      </c>
      <c r="AW160" s="145">
        <v>94.767991952065813</v>
      </c>
      <c r="AX160" s="144">
        <v>53.267991952065813</v>
      </c>
      <c r="AY160" s="144">
        <v>53.267991952065827</v>
      </c>
      <c r="AZ160" s="144">
        <v>3.5671321422682318</v>
      </c>
      <c r="BA160" s="143">
        <v>7.3999999999999773</v>
      </c>
      <c r="BB160" s="143">
        <v>9</v>
      </c>
      <c r="BC160" s="143"/>
    </row>
    <row r="161" spans="1:55" x14ac:dyDescent="0.2">
      <c r="A161" s="116"/>
      <c r="B161" s="116"/>
      <c r="C161" s="116"/>
      <c r="D161" s="117"/>
      <c r="E161" s="118">
        <v>2.0140031570527621E-2</v>
      </c>
      <c r="F161" s="209">
        <v>2.0140031570527621</v>
      </c>
      <c r="G161" s="159">
        <v>271.60000000000002</v>
      </c>
      <c r="H161" s="119">
        <v>1933.6691937232051</v>
      </c>
      <c r="I161" s="108">
        <v>271.60000000000002</v>
      </c>
      <c r="J161" s="171">
        <v>140.45835806953346</v>
      </c>
      <c r="L161" s="120">
        <v>880.45835806953346</v>
      </c>
      <c r="M161" s="119">
        <v>45.700000000000045</v>
      </c>
      <c r="N161" s="119">
        <v>186.15835806953351</v>
      </c>
      <c r="O161" s="119">
        <v>115.92917903476678</v>
      </c>
      <c r="P161" s="108">
        <v>70.22917903476673</v>
      </c>
      <c r="Q161" s="108">
        <v>70.22917903476673</v>
      </c>
      <c r="R161" s="108">
        <v>4.0734870474733764</v>
      </c>
      <c r="S161">
        <v>53.699999999999932</v>
      </c>
      <c r="T161">
        <v>62</v>
      </c>
      <c r="U161" s="118">
        <v>2.022927183479608E-2</v>
      </c>
      <c r="V161" s="209">
        <v>2.0229271834796081</v>
      </c>
      <c r="W161" s="108">
        <v>360.6</v>
      </c>
      <c r="X161" s="119">
        <v>1925.8714324930518</v>
      </c>
      <c r="Y161" s="108">
        <v>360.6</v>
      </c>
      <c r="Z161" s="173">
        <v>187.23991327562362</v>
      </c>
      <c r="AB161" s="165">
        <v>927.23991327562362</v>
      </c>
      <c r="AC161" s="119">
        <v>85.799999999999955</v>
      </c>
      <c r="AD161" s="119">
        <v>273.03991327562358</v>
      </c>
      <c r="AE161" s="119">
        <v>179.41995663781177</v>
      </c>
      <c r="AF161" s="108">
        <v>93.619956637811811</v>
      </c>
      <c r="AG161" s="108">
        <v>93.619956637811811</v>
      </c>
      <c r="AH161" s="108">
        <v>3.1822833715107661</v>
      </c>
      <c r="AI161">
        <v>60.400000000000091</v>
      </c>
      <c r="AJ161">
        <v>80</v>
      </c>
      <c r="AM161" s="170">
        <v>2.055449114976457E-2</v>
      </c>
      <c r="AN161" s="203">
        <v>2.0554491149764571</v>
      </c>
      <c r="AO161" s="145">
        <v>199</v>
      </c>
      <c r="AP161" s="144">
        <v>1862.536455630725</v>
      </c>
      <c r="AQ161" s="145">
        <v>199</v>
      </c>
      <c r="AR161" s="183">
        <v>106.84354628248664</v>
      </c>
      <c r="AT161" s="178">
        <v>706.84354628248661</v>
      </c>
      <c r="AU161" s="145">
        <v>41.600000000000023</v>
      </c>
      <c r="AV161" s="145">
        <v>148.44354628248664</v>
      </c>
      <c r="AW161" s="145">
        <v>95.02177314124333</v>
      </c>
      <c r="AX161" s="144">
        <v>53.421773141243307</v>
      </c>
      <c r="AY161" s="144">
        <v>53.421773141243321</v>
      </c>
      <c r="AZ161" s="144">
        <v>3.5683544779443883</v>
      </c>
      <c r="BA161" s="143">
        <v>7.2999999999999545</v>
      </c>
      <c r="BB161" s="143">
        <v>9</v>
      </c>
      <c r="BC161" s="143"/>
    </row>
    <row r="162" spans="1:55" x14ac:dyDescent="0.2">
      <c r="A162" s="121"/>
      <c r="B162" s="121"/>
      <c r="C162" s="121"/>
      <c r="D162" s="117"/>
      <c r="E162" s="118">
        <v>2.0267749856935895E-2</v>
      </c>
      <c r="F162" s="209">
        <v>2.0267749856935895</v>
      </c>
      <c r="G162" s="159">
        <v>272.39999999999998</v>
      </c>
      <c r="H162" s="119">
        <v>1933.9212676095826</v>
      </c>
      <c r="I162" s="108">
        <v>272.39999999999998</v>
      </c>
      <c r="J162" s="171">
        <v>140.85371755423071</v>
      </c>
      <c r="L162" s="120">
        <v>880.85371755423068</v>
      </c>
      <c r="M162" s="119">
        <v>45.899999999999977</v>
      </c>
      <c r="N162" s="119">
        <v>186.75371755423066</v>
      </c>
      <c r="O162" s="119">
        <v>116.32685877711532</v>
      </c>
      <c r="P162" s="108">
        <v>70.426858777115342</v>
      </c>
      <c r="Q162" s="108">
        <v>70.426858777115356</v>
      </c>
      <c r="R162" s="108">
        <v>4.0687084434472931</v>
      </c>
      <c r="S162">
        <v>53.5</v>
      </c>
      <c r="T162">
        <v>61</v>
      </c>
      <c r="U162" s="118">
        <v>2.0358182903744283E-2</v>
      </c>
      <c r="V162" s="209">
        <v>2.0358182903744284</v>
      </c>
      <c r="W162" s="108">
        <v>362.09999999999997</v>
      </c>
      <c r="X162" s="119">
        <v>1926.1248579192502</v>
      </c>
      <c r="Y162" s="108">
        <v>362.09999999999997</v>
      </c>
      <c r="Z162" s="173">
        <v>187.99404333069484</v>
      </c>
      <c r="AB162" s="165">
        <v>927.99404333069481</v>
      </c>
      <c r="AC162" s="119">
        <v>85.799999999999955</v>
      </c>
      <c r="AD162" s="119">
        <v>273.79404333069476</v>
      </c>
      <c r="AE162" s="119">
        <v>179.79702166534736</v>
      </c>
      <c r="AF162" s="108">
        <v>93.997021665347404</v>
      </c>
      <c r="AG162" s="108">
        <v>93.997021665347418</v>
      </c>
      <c r="AH162" s="108">
        <v>3.1910727660920153</v>
      </c>
      <c r="AI162">
        <v>60.400000000000091</v>
      </c>
      <c r="AJ162">
        <v>80</v>
      </c>
      <c r="AM162" s="170">
        <v>2.0682448950400455E-2</v>
      </c>
      <c r="AN162" s="203">
        <v>2.0682448950400456</v>
      </c>
      <c r="AO162" s="145">
        <v>199.70000000000002</v>
      </c>
      <c r="AP162" s="144">
        <v>1862.7798149662246</v>
      </c>
      <c r="AQ162" s="145">
        <v>199.70000000000002</v>
      </c>
      <c r="AR162" s="183">
        <v>107.20537038008483</v>
      </c>
      <c r="AT162" s="178">
        <v>707.20537038008479</v>
      </c>
      <c r="AU162" s="145">
        <v>41.5</v>
      </c>
      <c r="AV162" s="145">
        <v>148.70537038008479</v>
      </c>
      <c r="AW162" s="145">
        <v>95.102685190042394</v>
      </c>
      <c r="AX162" s="144">
        <v>53.602685190042394</v>
      </c>
      <c r="AY162" s="144">
        <v>53.602685190042415</v>
      </c>
      <c r="AZ162" s="144">
        <v>3.5832619368695129</v>
      </c>
      <c r="BA162" s="143">
        <v>7.3999999999999773</v>
      </c>
      <c r="BB162" s="143">
        <v>9</v>
      </c>
      <c r="BC162" s="143"/>
    </row>
    <row r="163" spans="1:55" x14ac:dyDescent="0.2">
      <c r="A163" s="116"/>
      <c r="B163" s="116"/>
      <c r="C163" s="116"/>
      <c r="D163" s="117"/>
      <c r="E163" s="118">
        <v>2.039546814334417E-2</v>
      </c>
      <c r="F163" s="209">
        <v>2.0395468143344169</v>
      </c>
      <c r="G163" s="159">
        <v>273.3</v>
      </c>
      <c r="H163" s="119">
        <v>1934.1734072254328</v>
      </c>
      <c r="I163" s="108">
        <v>273.3</v>
      </c>
      <c r="J163" s="171">
        <v>141.30067085972826</v>
      </c>
      <c r="L163" s="120">
        <v>881.30067085972826</v>
      </c>
      <c r="M163" s="119">
        <v>45.700000000000045</v>
      </c>
      <c r="N163" s="119">
        <v>187.0006708597283</v>
      </c>
      <c r="O163" s="119">
        <v>116.35033542986417</v>
      </c>
      <c r="P163" s="108">
        <v>70.650335429864128</v>
      </c>
      <c r="Q163" s="108">
        <v>70.650335429864128</v>
      </c>
      <c r="R163" s="108">
        <v>4.0919183995564143</v>
      </c>
      <c r="S163">
        <v>53.699999999999932</v>
      </c>
      <c r="T163">
        <v>61</v>
      </c>
      <c r="U163" s="118">
        <v>2.0488070571699671E-2</v>
      </c>
      <c r="V163" s="209">
        <v>2.048807057169967</v>
      </c>
      <c r="W163" s="108">
        <v>363.5</v>
      </c>
      <c r="X163" s="119">
        <v>1926.3802707003197</v>
      </c>
      <c r="Y163" s="108">
        <v>363.5</v>
      </c>
      <c r="Z163" s="173">
        <v>188.69586941307938</v>
      </c>
      <c r="AB163" s="165">
        <v>928.69586941307944</v>
      </c>
      <c r="AC163" s="119">
        <v>85.899999999999977</v>
      </c>
      <c r="AD163" s="119">
        <v>274.59586941307941</v>
      </c>
      <c r="AE163" s="119">
        <v>180.2479347065397</v>
      </c>
      <c r="AF163" s="108">
        <v>94.347934706539718</v>
      </c>
      <c r="AG163" s="108">
        <v>94.347934706539689</v>
      </c>
      <c r="AH163" s="108">
        <v>3.196692309814662</v>
      </c>
      <c r="AI163">
        <v>60.300000000000068</v>
      </c>
      <c r="AJ163">
        <v>80</v>
      </c>
      <c r="AM163" s="170">
        <v>2.081446890343748E-2</v>
      </c>
      <c r="AN163" s="203">
        <v>2.0814468903437482</v>
      </c>
      <c r="AO163" s="145">
        <v>200.3</v>
      </c>
      <c r="AP163" s="144">
        <v>1863.0309666590144</v>
      </c>
      <c r="AQ163" s="145">
        <v>200.3</v>
      </c>
      <c r="AR163" s="183">
        <v>107.51297406462292</v>
      </c>
      <c r="AT163" s="178">
        <v>707.51297406462288</v>
      </c>
      <c r="AU163" s="145">
        <v>41.899999999999977</v>
      </c>
      <c r="AV163" s="145">
        <v>149.41297406462286</v>
      </c>
      <c r="AW163" s="145">
        <v>95.656487032311418</v>
      </c>
      <c r="AX163" s="144">
        <v>53.756487032311441</v>
      </c>
      <c r="AY163" s="144">
        <v>53.756487032311462</v>
      </c>
      <c r="AZ163" s="144">
        <v>3.5659421017809771</v>
      </c>
      <c r="BA163" s="143">
        <v>7</v>
      </c>
      <c r="BB163" s="143">
        <v>9</v>
      </c>
      <c r="BC163" s="143"/>
    </row>
    <row r="164" spans="1:55" x14ac:dyDescent="0.2">
      <c r="A164" s="121"/>
      <c r="B164" s="121"/>
      <c r="C164" s="121"/>
      <c r="D164" s="117"/>
      <c r="E164" s="118">
        <v>2.0523186429752444E-2</v>
      </c>
      <c r="F164" s="209">
        <v>2.0523186429752442</v>
      </c>
      <c r="G164" s="159">
        <v>274.10000000000002</v>
      </c>
      <c r="H164" s="119">
        <v>1934.4256125964687</v>
      </c>
      <c r="I164" s="108">
        <v>274.10000000000002</v>
      </c>
      <c r="J164" s="171">
        <v>141.69580790035721</v>
      </c>
      <c r="L164" s="120">
        <v>881.69580790035718</v>
      </c>
      <c r="M164" s="119">
        <v>46.100000000000023</v>
      </c>
      <c r="N164" s="119">
        <v>187.7958079003572</v>
      </c>
      <c r="O164" s="119">
        <v>116.94790395017861</v>
      </c>
      <c r="P164" s="108">
        <v>70.847903950178591</v>
      </c>
      <c r="Q164" s="108">
        <v>70.847903950178605</v>
      </c>
      <c r="R164" s="108">
        <v>4.0736617765804146</v>
      </c>
      <c r="S164">
        <v>53.299999999999955</v>
      </c>
      <c r="T164">
        <v>61</v>
      </c>
      <c r="U164" s="118">
        <v>2.0613075244619139E-2</v>
      </c>
      <c r="V164" s="209">
        <v>2.0613075244619141</v>
      </c>
      <c r="W164" s="108">
        <v>364</v>
      </c>
      <c r="X164" s="119">
        <v>1926.6261454711287</v>
      </c>
      <c r="Y164" s="108">
        <v>364</v>
      </c>
      <c r="Z164" s="173">
        <v>188.9313091985415</v>
      </c>
      <c r="AB164" s="165">
        <v>928.9313091985415</v>
      </c>
      <c r="AC164" s="119">
        <v>86.299999999999955</v>
      </c>
      <c r="AD164" s="119">
        <v>275.23130919854145</v>
      </c>
      <c r="AE164" s="119">
        <v>180.7656545992707</v>
      </c>
      <c r="AF164" s="108">
        <v>94.465654599270749</v>
      </c>
      <c r="AG164" s="108">
        <v>94.465654599270749</v>
      </c>
      <c r="AH164" s="108">
        <v>3.18923880878959</v>
      </c>
      <c r="AI164">
        <v>59.900000000000091</v>
      </c>
      <c r="AJ164">
        <v>80</v>
      </c>
      <c r="AM164" s="170">
        <v>2.0944457780273939E-2</v>
      </c>
      <c r="AN164" s="203">
        <v>2.094445778027394</v>
      </c>
      <c r="AO164" s="145">
        <v>201</v>
      </c>
      <c r="AP164" s="144">
        <v>1863.2783206572549</v>
      </c>
      <c r="AQ164" s="145">
        <v>201</v>
      </c>
      <c r="AR164" s="183">
        <v>107.87438343032889</v>
      </c>
      <c r="AT164" s="178">
        <v>707.87438343032886</v>
      </c>
      <c r="AU164" s="145">
        <v>42</v>
      </c>
      <c r="AV164" s="145">
        <v>149.87438343032886</v>
      </c>
      <c r="AW164" s="145">
        <v>95.937191715164431</v>
      </c>
      <c r="AX164" s="144">
        <v>53.937191715164431</v>
      </c>
      <c r="AY164" s="144">
        <v>53.937191715164445</v>
      </c>
      <c r="AZ164" s="144">
        <v>3.5684377007221157</v>
      </c>
      <c r="BA164" s="143">
        <v>6.8999999999999773</v>
      </c>
      <c r="BB164" s="143">
        <v>9</v>
      </c>
      <c r="BC164" s="143"/>
    </row>
    <row r="165" spans="1:55" x14ac:dyDescent="0.2">
      <c r="A165" s="116"/>
      <c r="B165" s="116"/>
      <c r="C165" s="116"/>
      <c r="D165" s="117"/>
      <c r="E165" s="118">
        <v>2.0650904716160722E-2</v>
      </c>
      <c r="F165" s="209">
        <v>2.0650904716160721</v>
      </c>
      <c r="G165" s="159">
        <v>274.8</v>
      </c>
      <c r="H165" s="119">
        <v>1934.6778837484151</v>
      </c>
      <c r="I165" s="108">
        <v>274.8</v>
      </c>
      <c r="J165" s="171">
        <v>142.03914889830565</v>
      </c>
      <c r="L165" s="120">
        <v>882.03914889830571</v>
      </c>
      <c r="M165" s="119">
        <v>45.899999999999977</v>
      </c>
      <c r="N165" s="119">
        <v>187.93914889830569</v>
      </c>
      <c r="O165" s="119">
        <v>116.91957444915283</v>
      </c>
      <c r="P165" s="108">
        <v>71.019574449152856</v>
      </c>
      <c r="Q165" s="108">
        <v>71.019574449152827</v>
      </c>
      <c r="R165" s="108">
        <v>4.0945348343857466</v>
      </c>
      <c r="S165">
        <v>53.5</v>
      </c>
      <c r="T165">
        <v>61</v>
      </c>
      <c r="U165" s="118">
        <v>2.0739056516545794E-2</v>
      </c>
      <c r="V165" s="209">
        <v>2.0739056516545795</v>
      </c>
      <c r="W165" s="108">
        <v>364.9</v>
      </c>
      <c r="X165" s="119">
        <v>1926.8740046489595</v>
      </c>
      <c r="Y165" s="108">
        <v>364.9</v>
      </c>
      <c r="Z165" s="173">
        <v>189.37408420042388</v>
      </c>
      <c r="AB165" s="165">
        <v>929.37408420042391</v>
      </c>
      <c r="AC165" s="119">
        <v>86.399999999999977</v>
      </c>
      <c r="AD165" s="119">
        <v>275.77408420042389</v>
      </c>
      <c r="AE165" s="119">
        <v>181.08704210021193</v>
      </c>
      <c r="AF165" s="108">
        <v>94.687042100211954</v>
      </c>
      <c r="AG165" s="108">
        <v>94.68704210021194</v>
      </c>
      <c r="AH165" s="108">
        <v>3.1918296782456475</v>
      </c>
      <c r="AI165">
        <v>59.800000000000068</v>
      </c>
      <c r="AJ165">
        <v>80</v>
      </c>
      <c r="AM165" s="170">
        <v>2.1073431119010107E-2</v>
      </c>
      <c r="AN165" s="203">
        <v>2.1073431119010109</v>
      </c>
      <c r="AO165" s="145">
        <v>201.8</v>
      </c>
      <c r="AP165" s="144">
        <v>1863.5238071254428</v>
      </c>
      <c r="AQ165" s="145">
        <v>201.8</v>
      </c>
      <c r="AR165" s="183">
        <v>108.28946709904623</v>
      </c>
      <c r="AT165" s="178">
        <v>708.28946709904619</v>
      </c>
      <c r="AU165" s="145">
        <v>42.200000000000045</v>
      </c>
      <c r="AV165" s="145">
        <v>150.48946709904624</v>
      </c>
      <c r="AW165" s="145">
        <v>96.344733549523141</v>
      </c>
      <c r="AX165" s="144">
        <v>54.144733549523096</v>
      </c>
      <c r="AY165" s="144">
        <v>54.144733549523117</v>
      </c>
      <c r="AZ165" s="144">
        <v>3.5661011160911391</v>
      </c>
      <c r="BA165" s="143">
        <v>6.6999999999999318</v>
      </c>
      <c r="BB165" s="143">
        <v>9</v>
      </c>
      <c r="BC165" s="143"/>
    </row>
    <row r="166" spans="1:55" x14ac:dyDescent="0.2">
      <c r="A166" s="121"/>
      <c r="B166" s="121"/>
      <c r="C166" s="121"/>
      <c r="D166" s="117"/>
      <c r="E166" s="118">
        <v>2.0777584642516892E-2</v>
      </c>
      <c r="F166" s="209">
        <v>2.0777584642516893</v>
      </c>
      <c r="G166" s="159">
        <v>276.3</v>
      </c>
      <c r="H166" s="119">
        <v>1934.9281689216223</v>
      </c>
      <c r="I166" s="108">
        <v>276.3</v>
      </c>
      <c r="J166" s="171">
        <v>142.79599854809496</v>
      </c>
      <c r="L166" s="120">
        <v>882.79599854809499</v>
      </c>
      <c r="M166" s="119">
        <v>45.799999999999955</v>
      </c>
      <c r="N166" s="119">
        <v>188.59599854809494</v>
      </c>
      <c r="O166" s="119">
        <v>117.19799927404745</v>
      </c>
      <c r="P166" s="108">
        <v>71.397999274047493</v>
      </c>
      <c r="Q166" s="108">
        <v>71.397999274047478</v>
      </c>
      <c r="R166" s="108">
        <v>4.1178165621854834</v>
      </c>
      <c r="S166">
        <v>53.600000000000023</v>
      </c>
      <c r="T166">
        <v>61</v>
      </c>
      <c r="U166" s="118">
        <v>2.0871873981522727E-2</v>
      </c>
      <c r="V166" s="209">
        <v>2.0871873981522726</v>
      </c>
      <c r="W166" s="108">
        <v>365.8</v>
      </c>
      <c r="X166" s="119">
        <v>1927.13538261761</v>
      </c>
      <c r="Y166" s="108">
        <v>365.8</v>
      </c>
      <c r="Z166" s="173">
        <v>189.81541374801455</v>
      </c>
      <c r="AB166" s="165">
        <v>929.81541374801452</v>
      </c>
      <c r="AC166" s="119">
        <v>86.600000000000023</v>
      </c>
      <c r="AD166" s="119">
        <v>276.41541374801454</v>
      </c>
      <c r="AE166" s="119">
        <v>181.50770687400728</v>
      </c>
      <c r="AF166" s="108">
        <v>94.90770687400726</v>
      </c>
      <c r="AG166" s="108">
        <v>94.907706874007275</v>
      </c>
      <c r="AH166" s="108">
        <v>3.1918639000925459</v>
      </c>
      <c r="AI166">
        <v>59.600000000000023</v>
      </c>
      <c r="AJ166">
        <v>80</v>
      </c>
      <c r="AM166" s="170">
        <v>2.1203419995846563E-2</v>
      </c>
      <c r="AN166" s="203">
        <v>2.1203419995846562</v>
      </c>
      <c r="AO166" s="145">
        <v>202.5</v>
      </c>
      <c r="AP166" s="144">
        <v>1863.771292018213</v>
      </c>
      <c r="AQ166" s="145">
        <v>202.5</v>
      </c>
      <c r="AR166" s="183">
        <v>108.65067021218027</v>
      </c>
      <c r="AT166" s="178">
        <v>708.65067021218033</v>
      </c>
      <c r="AU166" s="145">
        <v>42.399999999999977</v>
      </c>
      <c r="AV166" s="145">
        <v>151.05067021218031</v>
      </c>
      <c r="AW166" s="145">
        <v>96.725335106090142</v>
      </c>
      <c r="AX166" s="144">
        <v>54.325335106090165</v>
      </c>
      <c r="AY166" s="144">
        <v>54.325335106090137</v>
      </c>
      <c r="AZ166" s="144">
        <v>3.5625158068910467</v>
      </c>
      <c r="BA166" s="143">
        <v>6.5</v>
      </c>
      <c r="BB166" s="143">
        <v>8</v>
      </c>
      <c r="BC166" s="143"/>
    </row>
    <row r="167" spans="1:55" x14ac:dyDescent="0.2">
      <c r="A167" s="116"/>
      <c r="B167" s="116"/>
      <c r="C167" s="116"/>
      <c r="D167" s="127"/>
      <c r="E167" s="118">
        <v>2.090530292892517E-2</v>
      </c>
      <c r="F167" s="209">
        <v>2.0905302928925171</v>
      </c>
      <c r="G167" s="159">
        <v>276.10000000000002</v>
      </c>
      <c r="H167" s="129">
        <v>1935.1805711772947</v>
      </c>
      <c r="I167" s="130">
        <v>276.10000000000002</v>
      </c>
      <c r="J167" s="171">
        <v>142.67402438421064</v>
      </c>
      <c r="L167" s="120">
        <v>882.67402438421061</v>
      </c>
      <c r="M167" s="129">
        <v>45.899999999999977</v>
      </c>
      <c r="N167" s="129">
        <v>188.57402438421059</v>
      </c>
      <c r="O167" s="129">
        <v>117.23701219210528</v>
      </c>
      <c r="P167" s="130">
        <v>71.337012192105306</v>
      </c>
      <c r="Q167" s="108">
        <v>71.33701219210532</v>
      </c>
      <c r="R167" s="130">
        <v>4.1083665443183159</v>
      </c>
      <c r="S167" s="131">
        <v>53.5</v>
      </c>
      <c r="T167">
        <v>61</v>
      </c>
      <c r="U167" s="128">
        <v>2.0996878654442198E-2</v>
      </c>
      <c r="V167" s="211">
        <v>2.0996878654442197</v>
      </c>
      <c r="W167" s="108">
        <v>366.70000000000005</v>
      </c>
      <c r="X167" s="129">
        <v>1927.3814501968886</v>
      </c>
      <c r="Y167" s="130">
        <v>366.70000000000005</v>
      </c>
      <c r="Z167" s="175">
        <v>190.25813492318318</v>
      </c>
      <c r="AB167" s="165">
        <v>930.25813492318321</v>
      </c>
      <c r="AC167" s="129">
        <v>86.799999999999955</v>
      </c>
      <c r="AD167" s="129">
        <v>277.05813492318316</v>
      </c>
      <c r="AE167" s="129">
        <v>181.92906746159156</v>
      </c>
      <c r="AF167" s="130">
        <v>95.129067461591603</v>
      </c>
      <c r="AG167" s="108">
        <v>95.129067461591589</v>
      </c>
      <c r="AH167" s="130">
        <v>3.1919139968108676</v>
      </c>
      <c r="AI167" s="131">
        <v>59.400000000000091</v>
      </c>
      <c r="AJ167">
        <v>80</v>
      </c>
      <c r="AM167" s="170">
        <v>2.1336455486983874E-2</v>
      </c>
      <c r="AN167" s="205">
        <v>2.1336455486983876</v>
      </c>
      <c r="AO167" s="151">
        <v>203.3</v>
      </c>
      <c r="AP167" s="144">
        <v>1864.0246454107978</v>
      </c>
      <c r="AQ167" s="151">
        <v>203.3</v>
      </c>
      <c r="AR167" s="185">
        <v>109.06508156988252</v>
      </c>
      <c r="AT167" s="178">
        <v>709.06508156988252</v>
      </c>
      <c r="AU167" s="151">
        <v>42.299999999999955</v>
      </c>
      <c r="AV167" s="151">
        <v>151.36508156988248</v>
      </c>
      <c r="AW167" s="151">
        <v>96.832540784941216</v>
      </c>
      <c r="AX167" s="152">
        <v>54.532540784941261</v>
      </c>
      <c r="AY167" s="144">
        <v>54.532540784941261</v>
      </c>
      <c r="AZ167" s="152">
        <v>3.5783707226922612</v>
      </c>
      <c r="BA167" s="150">
        <v>6.6000000000000227</v>
      </c>
      <c r="BB167" s="143">
        <v>8</v>
      </c>
      <c r="BC167" s="143"/>
    </row>
    <row r="168" spans="1:55" x14ac:dyDescent="0.2">
      <c r="A168" s="121"/>
      <c r="B168" s="121"/>
      <c r="C168" s="121"/>
      <c r="D168" s="117"/>
      <c r="E168" s="128">
        <v>2.1034059575385546E-2</v>
      </c>
      <c r="F168" s="211">
        <v>2.1034059575385546</v>
      </c>
      <c r="G168" s="159">
        <v>277.90000000000003</v>
      </c>
      <c r="H168" s="119">
        <v>1935.4350921471787</v>
      </c>
      <c r="I168" s="108">
        <v>277.90000000000003</v>
      </c>
      <c r="J168" s="171">
        <v>143.58528535911623</v>
      </c>
      <c r="L168" s="120">
        <v>883.58528535911626</v>
      </c>
      <c r="M168" s="119">
        <v>45.899999999999977</v>
      </c>
      <c r="N168" s="119">
        <v>189.48528535911623</v>
      </c>
      <c r="O168" s="119">
        <v>117.69264267955811</v>
      </c>
      <c r="P168" s="108">
        <v>71.792642679558128</v>
      </c>
      <c r="Q168" s="108">
        <v>71.792642679558114</v>
      </c>
      <c r="R168" s="108">
        <v>4.1282197245994841</v>
      </c>
      <c r="S168">
        <v>53.5</v>
      </c>
      <c r="T168">
        <v>61</v>
      </c>
      <c r="U168" s="118">
        <v>2.112871952041195E-2</v>
      </c>
      <c r="V168" s="209">
        <v>2.1128719520411949</v>
      </c>
      <c r="W168" s="108">
        <v>367.9</v>
      </c>
      <c r="X168" s="119">
        <v>1927.6410426933846</v>
      </c>
      <c r="Y168" s="108">
        <v>367.9</v>
      </c>
      <c r="Z168" s="173">
        <v>190.85503568960846</v>
      </c>
      <c r="AB168" s="165">
        <v>930.85503568960848</v>
      </c>
      <c r="AC168" s="119">
        <v>86.700000000000045</v>
      </c>
      <c r="AD168" s="119">
        <v>277.55503568960853</v>
      </c>
      <c r="AE168" s="119">
        <v>182.12751784480429</v>
      </c>
      <c r="AF168" s="108">
        <v>95.427517844804242</v>
      </c>
      <c r="AG168" s="108">
        <v>95.427517844804228</v>
      </c>
      <c r="AH168" s="108">
        <v>3.2013268245629574</v>
      </c>
      <c r="AI168">
        <v>59.5</v>
      </c>
      <c r="AJ168">
        <v>79</v>
      </c>
      <c r="AM168" s="170">
        <v>2.146441328761976E-2</v>
      </c>
      <c r="AN168" s="203">
        <v>2.1464413287619761</v>
      </c>
      <c r="AO168" s="145">
        <v>204.1</v>
      </c>
      <c r="AP168" s="144">
        <v>1864.2683938213784</v>
      </c>
      <c r="AQ168" s="145">
        <v>204.1</v>
      </c>
      <c r="AR168" s="183">
        <v>109.47994434515714</v>
      </c>
      <c r="AT168" s="178">
        <v>709.47994434515715</v>
      </c>
      <c r="AU168" s="145">
        <v>42.600000000000023</v>
      </c>
      <c r="AV168" s="145">
        <v>152.07994434515717</v>
      </c>
      <c r="AW168" s="145">
        <v>97.339972172578598</v>
      </c>
      <c r="AX168" s="144">
        <v>54.739972172578575</v>
      </c>
      <c r="AY168" s="144">
        <v>54.739972172578568</v>
      </c>
      <c r="AZ168" s="144">
        <v>3.5699517451914811</v>
      </c>
      <c r="BA168" s="143">
        <v>6.2999999999999545</v>
      </c>
      <c r="BB168" s="143">
        <v>8</v>
      </c>
      <c r="BC168" s="143"/>
    </row>
    <row r="169" spans="1:55" x14ac:dyDescent="0.2">
      <c r="A169" s="116"/>
      <c r="B169" s="116"/>
      <c r="C169" s="116"/>
      <c r="D169" s="117"/>
      <c r="E169" s="118">
        <v>2.1156586061533322E-2</v>
      </c>
      <c r="F169" s="209">
        <v>2.1156586061533322</v>
      </c>
      <c r="G169" s="159">
        <v>279.59999999999997</v>
      </c>
      <c r="H169" s="119">
        <v>1935.6773597638692</v>
      </c>
      <c r="I169" s="108">
        <v>279.59999999999997</v>
      </c>
      <c r="J169" s="171">
        <v>144.44555989129717</v>
      </c>
      <c r="L169" s="120">
        <v>884.44555989129719</v>
      </c>
      <c r="M169" s="119">
        <v>45.899999999999977</v>
      </c>
      <c r="N169" s="119">
        <v>190.34555989129717</v>
      </c>
      <c r="O169" s="119">
        <v>118.12277994564857</v>
      </c>
      <c r="P169" s="108">
        <v>72.222779945648597</v>
      </c>
      <c r="Q169" s="108">
        <v>72.222779945648583</v>
      </c>
      <c r="R169" s="108">
        <v>4.146962089135017</v>
      </c>
      <c r="S169">
        <v>53.5</v>
      </c>
      <c r="T169">
        <v>61</v>
      </c>
      <c r="U169" s="118">
        <v>2.1255677391345786E-2</v>
      </c>
      <c r="V169" s="209">
        <v>2.1255677391345786</v>
      </c>
      <c r="W169" s="108">
        <v>368.8</v>
      </c>
      <c r="X169" s="119">
        <v>1927.8910867519319</v>
      </c>
      <c r="Y169" s="108">
        <v>368.8</v>
      </c>
      <c r="Z169" s="173">
        <v>191.29711348027757</v>
      </c>
      <c r="AB169" s="165">
        <v>931.29711348027763</v>
      </c>
      <c r="AC169" s="119">
        <v>87.100000000000023</v>
      </c>
      <c r="AD169" s="119">
        <v>278.39711348027765</v>
      </c>
      <c r="AE169" s="119">
        <v>182.74855674013884</v>
      </c>
      <c r="AF169" s="108">
        <v>95.648556740138815</v>
      </c>
      <c r="AG169" s="108">
        <v>95.648556740138787</v>
      </c>
      <c r="AH169" s="108">
        <v>3.1962929217023834</v>
      </c>
      <c r="AI169">
        <v>59.100000000000023</v>
      </c>
      <c r="AJ169">
        <v>80</v>
      </c>
      <c r="AM169" s="170">
        <v>2.1596433240656784E-2</v>
      </c>
      <c r="AN169" s="203">
        <v>2.1596433240656783</v>
      </c>
      <c r="AO169" s="145">
        <v>204.4</v>
      </c>
      <c r="AP169" s="144">
        <v>1864.5199471007843</v>
      </c>
      <c r="AQ169" s="145">
        <v>204.4</v>
      </c>
      <c r="AR169" s="183">
        <v>109.6260730907329</v>
      </c>
      <c r="AT169" s="178">
        <v>709.62607309073292</v>
      </c>
      <c r="AU169" s="145">
        <v>42.799999999999955</v>
      </c>
      <c r="AV169" s="145">
        <v>152.42607309073287</v>
      </c>
      <c r="AW169" s="145">
        <v>97.613036545366413</v>
      </c>
      <c r="AX169" s="144">
        <v>54.813036545366458</v>
      </c>
      <c r="AY169" s="144">
        <v>54.813036545366451</v>
      </c>
      <c r="AZ169" s="144">
        <v>3.5613568479143232</v>
      </c>
      <c r="BA169" s="143">
        <v>6.1000000000000227</v>
      </c>
      <c r="BB169" s="143">
        <v>8</v>
      </c>
      <c r="BC169" s="143"/>
    </row>
    <row r="170" spans="1:55" x14ac:dyDescent="0.2">
      <c r="A170" s="121"/>
      <c r="B170" s="121"/>
      <c r="C170" s="121"/>
      <c r="D170" s="117"/>
      <c r="E170" s="118">
        <v>2.128845778814999E-2</v>
      </c>
      <c r="F170" s="209">
        <v>2.1288457788149988</v>
      </c>
      <c r="G170" s="159">
        <v>279.10000000000002</v>
      </c>
      <c r="H170" s="119">
        <v>1935.9381731951974</v>
      </c>
      <c r="I170" s="108">
        <v>279.10000000000002</v>
      </c>
      <c r="J170" s="171">
        <v>144.16782718807355</v>
      </c>
      <c r="L170" s="120">
        <v>884.16782718807349</v>
      </c>
      <c r="M170" s="119">
        <v>45.899999999999977</v>
      </c>
      <c r="N170" s="119">
        <v>190.06782718807347</v>
      </c>
      <c r="O170" s="119">
        <v>117.98391359403672</v>
      </c>
      <c r="P170" s="108">
        <v>72.083913594036744</v>
      </c>
      <c r="Q170" s="108">
        <v>72.083913594036773</v>
      </c>
      <c r="R170" s="108">
        <v>4.1409112677140207</v>
      </c>
      <c r="S170">
        <v>53.5</v>
      </c>
      <c r="T170">
        <v>61</v>
      </c>
      <c r="U170" s="118">
        <v>2.1381658663272442E-2</v>
      </c>
      <c r="V170" s="209">
        <v>2.138165866327244</v>
      </c>
      <c r="W170" s="108">
        <v>370</v>
      </c>
      <c r="X170" s="119">
        <v>1928.1392715252862</v>
      </c>
      <c r="Y170" s="108">
        <v>370</v>
      </c>
      <c r="Z170" s="173">
        <v>191.89485192493663</v>
      </c>
      <c r="AB170" s="165">
        <v>931.89485192493657</v>
      </c>
      <c r="AC170" s="119">
        <v>87.299999999999955</v>
      </c>
      <c r="AD170" s="119">
        <v>279.19485192493653</v>
      </c>
      <c r="AE170" s="119">
        <v>183.24742596246824</v>
      </c>
      <c r="AF170" s="108">
        <v>95.947425962468287</v>
      </c>
      <c r="AG170" s="108">
        <v>95.947425962468316</v>
      </c>
      <c r="AH170" s="108">
        <v>3.1981082694723559</v>
      </c>
      <c r="AI170">
        <v>58.900000000000091</v>
      </c>
      <c r="AJ170">
        <v>79</v>
      </c>
      <c r="AM170" s="170">
        <v>2.1724391041292673E-2</v>
      </c>
      <c r="AN170" s="203">
        <v>2.1724391041292672</v>
      </c>
      <c r="AO170" s="145">
        <v>205.20000000000002</v>
      </c>
      <c r="AP170" s="144">
        <v>1864.7638250728894</v>
      </c>
      <c r="AQ170" s="145">
        <v>205.20000000000002</v>
      </c>
      <c r="AR170" s="183">
        <v>110.04074469965612</v>
      </c>
      <c r="AT170" s="178">
        <v>710.0407446996561</v>
      </c>
      <c r="AU170" s="145">
        <v>42.799999999999955</v>
      </c>
      <c r="AV170" s="145">
        <v>152.84074469965606</v>
      </c>
      <c r="AW170" s="145">
        <v>97.820372349828006</v>
      </c>
      <c r="AX170" s="144">
        <v>55.020372349828051</v>
      </c>
      <c r="AY170" s="144">
        <v>55.020372349828058</v>
      </c>
      <c r="AZ170" s="144">
        <v>3.5710454369078555</v>
      </c>
      <c r="BA170" s="143">
        <v>6.1000000000000227</v>
      </c>
      <c r="BB170" s="143">
        <v>8</v>
      </c>
      <c r="BC170" s="143"/>
    </row>
    <row r="171" spans="1:55" x14ac:dyDescent="0.2">
      <c r="A171" s="116"/>
      <c r="B171" s="116"/>
      <c r="C171" s="116"/>
      <c r="D171" s="117"/>
      <c r="E171" s="118">
        <v>2.1416176074558268E-2</v>
      </c>
      <c r="F171" s="209">
        <v>2.1416176074558266</v>
      </c>
      <c r="G171" s="159">
        <v>280.7</v>
      </c>
      <c r="H171" s="119">
        <v>1936.1908390374356</v>
      </c>
      <c r="I171" s="108">
        <v>280.7</v>
      </c>
      <c r="J171" s="171">
        <v>144.97537863548001</v>
      </c>
      <c r="L171" s="120">
        <v>884.97537863547996</v>
      </c>
      <c r="M171" s="119">
        <v>45.799999999999955</v>
      </c>
      <c r="N171" s="119">
        <v>190.77537863547991</v>
      </c>
      <c r="O171" s="119">
        <v>118.28768931773993</v>
      </c>
      <c r="P171" s="108">
        <v>72.487689317739978</v>
      </c>
      <c r="Q171" s="108">
        <v>72.487689317740006</v>
      </c>
      <c r="R171" s="108">
        <v>4.1654012802506575</v>
      </c>
      <c r="S171">
        <v>53.600000000000023</v>
      </c>
      <c r="T171">
        <v>61</v>
      </c>
      <c r="U171" s="118">
        <v>2.1509593133213462E-2</v>
      </c>
      <c r="V171" s="209">
        <v>2.150959313321346</v>
      </c>
      <c r="W171" s="108">
        <v>370.09999999999997</v>
      </c>
      <c r="X171" s="119">
        <v>1928.3913695263948</v>
      </c>
      <c r="Y171" s="108">
        <v>370.09999999999997</v>
      </c>
      <c r="Z171" s="173">
        <v>191.92162226430989</v>
      </c>
      <c r="AB171" s="165">
        <v>931.92162226430992</v>
      </c>
      <c r="AC171" s="119">
        <v>87.299999999999955</v>
      </c>
      <c r="AD171" s="119">
        <v>279.22162226430987</v>
      </c>
      <c r="AE171" s="119">
        <v>183.26081113215491</v>
      </c>
      <c r="AF171" s="108">
        <v>95.960811132154959</v>
      </c>
      <c r="AG171" s="108">
        <v>95.960811132154944</v>
      </c>
      <c r="AH171" s="108">
        <v>3.1984149171169531</v>
      </c>
      <c r="AI171">
        <v>58.900000000000091</v>
      </c>
      <c r="AJ171">
        <v>79</v>
      </c>
      <c r="AM171" s="170">
        <v>2.1855395456229412E-2</v>
      </c>
      <c r="AN171" s="203">
        <v>2.1855395456229409</v>
      </c>
      <c r="AO171" s="145">
        <v>205.9</v>
      </c>
      <c r="AP171" s="144">
        <v>1865.013575766973</v>
      </c>
      <c r="AQ171" s="145">
        <v>205.9</v>
      </c>
      <c r="AR171" s="183">
        <v>110.40134113518458</v>
      </c>
      <c r="AT171" s="178">
        <v>710.40134113518457</v>
      </c>
      <c r="AU171" s="145">
        <v>42.700000000000045</v>
      </c>
      <c r="AV171" s="145">
        <v>153.10134113518461</v>
      </c>
      <c r="AW171" s="145">
        <v>97.900670567592329</v>
      </c>
      <c r="AX171" s="144">
        <v>55.200670567592283</v>
      </c>
      <c r="AY171" s="144">
        <v>55.20067056759229</v>
      </c>
      <c r="AZ171" s="144">
        <v>3.5855115019949522</v>
      </c>
      <c r="BA171" s="143">
        <v>6.1999999999999318</v>
      </c>
      <c r="BB171" s="143">
        <v>8</v>
      </c>
      <c r="BC171" s="143"/>
    </row>
    <row r="172" spans="1:55" x14ac:dyDescent="0.2">
      <c r="A172" s="121"/>
      <c r="B172" s="121"/>
      <c r="C172" s="121"/>
      <c r="D172" s="117"/>
      <c r="E172" s="118">
        <v>2.1545971081070744E-2</v>
      </c>
      <c r="F172" s="209">
        <v>2.1545971081070743</v>
      </c>
      <c r="G172" s="159">
        <v>281.2</v>
      </c>
      <c r="H172" s="119">
        <v>1936.4476808461814</v>
      </c>
      <c r="I172" s="108">
        <v>281.2</v>
      </c>
      <c r="J172" s="171">
        <v>145.21435450149744</v>
      </c>
      <c r="L172" s="120">
        <v>885.21435450149738</v>
      </c>
      <c r="M172" s="119">
        <v>46.100000000000023</v>
      </c>
      <c r="N172" s="119">
        <v>191.31435450149741</v>
      </c>
      <c r="O172" s="119">
        <v>118.70717725074871</v>
      </c>
      <c r="P172" s="108">
        <v>72.607177250748691</v>
      </c>
      <c r="Q172" s="108">
        <v>72.60717725074872</v>
      </c>
      <c r="R172" s="108">
        <v>4.1499859978632818</v>
      </c>
      <c r="S172">
        <v>53.299999999999955</v>
      </c>
      <c r="T172">
        <v>61</v>
      </c>
      <c r="U172" s="118">
        <v>2.1636551004147297E-2</v>
      </c>
      <c r="V172" s="209">
        <v>2.1636551004147297</v>
      </c>
      <c r="W172" s="108">
        <v>371.5</v>
      </c>
      <c r="X172" s="119">
        <v>1928.6416082928301</v>
      </c>
      <c r="Y172" s="108">
        <v>371.5</v>
      </c>
      <c r="Z172" s="173">
        <v>192.62262019164854</v>
      </c>
      <c r="AB172" s="165">
        <v>932.62262019164859</v>
      </c>
      <c r="AC172" s="119">
        <v>87.399999999999977</v>
      </c>
      <c r="AD172" s="119">
        <v>280.02262019164857</v>
      </c>
      <c r="AE172" s="119">
        <v>183.71131009582427</v>
      </c>
      <c r="AF172" s="108">
        <v>96.311310095824297</v>
      </c>
      <c r="AG172" s="108">
        <v>96.311310095824268</v>
      </c>
      <c r="AH172" s="108">
        <v>3.2039201394925474</v>
      </c>
      <c r="AI172">
        <v>58.800000000000068</v>
      </c>
      <c r="AJ172">
        <v>79</v>
      </c>
      <c r="AM172" s="170">
        <v>2.1986399871166153E-2</v>
      </c>
      <c r="AN172" s="203">
        <v>2.1986399871166151</v>
      </c>
      <c r="AO172" s="145">
        <v>207.00000000000003</v>
      </c>
      <c r="AP172" s="144">
        <v>1865.2633933690086</v>
      </c>
      <c r="AQ172" s="145">
        <v>207.00000000000003</v>
      </c>
      <c r="AR172" s="183">
        <v>110.97628395854592</v>
      </c>
      <c r="AT172" s="178">
        <v>710.97628395854588</v>
      </c>
      <c r="AU172" s="145">
        <v>42.899999999999977</v>
      </c>
      <c r="AV172" s="145">
        <v>153.87628395854586</v>
      </c>
      <c r="AW172" s="145">
        <v>98.388141979272916</v>
      </c>
      <c r="AX172" s="144">
        <v>55.488141979272939</v>
      </c>
      <c r="AY172" s="144">
        <v>55.48814197927296</v>
      </c>
      <c r="AZ172" s="144">
        <v>3.5868597659334718</v>
      </c>
      <c r="BA172" s="143">
        <v>6</v>
      </c>
      <c r="BB172" s="143">
        <v>8</v>
      </c>
      <c r="BC172" s="143"/>
    </row>
    <row r="173" spans="1:55" x14ac:dyDescent="0.2">
      <c r="A173" s="116"/>
      <c r="B173" s="116"/>
      <c r="C173" s="116"/>
      <c r="D173" s="117"/>
      <c r="E173" s="118">
        <v>2.1671612647374817E-2</v>
      </c>
      <c r="F173" s="209">
        <v>2.1671612647374818</v>
      </c>
      <c r="G173" s="159">
        <v>281.7</v>
      </c>
      <c r="H173" s="119">
        <v>1936.6963686312163</v>
      </c>
      <c r="I173" s="108">
        <v>281.7</v>
      </c>
      <c r="J173" s="171">
        <v>145.45387938073893</v>
      </c>
      <c r="L173" s="120">
        <v>885.45387938073895</v>
      </c>
      <c r="M173" s="119">
        <v>46.299999999999955</v>
      </c>
      <c r="N173" s="119">
        <v>191.75387938073891</v>
      </c>
      <c r="O173" s="119">
        <v>119.02693969036943</v>
      </c>
      <c r="P173" s="108">
        <v>72.726939690369477</v>
      </c>
      <c r="Q173" s="108">
        <v>72.726939690369463</v>
      </c>
      <c r="R173" s="108">
        <v>4.1415524704263307</v>
      </c>
      <c r="S173">
        <v>53.100000000000023</v>
      </c>
      <c r="T173">
        <v>61</v>
      </c>
      <c r="U173" s="118">
        <v>2.1767415271109865E-2</v>
      </c>
      <c r="V173" s="209">
        <v>2.1767415271109867</v>
      </c>
      <c r="W173" s="108">
        <v>372.70000000000005</v>
      </c>
      <c r="X173" s="119">
        <v>1928.8996146956456</v>
      </c>
      <c r="Y173" s="108">
        <v>372.70000000000005</v>
      </c>
      <c r="Z173" s="173">
        <v>193.21897166681072</v>
      </c>
      <c r="AB173" s="165">
        <v>933.21897166681072</v>
      </c>
      <c r="AC173" s="119">
        <v>87.100000000000023</v>
      </c>
      <c r="AD173" s="119">
        <v>280.31897166681074</v>
      </c>
      <c r="AE173" s="119">
        <v>183.70948583340538</v>
      </c>
      <c r="AF173" s="108">
        <v>96.609485833405358</v>
      </c>
      <c r="AG173" s="108">
        <v>96.609485833405358</v>
      </c>
      <c r="AH173" s="108">
        <v>3.2183578836602833</v>
      </c>
      <c r="AI173">
        <v>59.100000000000023</v>
      </c>
      <c r="AJ173">
        <v>79</v>
      </c>
      <c r="AM173" s="170">
        <v>2.2114357671802039E-2</v>
      </c>
      <c r="AN173" s="203">
        <v>2.2114357671802041</v>
      </c>
      <c r="AO173" s="145">
        <v>207.7</v>
      </c>
      <c r="AP173" s="144">
        <v>1865.5074658771741</v>
      </c>
      <c r="AQ173" s="145">
        <v>207.7</v>
      </c>
      <c r="AR173" s="183">
        <v>111.33699746537228</v>
      </c>
      <c r="AT173" s="178">
        <v>711.33699746537229</v>
      </c>
      <c r="AU173" s="145">
        <v>42.899999999999977</v>
      </c>
      <c r="AV173" s="145">
        <v>154.23699746537227</v>
      </c>
      <c r="AW173" s="145">
        <v>98.568498732686123</v>
      </c>
      <c r="AX173" s="144">
        <v>55.668498732686146</v>
      </c>
      <c r="AY173" s="144">
        <v>55.668498732686139</v>
      </c>
      <c r="AZ173" s="144">
        <v>3.5952680061858358</v>
      </c>
      <c r="BA173" s="143">
        <v>6</v>
      </c>
      <c r="BB173" s="143">
        <v>8</v>
      </c>
      <c r="BC173" s="143"/>
    </row>
    <row r="174" spans="1:55" x14ac:dyDescent="0.2">
      <c r="A174" s="121"/>
      <c r="B174" s="121"/>
      <c r="C174" s="121"/>
      <c r="D174" s="117"/>
      <c r="E174" s="118">
        <v>2.1799330933783095E-2</v>
      </c>
      <c r="F174" s="209">
        <v>2.1799330933783096</v>
      </c>
      <c r="G174" s="159">
        <v>282.7</v>
      </c>
      <c r="H174" s="119">
        <v>1936.9492324344385</v>
      </c>
      <c r="I174" s="108">
        <v>282.7</v>
      </c>
      <c r="J174" s="171">
        <v>145.95116653867632</v>
      </c>
      <c r="L174" s="120">
        <v>885.95116653867626</v>
      </c>
      <c r="M174" s="119">
        <v>46.5</v>
      </c>
      <c r="N174" s="119">
        <v>192.45116653867626</v>
      </c>
      <c r="O174" s="119">
        <v>119.47558326933813</v>
      </c>
      <c r="P174" s="108">
        <v>72.975583269338131</v>
      </c>
      <c r="Q174" s="108">
        <v>72.975583269338159</v>
      </c>
      <c r="R174" s="108">
        <v>4.1387347642726073</v>
      </c>
      <c r="S174">
        <v>52.899999999999977</v>
      </c>
      <c r="T174">
        <v>61</v>
      </c>
      <c r="U174" s="118">
        <v>2.1896326340058073E-2</v>
      </c>
      <c r="V174" s="209">
        <v>2.1896326340058074</v>
      </c>
      <c r="W174" s="108">
        <v>373.40000000000003</v>
      </c>
      <c r="X174" s="119">
        <v>1929.1538377580066</v>
      </c>
      <c r="Y174" s="108">
        <v>373.40000000000003</v>
      </c>
      <c r="Z174" s="173">
        <v>193.5563627387809</v>
      </c>
      <c r="AB174" s="165">
        <v>933.55636273878088</v>
      </c>
      <c r="AC174" s="119">
        <v>87.600000000000023</v>
      </c>
      <c r="AD174" s="119">
        <v>281.1563627387809</v>
      </c>
      <c r="AE174" s="119">
        <v>184.37818136939046</v>
      </c>
      <c r="AF174" s="108">
        <v>96.778181369390438</v>
      </c>
      <c r="AG174" s="108">
        <v>96.778181369390452</v>
      </c>
      <c r="AH174" s="108">
        <v>3.2095475198490964</v>
      </c>
      <c r="AI174">
        <v>58.600000000000023</v>
      </c>
      <c r="AJ174">
        <v>79</v>
      </c>
      <c r="AM174" s="170">
        <v>2.2245362086738781E-2</v>
      </c>
      <c r="AN174" s="203">
        <v>2.2245362086738782</v>
      </c>
      <c r="AO174" s="145">
        <v>208.6</v>
      </c>
      <c r="AP174" s="144">
        <v>1865.7574158182442</v>
      </c>
      <c r="AQ174" s="145">
        <v>208.6</v>
      </c>
      <c r="AR174" s="183">
        <v>111.80445980353595</v>
      </c>
      <c r="AT174" s="178">
        <v>711.80445980353591</v>
      </c>
      <c r="AU174" s="145">
        <v>43</v>
      </c>
      <c r="AV174" s="145">
        <v>154.80445980353591</v>
      </c>
      <c r="AW174" s="145">
        <v>98.902229901767953</v>
      </c>
      <c r="AX174" s="144">
        <v>55.902229901767953</v>
      </c>
      <c r="AY174" s="144">
        <v>55.902229901767974</v>
      </c>
      <c r="AZ174" s="144">
        <v>3.6001037163613003</v>
      </c>
      <c r="BA174" s="143">
        <v>5.8999999999999773</v>
      </c>
      <c r="BB174" s="143">
        <v>7</v>
      </c>
      <c r="BC174" s="143"/>
    </row>
    <row r="175" spans="1:55" x14ac:dyDescent="0.2">
      <c r="A175" s="116"/>
      <c r="B175" s="116"/>
      <c r="C175" s="116"/>
      <c r="D175" s="117"/>
      <c r="E175" s="118">
        <v>2.1927049220191366E-2</v>
      </c>
      <c r="F175" s="209">
        <v>2.1927049220191366</v>
      </c>
      <c r="G175" s="159">
        <v>283.3</v>
      </c>
      <c r="H175" s="119">
        <v>1937.202162276358</v>
      </c>
      <c r="I175" s="108">
        <v>283.3</v>
      </c>
      <c r="J175" s="171">
        <v>146.24183552794577</v>
      </c>
      <c r="L175" s="120">
        <v>886.2418355279458</v>
      </c>
      <c r="M175" s="119">
        <v>46.100000000000023</v>
      </c>
      <c r="N175" s="119">
        <v>192.34183552794582</v>
      </c>
      <c r="O175" s="119">
        <v>119.22091776397292</v>
      </c>
      <c r="P175" s="108">
        <v>73.120917763972898</v>
      </c>
      <c r="Q175" s="108">
        <v>73.120917763972884</v>
      </c>
      <c r="R175" s="108">
        <v>4.1722740895432908</v>
      </c>
      <c r="S175">
        <v>53.299999999999955</v>
      </c>
      <c r="T175">
        <v>61</v>
      </c>
      <c r="U175" s="118">
        <v>2.2024260809999089E-2</v>
      </c>
      <c r="V175" s="209">
        <v>2.202426080999909</v>
      </c>
      <c r="W175" s="108">
        <v>374.2</v>
      </c>
      <c r="X175" s="119">
        <v>1929.4062011488127</v>
      </c>
      <c r="Y175" s="108">
        <v>374.2</v>
      </c>
      <c r="Z175" s="173">
        <v>193.94568120346702</v>
      </c>
      <c r="AB175" s="165">
        <v>933.94568120346707</v>
      </c>
      <c r="AC175" s="119">
        <v>87.600000000000023</v>
      </c>
      <c r="AD175" s="119">
        <v>281.5456812034671</v>
      </c>
      <c r="AE175" s="119">
        <v>184.57284060173356</v>
      </c>
      <c r="AF175" s="108">
        <v>96.972840601733537</v>
      </c>
      <c r="AG175" s="108">
        <v>96.972840601733509</v>
      </c>
      <c r="AH175" s="108">
        <v>3.2139917945601257</v>
      </c>
      <c r="AI175">
        <v>58.600000000000023</v>
      </c>
      <c r="AJ175">
        <v>79</v>
      </c>
      <c r="AM175" s="170">
        <v>2.2375350963575236E-2</v>
      </c>
      <c r="AN175" s="203">
        <v>2.2375350963575236</v>
      </c>
      <c r="AO175" s="145">
        <v>208.9</v>
      </c>
      <c r="AP175" s="144">
        <v>1866.0054943739256</v>
      </c>
      <c r="AQ175" s="145">
        <v>208.9</v>
      </c>
      <c r="AR175" s="183">
        <v>111.95036704331316</v>
      </c>
      <c r="AT175" s="178">
        <v>711.95036704331312</v>
      </c>
      <c r="AU175" s="145">
        <v>43.399999999999977</v>
      </c>
      <c r="AV175" s="145">
        <v>155.3503670433131</v>
      </c>
      <c r="AW175" s="145">
        <v>99.375183521656538</v>
      </c>
      <c r="AX175" s="144">
        <v>55.975183521656561</v>
      </c>
      <c r="AY175" s="144">
        <v>55.975183521656582</v>
      </c>
      <c r="AZ175" s="144">
        <v>3.5795015447768015</v>
      </c>
      <c r="BA175" s="143">
        <v>5.5</v>
      </c>
      <c r="BB175" s="143">
        <v>7</v>
      </c>
      <c r="BC175" s="143"/>
    </row>
    <row r="176" spans="1:55" x14ac:dyDescent="0.2">
      <c r="A176" s="121"/>
      <c r="B176" s="121"/>
      <c r="C176" s="121"/>
      <c r="D176" s="117"/>
      <c r="E176" s="118">
        <v>2.2052690786495445E-2</v>
      </c>
      <c r="F176" s="209">
        <v>2.2052690786495446</v>
      </c>
      <c r="G176" s="159">
        <v>284.39999999999998</v>
      </c>
      <c r="H176" s="119">
        <v>1937.4510438997572</v>
      </c>
      <c r="I176" s="108">
        <v>284.39999999999998</v>
      </c>
      <c r="J176" s="171">
        <v>146.79080583504782</v>
      </c>
      <c r="L176" s="120">
        <v>886.79080583504788</v>
      </c>
      <c r="M176" s="119">
        <v>46.399999999999977</v>
      </c>
      <c r="N176" s="119">
        <v>193.19080583504785</v>
      </c>
      <c r="O176" s="119">
        <v>119.79540291752392</v>
      </c>
      <c r="P176" s="108">
        <v>73.395402917523938</v>
      </c>
      <c r="Q176" s="108">
        <v>73.39540291752391</v>
      </c>
      <c r="R176" s="108">
        <v>4.1635949533415504</v>
      </c>
      <c r="S176">
        <v>53</v>
      </c>
      <c r="T176">
        <v>61</v>
      </c>
      <c r="U176" s="118">
        <v>2.2153171878947296E-2</v>
      </c>
      <c r="V176" s="209">
        <v>2.2153171878947298</v>
      </c>
      <c r="W176" s="108">
        <v>375.40000000000003</v>
      </c>
      <c r="X176" s="119">
        <v>1929.6605577705991</v>
      </c>
      <c r="Y176" s="108">
        <v>375.40000000000003</v>
      </c>
      <c r="Z176" s="173">
        <v>194.54198744348702</v>
      </c>
      <c r="AB176" s="165">
        <v>934.54198744348696</v>
      </c>
      <c r="AC176" s="119">
        <v>87.799999999999955</v>
      </c>
      <c r="AD176" s="119">
        <v>282.34198744348691</v>
      </c>
      <c r="AE176" s="119">
        <v>185.07099372174343</v>
      </c>
      <c r="AF176" s="108">
        <v>97.27099372174348</v>
      </c>
      <c r="AG176" s="108">
        <v>97.270993721743508</v>
      </c>
      <c r="AH176" s="108">
        <v>3.2157401758939299</v>
      </c>
      <c r="AI176">
        <v>58.400000000000091</v>
      </c>
      <c r="AJ176">
        <v>79</v>
      </c>
      <c r="AM176" s="170">
        <v>2.2507370916612261E-2</v>
      </c>
      <c r="AN176" s="203">
        <v>2.2507370916612262</v>
      </c>
      <c r="AO176" s="145">
        <v>209.50000000000003</v>
      </c>
      <c r="AP176" s="144">
        <v>1866.2575166914392</v>
      </c>
      <c r="AQ176" s="145">
        <v>209.50000000000003</v>
      </c>
      <c r="AR176" s="183">
        <v>112.25674813163423</v>
      </c>
      <c r="AT176" s="178">
        <v>712.25674813163425</v>
      </c>
      <c r="AU176" s="145">
        <v>43.399999999999977</v>
      </c>
      <c r="AV176" s="145">
        <v>155.65674813163423</v>
      </c>
      <c r="AW176" s="145">
        <v>99.528374065817104</v>
      </c>
      <c r="AX176" s="144">
        <v>56.128374065817127</v>
      </c>
      <c r="AY176" s="144">
        <v>56.128374065817113</v>
      </c>
      <c r="AZ176" s="144">
        <v>3.5865610168579334</v>
      </c>
      <c r="BA176" s="143">
        <v>5.5</v>
      </c>
      <c r="BB176" s="143">
        <v>7</v>
      </c>
      <c r="BC176" s="143"/>
    </row>
    <row r="177" spans="1:55" x14ac:dyDescent="0.2">
      <c r="A177" s="116"/>
      <c r="B177" s="116"/>
      <c r="C177" s="116"/>
      <c r="D177" s="117"/>
      <c r="E177" s="118">
        <v>2.2182485793007915E-2</v>
      </c>
      <c r="F177" s="209">
        <v>2.2182485793007913</v>
      </c>
      <c r="G177" s="159">
        <v>285.3</v>
      </c>
      <c r="H177" s="119">
        <v>1937.7082201797962</v>
      </c>
      <c r="I177" s="108">
        <v>285.3</v>
      </c>
      <c r="J177" s="171">
        <v>147.23578969672099</v>
      </c>
      <c r="L177" s="120">
        <v>887.23578969672099</v>
      </c>
      <c r="M177" s="119">
        <v>46.399999999999977</v>
      </c>
      <c r="N177" s="119">
        <v>193.63578969672096</v>
      </c>
      <c r="O177" s="119">
        <v>120.01789484836047</v>
      </c>
      <c r="P177" s="108">
        <v>73.617894848360493</v>
      </c>
      <c r="Q177" s="108">
        <v>73.617894848360493</v>
      </c>
      <c r="R177" s="108">
        <v>4.1731851227741608</v>
      </c>
      <c r="S177">
        <v>53</v>
      </c>
      <c r="T177">
        <v>60</v>
      </c>
      <c r="U177" s="118">
        <v>2.2282082947895496E-2</v>
      </c>
      <c r="V177" s="209">
        <v>2.2282082947895496</v>
      </c>
      <c r="W177" s="108">
        <v>376.09999999999997</v>
      </c>
      <c r="X177" s="119">
        <v>1929.9149814656862</v>
      </c>
      <c r="Y177" s="108">
        <v>376.09999999999997</v>
      </c>
      <c r="Z177" s="173">
        <v>194.87905094884979</v>
      </c>
      <c r="AB177" s="165">
        <v>934.87905094884979</v>
      </c>
      <c r="AC177" s="119">
        <v>88.100000000000023</v>
      </c>
      <c r="AD177" s="119">
        <v>282.97905094884982</v>
      </c>
      <c r="AE177" s="119">
        <v>185.53952547442492</v>
      </c>
      <c r="AF177" s="108">
        <v>97.439525474424897</v>
      </c>
      <c r="AG177" s="108">
        <v>97.439525474424897</v>
      </c>
      <c r="AH177" s="108">
        <v>3.212021009635071</v>
      </c>
      <c r="AI177">
        <v>58.100000000000023</v>
      </c>
      <c r="AJ177">
        <v>78</v>
      </c>
      <c r="AM177" s="170">
        <v>2.2634313179147863E-2</v>
      </c>
      <c r="AN177" s="203">
        <v>2.2634313179147862</v>
      </c>
      <c r="AO177" s="145">
        <v>210.2</v>
      </c>
      <c r="AP177" s="144">
        <v>1866.4999100502787</v>
      </c>
      <c r="AQ177" s="145">
        <v>210.2</v>
      </c>
      <c r="AR177" s="183">
        <v>112.61720339131317</v>
      </c>
      <c r="AT177" s="178">
        <v>712.61720339131318</v>
      </c>
      <c r="AU177" s="145">
        <v>43.399999999999977</v>
      </c>
      <c r="AV177" s="145">
        <v>156.01720339131316</v>
      </c>
      <c r="AW177" s="145">
        <v>99.708601695656569</v>
      </c>
      <c r="AX177" s="144">
        <v>56.308601695656591</v>
      </c>
      <c r="AY177" s="144">
        <v>56.308601695656584</v>
      </c>
      <c r="AZ177" s="144">
        <v>3.5948664375878625</v>
      </c>
      <c r="BA177" s="143">
        <v>5.5</v>
      </c>
      <c r="BB177" s="143">
        <v>7</v>
      </c>
      <c r="BC177" s="143"/>
    </row>
    <row r="178" spans="1:55" x14ac:dyDescent="0.2">
      <c r="A178" s="121"/>
      <c r="B178" s="121"/>
      <c r="C178" s="121"/>
      <c r="D178" s="117"/>
      <c r="E178" s="118">
        <v>2.2308127359311994E-2</v>
      </c>
      <c r="F178" s="209">
        <v>2.2308127359311993</v>
      </c>
      <c r="G178" s="159">
        <v>286.10000000000002</v>
      </c>
      <c r="H178" s="119">
        <v>1937.9572318598932</v>
      </c>
      <c r="I178" s="108">
        <v>286.10000000000002</v>
      </c>
      <c r="J178" s="171">
        <v>147.62967690748499</v>
      </c>
      <c r="L178" s="120">
        <v>887.62967690748496</v>
      </c>
      <c r="M178" s="119">
        <v>46.5</v>
      </c>
      <c r="N178" s="119">
        <v>194.12967690748496</v>
      </c>
      <c r="O178" s="119">
        <v>120.31483845374248</v>
      </c>
      <c r="P178" s="108">
        <v>73.814838453742482</v>
      </c>
      <c r="Q178" s="108">
        <v>73.814838453742496</v>
      </c>
      <c r="R178" s="108">
        <v>4.1748317614512898</v>
      </c>
      <c r="S178">
        <v>52.899999999999977</v>
      </c>
      <c r="T178">
        <v>61</v>
      </c>
      <c r="U178" s="118">
        <v>2.2406111021807781E-2</v>
      </c>
      <c r="V178" s="209">
        <v>2.240611102180778</v>
      </c>
      <c r="W178" s="108">
        <v>376.8</v>
      </c>
      <c r="X178" s="119">
        <v>1930.1598312347614</v>
      </c>
      <c r="Y178" s="108">
        <v>376.8</v>
      </c>
      <c r="Z178" s="173">
        <v>195.21699389990599</v>
      </c>
      <c r="AB178" s="165">
        <v>935.21699389990602</v>
      </c>
      <c r="AC178" s="119">
        <v>88.299999999999955</v>
      </c>
      <c r="AD178" s="119">
        <v>283.51699389990597</v>
      </c>
      <c r="AE178" s="119">
        <v>185.90849694995296</v>
      </c>
      <c r="AF178" s="108">
        <v>97.608496949953008</v>
      </c>
      <c r="AG178" s="108">
        <v>97.608496949952993</v>
      </c>
      <c r="AH178" s="108">
        <v>3.2108379830113942</v>
      </c>
      <c r="AI178">
        <v>57.900000000000091</v>
      </c>
      <c r="AJ178">
        <v>78</v>
      </c>
      <c r="AM178" s="170">
        <v>2.2765317594084601E-2</v>
      </c>
      <c r="AN178" s="203">
        <v>2.27653175940846</v>
      </c>
      <c r="AO178" s="145">
        <v>210.60000000000002</v>
      </c>
      <c r="AP178" s="144">
        <v>1866.7501260251083</v>
      </c>
      <c r="AQ178" s="145">
        <v>210.60000000000002</v>
      </c>
      <c r="AR178" s="183">
        <v>112.81638450906814</v>
      </c>
      <c r="AT178" s="178">
        <v>712.81638450906814</v>
      </c>
      <c r="AU178" s="145">
        <v>44</v>
      </c>
      <c r="AV178" s="145">
        <v>156.81638450906814</v>
      </c>
      <c r="AW178" s="145">
        <v>100.40819225453407</v>
      </c>
      <c r="AX178" s="144">
        <v>56.408192254534072</v>
      </c>
      <c r="AY178" s="144">
        <v>56.408192254534072</v>
      </c>
      <c r="AZ178" s="144">
        <v>3.5640087388424577</v>
      </c>
      <c r="BA178" s="143">
        <v>4.8999999999999773</v>
      </c>
      <c r="BB178" s="143">
        <v>7</v>
      </c>
      <c r="BC178" s="143"/>
    </row>
    <row r="179" spans="1:55" x14ac:dyDescent="0.2">
      <c r="A179" s="116"/>
      <c r="B179" s="116"/>
      <c r="C179" s="116"/>
      <c r="D179" s="117"/>
      <c r="E179" s="118">
        <v>2.2436884005772366E-2</v>
      </c>
      <c r="F179" s="209">
        <v>2.2436884005772364</v>
      </c>
      <c r="G179" s="159">
        <v>286.8</v>
      </c>
      <c r="H179" s="119">
        <v>1938.2124837920453</v>
      </c>
      <c r="I179" s="108">
        <v>286.8</v>
      </c>
      <c r="J179" s="171">
        <v>147.9713924032136</v>
      </c>
      <c r="L179" s="120">
        <v>887.9713924032136</v>
      </c>
      <c r="M179" s="119">
        <v>46.399999999999977</v>
      </c>
      <c r="N179" s="119">
        <v>194.37139240321358</v>
      </c>
      <c r="O179" s="119">
        <v>120.38569620160678</v>
      </c>
      <c r="P179" s="108">
        <v>73.9856962016068</v>
      </c>
      <c r="Q179" s="108">
        <v>73.9856962016068</v>
      </c>
      <c r="R179" s="108">
        <v>4.1890386293796054</v>
      </c>
      <c r="S179">
        <v>53</v>
      </c>
      <c r="T179">
        <v>61</v>
      </c>
      <c r="U179" s="118">
        <v>2.2535022090755988E-2</v>
      </c>
      <c r="V179" s="209">
        <v>2.2535022090755987</v>
      </c>
      <c r="W179" s="108">
        <v>379.5</v>
      </c>
      <c r="X179" s="119">
        <v>1930.414386612917</v>
      </c>
      <c r="Y179" s="108">
        <v>379.5</v>
      </c>
      <c r="Z179" s="173">
        <v>196.58991490726834</v>
      </c>
      <c r="AB179" s="165">
        <v>936.58991490726839</v>
      </c>
      <c r="AC179" s="119">
        <v>88.200000000000045</v>
      </c>
      <c r="AD179" s="119">
        <v>284.78991490726844</v>
      </c>
      <c r="AE179" s="119">
        <v>186.49495745363424</v>
      </c>
      <c r="AF179" s="108">
        <v>98.294957453634197</v>
      </c>
      <c r="AG179" s="108">
        <v>98.294957453634169</v>
      </c>
      <c r="AH179" s="108">
        <v>3.2289105998556495</v>
      </c>
      <c r="AI179">
        <v>58</v>
      </c>
      <c r="AJ179">
        <v>79</v>
      </c>
      <c r="AM179" s="170">
        <v>2.2896322009021343E-2</v>
      </c>
      <c r="AN179" s="203">
        <v>2.2896322009021342</v>
      </c>
      <c r="AO179" s="145">
        <v>211.60000000000002</v>
      </c>
      <c r="AP179" s="144">
        <v>1867.0004090949622</v>
      </c>
      <c r="AQ179" s="145">
        <v>211.60000000000002</v>
      </c>
      <c r="AR179" s="183">
        <v>113.33687929001269</v>
      </c>
      <c r="AT179" s="178">
        <v>713.33687929001269</v>
      </c>
      <c r="AU179" s="145">
        <v>43.799999999999955</v>
      </c>
      <c r="AV179" s="145">
        <v>157.13687929001264</v>
      </c>
      <c r="AW179" s="145">
        <v>100.4684396450063</v>
      </c>
      <c r="AX179" s="144">
        <v>56.668439645006345</v>
      </c>
      <c r="AY179" s="144">
        <v>56.668439645006345</v>
      </c>
      <c r="AZ179" s="144">
        <v>3.5875999837902466</v>
      </c>
      <c r="BA179" s="143">
        <v>5.1000000000000227</v>
      </c>
      <c r="BB179" s="143">
        <v>7</v>
      </c>
      <c r="BC179" s="143"/>
    </row>
    <row r="180" spans="1:55" x14ac:dyDescent="0.2">
      <c r="A180" s="121"/>
      <c r="B180" s="121"/>
      <c r="C180" s="121"/>
      <c r="D180" s="117"/>
      <c r="E180" s="118">
        <v>2.2565640652232741E-2</v>
      </c>
      <c r="F180" s="209">
        <v>2.2565640652232744</v>
      </c>
      <c r="G180" s="159">
        <v>286.89999999999998</v>
      </c>
      <c r="H180" s="119">
        <v>1938.4678029724628</v>
      </c>
      <c r="I180" s="108">
        <v>286.89999999999998</v>
      </c>
      <c r="J180" s="171">
        <v>148.00348995225255</v>
      </c>
      <c r="L180" s="120">
        <v>888.00348995225249</v>
      </c>
      <c r="M180" s="119">
        <v>46.5</v>
      </c>
      <c r="N180" s="119">
        <v>194.50348995225249</v>
      </c>
      <c r="O180" s="119">
        <v>120.50174497612625</v>
      </c>
      <c r="P180" s="108">
        <v>74.001744976126247</v>
      </c>
      <c r="Q180" s="108">
        <v>74.001744976126275</v>
      </c>
      <c r="R180" s="108">
        <v>4.1828707516613441</v>
      </c>
      <c r="S180">
        <v>52.899999999999977</v>
      </c>
      <c r="T180">
        <v>60</v>
      </c>
      <c r="U180" s="118">
        <v>2.2662956560697008E-2</v>
      </c>
      <c r="V180" s="209">
        <v>2.2662956560697007</v>
      </c>
      <c r="W180" s="108">
        <v>379.40000000000003</v>
      </c>
      <c r="X180" s="119">
        <v>1930.6670799319472</v>
      </c>
      <c r="Y180" s="108">
        <v>379.40000000000003</v>
      </c>
      <c r="Z180" s="173">
        <v>196.5123888751308</v>
      </c>
      <c r="AB180" s="165">
        <v>936.5123888751308</v>
      </c>
      <c r="AC180" s="119">
        <v>88.200000000000045</v>
      </c>
      <c r="AD180" s="119">
        <v>284.71238887513084</v>
      </c>
      <c r="AE180" s="119">
        <v>186.45619443756544</v>
      </c>
      <c r="AF180" s="108">
        <v>98.256194437565398</v>
      </c>
      <c r="AG180" s="108">
        <v>98.256194437565398</v>
      </c>
      <c r="AH180" s="108">
        <v>3.2280316198994408</v>
      </c>
      <c r="AI180">
        <v>58</v>
      </c>
      <c r="AJ180">
        <v>78</v>
      </c>
      <c r="AM180" s="170">
        <v>2.3027326423958085E-2</v>
      </c>
      <c r="AN180" s="203">
        <v>2.3027326423958083</v>
      </c>
      <c r="AO180" s="145">
        <v>211.60000000000002</v>
      </c>
      <c r="AP180" s="144">
        <v>1867.2507592868308</v>
      </c>
      <c r="AQ180" s="145">
        <v>211.60000000000002</v>
      </c>
      <c r="AR180" s="183">
        <v>113.32168373615633</v>
      </c>
      <c r="AT180" s="178">
        <v>713.32168373615627</v>
      </c>
      <c r="AU180" s="145">
        <v>43.899999999999977</v>
      </c>
      <c r="AV180" s="145">
        <v>157.22168373615625</v>
      </c>
      <c r="AW180" s="145">
        <v>100.56084186807811</v>
      </c>
      <c r="AX180" s="144">
        <v>56.660841868078137</v>
      </c>
      <c r="AY180" s="144">
        <v>56.660841868078165</v>
      </c>
      <c r="AZ180" s="144">
        <v>3.581359538409028</v>
      </c>
      <c r="BA180" s="143">
        <v>5</v>
      </c>
      <c r="BB180" s="143">
        <v>7</v>
      </c>
      <c r="BC180" s="143"/>
    </row>
    <row r="181" spans="1:55" x14ac:dyDescent="0.2">
      <c r="A181" s="116"/>
      <c r="B181" s="116"/>
      <c r="C181" s="116"/>
      <c r="D181" s="117"/>
      <c r="E181" s="118">
        <v>2.2690243858484716E-2</v>
      </c>
      <c r="F181" s="209">
        <v>2.2690243858484718</v>
      </c>
      <c r="G181" s="159">
        <v>288.10000000000002</v>
      </c>
      <c r="H181" s="119">
        <v>1938.7149501046272</v>
      </c>
      <c r="I181" s="108">
        <v>288.10000000000002</v>
      </c>
      <c r="J181" s="171">
        <v>148.60358918904092</v>
      </c>
      <c r="L181" s="120">
        <v>888.60358918904092</v>
      </c>
      <c r="M181" s="119">
        <v>46.799999999999955</v>
      </c>
      <c r="N181" s="119">
        <v>195.40358918904087</v>
      </c>
      <c r="O181" s="119">
        <v>121.10179459452041</v>
      </c>
      <c r="P181" s="108">
        <v>74.301794594520459</v>
      </c>
      <c r="Q181" s="108">
        <v>74.301794594520459</v>
      </c>
      <c r="R181" s="108">
        <v>4.1752903672872019</v>
      </c>
      <c r="S181">
        <v>52.600000000000023</v>
      </c>
      <c r="T181">
        <v>61</v>
      </c>
      <c r="U181" s="118">
        <v>2.2790891030638024E-2</v>
      </c>
      <c r="V181" s="209">
        <v>2.2790891030638023</v>
      </c>
      <c r="W181" s="108">
        <v>379.2</v>
      </c>
      <c r="X181" s="119">
        <v>1930.9198394152927</v>
      </c>
      <c r="Y181" s="108">
        <v>379.2</v>
      </c>
      <c r="Z181" s="173">
        <v>196.38308761425674</v>
      </c>
      <c r="AB181" s="165">
        <v>936.38308761425674</v>
      </c>
      <c r="AC181" s="119">
        <v>88.600000000000023</v>
      </c>
      <c r="AD181" s="119">
        <v>284.98308761425676</v>
      </c>
      <c r="AE181" s="119">
        <v>186.79154380712839</v>
      </c>
      <c r="AF181" s="108">
        <v>98.191543807128369</v>
      </c>
      <c r="AG181" s="108">
        <v>98.191543807128369</v>
      </c>
      <c r="AH181" s="108">
        <v>3.2165134042241159</v>
      </c>
      <c r="AI181">
        <v>57.600000000000023</v>
      </c>
      <c r="AJ181">
        <v>77</v>
      </c>
      <c r="AM181" s="170">
        <v>2.315731530079454E-2</v>
      </c>
      <c r="AN181" s="203">
        <v>2.3157315300794541</v>
      </c>
      <c r="AO181" s="145">
        <v>213.2</v>
      </c>
      <c r="AP181" s="144">
        <v>1867.4992351497037</v>
      </c>
      <c r="AQ181" s="145">
        <v>213.2</v>
      </c>
      <c r="AR181" s="183">
        <v>114.16336670301732</v>
      </c>
      <c r="AT181" s="178">
        <v>714.16336670301735</v>
      </c>
      <c r="AU181" s="145">
        <v>44</v>
      </c>
      <c r="AV181" s="145">
        <v>158.16336670301735</v>
      </c>
      <c r="AW181" s="145">
        <v>101.08168335150867</v>
      </c>
      <c r="AX181" s="144">
        <v>57.081683351508673</v>
      </c>
      <c r="AY181" s="144">
        <v>57.081683351508659</v>
      </c>
      <c r="AZ181" s="144">
        <v>3.5946219705231215</v>
      </c>
      <c r="BA181" s="143">
        <v>4.8999999999999773</v>
      </c>
      <c r="BB181" s="143">
        <v>6</v>
      </c>
      <c r="BC181" s="143"/>
    </row>
    <row r="182" spans="1:55" x14ac:dyDescent="0.2">
      <c r="A182" s="121"/>
      <c r="B182" s="121"/>
      <c r="C182" s="121"/>
      <c r="D182" s="117"/>
      <c r="E182" s="118">
        <v>2.282107722504929E-2</v>
      </c>
      <c r="F182" s="209">
        <v>2.2821077225049291</v>
      </c>
      <c r="G182" s="159">
        <v>288.59999999999997</v>
      </c>
      <c r="H182" s="119">
        <v>1938.974522428405</v>
      </c>
      <c r="I182" s="108">
        <v>288.59999999999997</v>
      </c>
      <c r="J182" s="171">
        <v>148.84156375533618</v>
      </c>
      <c r="L182" s="120">
        <v>888.84156375533621</v>
      </c>
      <c r="M182" s="119">
        <v>46.399999999999977</v>
      </c>
      <c r="N182" s="119">
        <v>195.24156375533619</v>
      </c>
      <c r="O182" s="119">
        <v>120.82078187766808</v>
      </c>
      <c r="P182" s="108">
        <v>74.420781877668105</v>
      </c>
      <c r="Q182" s="108">
        <v>74.420781877668091</v>
      </c>
      <c r="R182" s="108">
        <v>4.2077923223132823</v>
      </c>
      <c r="S182">
        <v>53</v>
      </c>
      <c r="T182">
        <v>60</v>
      </c>
      <c r="U182" s="118">
        <v>2.2920778698593412E-2</v>
      </c>
      <c r="V182" s="209">
        <v>2.2920778698593414</v>
      </c>
      <c r="W182" s="108">
        <v>379.8</v>
      </c>
      <c r="X182" s="119">
        <v>1931.1765255360112</v>
      </c>
      <c r="Y182" s="108">
        <v>379.8</v>
      </c>
      <c r="Z182" s="173">
        <v>196.66767640238581</v>
      </c>
      <c r="AB182" s="165">
        <v>936.66767640238584</v>
      </c>
      <c r="AC182" s="119">
        <v>88.5</v>
      </c>
      <c r="AD182" s="119">
        <v>285.16767640238584</v>
      </c>
      <c r="AE182" s="119">
        <v>186.83383820119292</v>
      </c>
      <c r="AF182" s="108">
        <v>98.333838201192918</v>
      </c>
      <c r="AG182" s="108">
        <v>98.333838201192904</v>
      </c>
      <c r="AH182" s="108">
        <v>3.2222336316653766</v>
      </c>
      <c r="AI182">
        <v>57.700000000000045</v>
      </c>
      <c r="AJ182">
        <v>78</v>
      </c>
      <c r="AM182" s="170">
        <v>2.3289335253831565E-2</v>
      </c>
      <c r="AN182" s="203">
        <v>2.3289335253831567</v>
      </c>
      <c r="AO182" s="145">
        <v>213.2</v>
      </c>
      <c r="AP182" s="144">
        <v>1867.7516611446479</v>
      </c>
      <c r="AQ182" s="145">
        <v>213.2</v>
      </c>
      <c r="AR182" s="183">
        <v>114.14793756325228</v>
      </c>
      <c r="AT182" s="178">
        <v>714.1479375632523</v>
      </c>
      <c r="AU182" s="145">
        <v>44.100000000000023</v>
      </c>
      <c r="AV182" s="145">
        <v>158.24793756325232</v>
      </c>
      <c r="AW182" s="145">
        <v>101.17396878162617</v>
      </c>
      <c r="AX182" s="144">
        <v>57.073968781626149</v>
      </c>
      <c r="AY182" s="144">
        <v>57.073968781626142</v>
      </c>
      <c r="AZ182" s="144">
        <v>3.5883886068764679</v>
      </c>
      <c r="BA182" s="143">
        <v>4.7999999999999545</v>
      </c>
      <c r="BB182" s="143">
        <v>6</v>
      </c>
      <c r="BC182" s="143"/>
    </row>
    <row r="183" spans="1:55" x14ac:dyDescent="0.2">
      <c r="A183" s="116"/>
      <c r="B183" s="116"/>
      <c r="C183" s="116"/>
      <c r="D183" s="117"/>
      <c r="E183" s="118">
        <v>2.2945680431301265E-2</v>
      </c>
      <c r="F183" s="209">
        <v>2.2945680431301265</v>
      </c>
      <c r="G183" s="159">
        <v>289.59999999999997</v>
      </c>
      <c r="H183" s="119">
        <v>1939.2217987952317</v>
      </c>
      <c r="I183" s="108">
        <v>289.59999999999997</v>
      </c>
      <c r="J183" s="171">
        <v>149.33825526297093</v>
      </c>
      <c r="L183" s="120">
        <v>889.33825526297096</v>
      </c>
      <c r="M183" s="119">
        <v>46.899999999999977</v>
      </c>
      <c r="N183" s="119">
        <v>196.23825526297094</v>
      </c>
      <c r="O183" s="119">
        <v>121.56912763148546</v>
      </c>
      <c r="P183" s="108">
        <v>74.66912763148548</v>
      </c>
      <c r="Q183" s="108">
        <v>74.669127631485466</v>
      </c>
      <c r="R183" s="108">
        <v>4.1841845471848833</v>
      </c>
      <c r="S183">
        <v>52.5</v>
      </c>
      <c r="T183">
        <v>60</v>
      </c>
      <c r="U183" s="118">
        <v>2.3045783371512883E-2</v>
      </c>
      <c r="V183" s="209">
        <v>2.3045783371512885</v>
      </c>
      <c r="W183" s="108">
        <v>380.5</v>
      </c>
      <c r="X183" s="119">
        <v>1931.4236262555899</v>
      </c>
      <c r="Y183" s="108">
        <v>380.5</v>
      </c>
      <c r="Z183" s="173">
        <v>197.00494227548998</v>
      </c>
      <c r="AB183" s="165">
        <v>937.00494227548995</v>
      </c>
      <c r="AC183" s="119">
        <v>88.799999999999955</v>
      </c>
      <c r="AD183" s="119">
        <v>285.80494227548991</v>
      </c>
      <c r="AE183" s="119">
        <v>187.30247113774493</v>
      </c>
      <c r="AF183" s="108">
        <v>98.502471137744976</v>
      </c>
      <c r="AG183" s="108">
        <v>98.50247113774499</v>
      </c>
      <c r="AH183" s="108">
        <v>3.2185241247239871</v>
      </c>
      <c r="AI183">
        <v>57.400000000000091</v>
      </c>
      <c r="AJ183">
        <v>77</v>
      </c>
      <c r="AM183" s="170">
        <v>2.341729305446745E-2</v>
      </c>
      <c r="AN183" s="203">
        <v>2.3417293054467452</v>
      </c>
      <c r="AO183" s="145">
        <v>213.4</v>
      </c>
      <c r="AP183" s="144">
        <v>1867.9963853170036</v>
      </c>
      <c r="AQ183" s="145">
        <v>213.4</v>
      </c>
      <c r="AR183" s="183">
        <v>114.24004975458531</v>
      </c>
      <c r="AT183" s="178">
        <v>714.24004975458536</v>
      </c>
      <c r="AU183" s="145">
        <v>44.100000000000023</v>
      </c>
      <c r="AV183" s="145">
        <v>158.34004975458538</v>
      </c>
      <c r="AW183" s="145">
        <v>101.2200248772927</v>
      </c>
      <c r="AX183" s="144">
        <v>57.120024877292678</v>
      </c>
      <c r="AY183" s="144">
        <v>57.120024877292657</v>
      </c>
      <c r="AZ183" s="144">
        <v>3.5904773186980794</v>
      </c>
      <c r="BA183" s="143">
        <v>4.7999999999999545</v>
      </c>
      <c r="BB183" s="143">
        <v>6</v>
      </c>
      <c r="BC183" s="143"/>
    </row>
    <row r="184" spans="1:55" x14ac:dyDescent="0.2">
      <c r="A184" s="121"/>
      <c r="B184" s="121"/>
      <c r="C184" s="121"/>
      <c r="D184" s="117"/>
      <c r="E184" s="118">
        <v>2.3075475437813742E-2</v>
      </c>
      <c r="F184" s="209">
        <v>2.3075475437813742</v>
      </c>
      <c r="G184" s="159">
        <v>290.00000000000006</v>
      </c>
      <c r="H184" s="119">
        <v>1939.4794454195874</v>
      </c>
      <c r="I184" s="108">
        <v>290.00000000000006</v>
      </c>
      <c r="J184" s="171">
        <v>149.52465760072101</v>
      </c>
      <c r="L184" s="120">
        <v>889.52465760072096</v>
      </c>
      <c r="M184" s="119">
        <v>46.799999999999955</v>
      </c>
      <c r="N184" s="119">
        <v>196.32465760072091</v>
      </c>
      <c r="O184" s="119">
        <v>121.56232880036043</v>
      </c>
      <c r="P184" s="108">
        <v>74.762328800360478</v>
      </c>
      <c r="Q184" s="108">
        <v>74.762328800360507</v>
      </c>
      <c r="R184" s="108">
        <v>4.1949713162547244</v>
      </c>
      <c r="S184">
        <v>52.600000000000023</v>
      </c>
      <c r="T184">
        <v>60</v>
      </c>
      <c r="U184" s="118">
        <v>2.3175671039468271E-2</v>
      </c>
      <c r="V184" s="209">
        <v>2.3175671039468271</v>
      </c>
      <c r="W184" s="108">
        <v>381.3</v>
      </c>
      <c r="X184" s="119">
        <v>1931.6804463441265</v>
      </c>
      <c r="Y184" s="108">
        <v>381.3</v>
      </c>
      <c r="Z184" s="173">
        <v>197.39289731986648</v>
      </c>
      <c r="AB184" s="165">
        <v>937.39289731986651</v>
      </c>
      <c r="AC184" s="119">
        <v>89</v>
      </c>
      <c r="AD184" s="119">
        <v>286.39289731986651</v>
      </c>
      <c r="AE184" s="119">
        <v>187.69644865993325</v>
      </c>
      <c r="AF184" s="108">
        <v>98.696448659933253</v>
      </c>
      <c r="AG184" s="108">
        <v>98.696448659933239</v>
      </c>
      <c r="AH184" s="108">
        <v>3.2178977226951293</v>
      </c>
      <c r="AI184">
        <v>57.200000000000045</v>
      </c>
      <c r="AJ184">
        <v>77</v>
      </c>
      <c r="AM184" s="170">
        <v>2.3548297469404192E-2</v>
      </c>
      <c r="AN184" s="203">
        <v>2.3548297469404194</v>
      </c>
      <c r="AO184" s="145">
        <v>214.2</v>
      </c>
      <c r="AP184" s="144">
        <v>1868.2470027033301</v>
      </c>
      <c r="AQ184" s="145">
        <v>214.2</v>
      </c>
      <c r="AR184" s="183">
        <v>114.65293384121868</v>
      </c>
      <c r="AT184" s="178">
        <v>714.65293384121867</v>
      </c>
      <c r="AU184" s="145">
        <v>44.299999999999955</v>
      </c>
      <c r="AV184" s="145">
        <v>158.95293384121862</v>
      </c>
      <c r="AW184" s="145">
        <v>101.62646692060929</v>
      </c>
      <c r="AX184" s="144">
        <v>57.326466920609334</v>
      </c>
      <c r="AY184" s="144">
        <v>57.326466920609342</v>
      </c>
      <c r="AZ184" s="144">
        <v>3.5881023440455708</v>
      </c>
      <c r="BA184" s="143">
        <v>4.6000000000000227</v>
      </c>
      <c r="BB184" s="143">
        <v>6</v>
      </c>
      <c r="BC184" s="143"/>
    </row>
    <row r="185" spans="1:55" x14ac:dyDescent="0.2">
      <c r="A185" s="116"/>
      <c r="B185" s="116"/>
      <c r="C185" s="116"/>
      <c r="D185" s="117"/>
      <c r="E185" s="118">
        <v>2.3201117004117814E-2</v>
      </c>
      <c r="F185" s="209">
        <v>2.3201117004117813</v>
      </c>
      <c r="G185" s="159">
        <v>291.2</v>
      </c>
      <c r="H185" s="119">
        <v>1939.7289125715049</v>
      </c>
      <c r="I185" s="108">
        <v>291.2</v>
      </c>
      <c r="J185" s="171">
        <v>150.12407048877526</v>
      </c>
      <c r="L185" s="120">
        <v>890.12407048877526</v>
      </c>
      <c r="M185" s="119">
        <v>46.700000000000045</v>
      </c>
      <c r="N185" s="119">
        <v>196.82407048877531</v>
      </c>
      <c r="O185" s="119">
        <v>121.76203524438768</v>
      </c>
      <c r="P185" s="108">
        <v>75.06203524438763</v>
      </c>
      <c r="Q185" s="108">
        <v>75.06203524438763</v>
      </c>
      <c r="R185" s="108">
        <v>4.2146481903377966</v>
      </c>
      <c r="S185">
        <v>52.699999999999932</v>
      </c>
      <c r="T185">
        <v>60</v>
      </c>
      <c r="U185" s="118">
        <v>2.3301652311394923E-2</v>
      </c>
      <c r="V185" s="209">
        <v>2.3301652311394925</v>
      </c>
      <c r="W185" s="108">
        <v>382.3</v>
      </c>
      <c r="X185" s="119">
        <v>1931.9296077767858</v>
      </c>
      <c r="Y185" s="108">
        <v>382.3</v>
      </c>
      <c r="Z185" s="173">
        <v>197.88505671277582</v>
      </c>
      <c r="AB185" s="165">
        <v>937.88505671277585</v>
      </c>
      <c r="AC185" s="119">
        <v>89.100000000000023</v>
      </c>
      <c r="AD185" s="119">
        <v>286.98505671277587</v>
      </c>
      <c r="AE185" s="119">
        <v>188.04252835638795</v>
      </c>
      <c r="AF185" s="108">
        <v>98.942528356387925</v>
      </c>
      <c r="AG185" s="108">
        <v>98.942528356387911</v>
      </c>
      <c r="AH185" s="108">
        <v>3.2209321741052279</v>
      </c>
      <c r="AI185">
        <v>57.100000000000023</v>
      </c>
      <c r="AJ185">
        <v>77</v>
      </c>
      <c r="AM185" s="170">
        <v>2.3676255270040077E-2</v>
      </c>
      <c r="AN185" s="203">
        <v>2.3676255270040079</v>
      </c>
      <c r="AO185" s="145">
        <v>214.4</v>
      </c>
      <c r="AP185" s="144">
        <v>1868.4918567067289</v>
      </c>
      <c r="AQ185" s="145">
        <v>214.4</v>
      </c>
      <c r="AR185" s="183">
        <v>114.74494749893437</v>
      </c>
      <c r="AT185" s="178">
        <v>714.74494749893438</v>
      </c>
      <c r="AU185" s="145">
        <v>44.799999999999955</v>
      </c>
      <c r="AV185" s="145">
        <v>159.54494749893433</v>
      </c>
      <c r="AW185" s="145">
        <v>102.17247374946714</v>
      </c>
      <c r="AX185" s="144">
        <v>57.37247374946719</v>
      </c>
      <c r="AY185" s="144">
        <v>57.372473749467183</v>
      </c>
      <c r="AZ185" s="144">
        <v>3.5612711495297877</v>
      </c>
      <c r="BA185" s="143">
        <v>4.1000000000000227</v>
      </c>
      <c r="BB185" s="143">
        <v>6</v>
      </c>
      <c r="BC185" s="143"/>
    </row>
    <row r="186" spans="1:55" x14ac:dyDescent="0.2">
      <c r="A186" s="121"/>
      <c r="B186" s="121"/>
      <c r="C186" s="121"/>
      <c r="D186" s="117"/>
      <c r="E186" s="118">
        <v>2.332987365057819E-2</v>
      </c>
      <c r="F186" s="209">
        <v>2.3329873650578188</v>
      </c>
      <c r="G186" s="159">
        <v>291.5</v>
      </c>
      <c r="H186" s="119">
        <v>1939.9846314504659</v>
      </c>
      <c r="I186" s="108">
        <v>291.5</v>
      </c>
      <c r="J186" s="171">
        <v>150.25892229984035</v>
      </c>
      <c r="L186" s="120">
        <v>890.25892229984038</v>
      </c>
      <c r="M186" s="119">
        <v>46.899999999999977</v>
      </c>
      <c r="N186" s="119">
        <v>197.15892229984036</v>
      </c>
      <c r="O186" s="119">
        <v>122.02946114992017</v>
      </c>
      <c r="P186" s="108">
        <v>75.129461149920189</v>
      </c>
      <c r="Q186" s="108">
        <v>75.129461149920175</v>
      </c>
      <c r="R186" s="108">
        <v>4.2038149744102444</v>
      </c>
      <c r="S186">
        <v>52.5</v>
      </c>
      <c r="T186">
        <v>60</v>
      </c>
      <c r="U186" s="118">
        <v>2.3432516578357491E-2</v>
      </c>
      <c r="V186" s="209">
        <v>2.343251657835749</v>
      </c>
      <c r="W186" s="108">
        <v>382.7</v>
      </c>
      <c r="X186" s="119">
        <v>1932.1884947008716</v>
      </c>
      <c r="Y186" s="108">
        <v>382.7</v>
      </c>
      <c r="Z186" s="173">
        <v>198.0655619519394</v>
      </c>
      <c r="AB186" s="165">
        <v>938.06556195193934</v>
      </c>
      <c r="AC186" s="119">
        <v>89.299999999999955</v>
      </c>
      <c r="AD186" s="119">
        <v>287.3655619519393</v>
      </c>
      <c r="AE186" s="119">
        <v>188.33278097596963</v>
      </c>
      <c r="AF186" s="108">
        <v>99.032780975969672</v>
      </c>
      <c r="AG186" s="108">
        <v>99.0327809759697</v>
      </c>
      <c r="AH186" s="108">
        <v>3.2179794171549769</v>
      </c>
      <c r="AI186">
        <v>56.900000000000091</v>
      </c>
      <c r="AJ186">
        <v>77</v>
      </c>
      <c r="AM186" s="170">
        <v>2.3808275223077102E-2</v>
      </c>
      <c r="AN186" s="203">
        <v>2.38082752230771</v>
      </c>
      <c r="AO186" s="145">
        <v>215.7</v>
      </c>
      <c r="AP186" s="144">
        <v>1868.7445511323335</v>
      </c>
      <c r="AQ186" s="145">
        <v>215.7</v>
      </c>
      <c r="AR186" s="183">
        <v>115.42508571827022</v>
      </c>
      <c r="AT186" s="178">
        <v>715.42508571827022</v>
      </c>
      <c r="AU186" s="145">
        <v>45</v>
      </c>
      <c r="AV186" s="145">
        <v>160.42508571827022</v>
      </c>
      <c r="AW186" s="145">
        <v>102.71254285913511</v>
      </c>
      <c r="AX186" s="144">
        <v>57.712542859135112</v>
      </c>
      <c r="AY186" s="144">
        <v>57.712542859135112</v>
      </c>
      <c r="AZ186" s="144">
        <v>3.5650019048504493</v>
      </c>
      <c r="BA186" s="143">
        <v>3.8999999999999773</v>
      </c>
      <c r="BB186" s="143">
        <v>6</v>
      </c>
      <c r="BC186" s="143"/>
    </row>
    <row r="187" spans="1:55" x14ac:dyDescent="0.2">
      <c r="A187" s="116"/>
      <c r="B187" s="116"/>
      <c r="C187" s="116"/>
      <c r="D187" s="117"/>
      <c r="E187" s="118">
        <v>2.3456553576934363E-2</v>
      </c>
      <c r="F187" s="209">
        <v>2.3456553576934365</v>
      </c>
      <c r="G187" s="159">
        <v>292.5</v>
      </c>
      <c r="H187" s="119">
        <v>1940.2362916414634</v>
      </c>
      <c r="I187" s="108">
        <v>292.5</v>
      </c>
      <c r="J187" s="171">
        <v>150.75483396537308</v>
      </c>
      <c r="L187" s="120">
        <v>890.75483396537311</v>
      </c>
      <c r="M187" s="119">
        <v>46.899999999999977</v>
      </c>
      <c r="N187" s="119">
        <v>197.65483396537309</v>
      </c>
      <c r="O187" s="119">
        <v>122.27741698268653</v>
      </c>
      <c r="P187" s="108">
        <v>75.377416982686555</v>
      </c>
      <c r="Q187" s="108">
        <v>75.37741698268654</v>
      </c>
      <c r="R187" s="108">
        <v>4.2143887839098761</v>
      </c>
      <c r="S187">
        <v>52.5</v>
      </c>
      <c r="T187">
        <v>60</v>
      </c>
      <c r="U187" s="118">
        <v>2.3559474449291327E-2</v>
      </c>
      <c r="V187" s="209">
        <v>2.3559474449291327</v>
      </c>
      <c r="W187" s="108">
        <v>384</v>
      </c>
      <c r="X187" s="119">
        <v>1932.4397199738</v>
      </c>
      <c r="Y187" s="108">
        <v>384</v>
      </c>
      <c r="Z187" s="173">
        <v>198.71253733348343</v>
      </c>
      <c r="AB187" s="165">
        <v>938.7125373334834</v>
      </c>
      <c r="AC187" s="119">
        <v>89.299999999999955</v>
      </c>
      <c r="AD187" s="119">
        <v>288.01253733348335</v>
      </c>
      <c r="AE187" s="119">
        <v>188.65626866674165</v>
      </c>
      <c r="AF187" s="108">
        <v>99.356268666741698</v>
      </c>
      <c r="AG187" s="108">
        <v>99.356268666741713</v>
      </c>
      <c r="AH187" s="108">
        <v>3.2252243822338578</v>
      </c>
      <c r="AI187">
        <v>56.900000000000091</v>
      </c>
      <c r="AJ187">
        <v>77</v>
      </c>
      <c r="AM187" s="170">
        <v>2.3937248561813274E-2</v>
      </c>
      <c r="AN187" s="203">
        <v>2.3937248561813274</v>
      </c>
      <c r="AO187" s="145">
        <v>216.3</v>
      </c>
      <c r="AP187" s="144">
        <v>1868.9914801577977</v>
      </c>
      <c r="AQ187" s="145">
        <v>216.3</v>
      </c>
      <c r="AR187" s="183">
        <v>115.73086463815125</v>
      </c>
      <c r="AT187" s="178">
        <v>715.73086463815127</v>
      </c>
      <c r="AU187" s="145">
        <v>45.200000000000045</v>
      </c>
      <c r="AV187" s="145">
        <v>160.93086463815132</v>
      </c>
      <c r="AW187" s="145">
        <v>103.06543231907568</v>
      </c>
      <c r="AX187" s="144">
        <v>57.865432319075637</v>
      </c>
      <c r="AY187" s="144">
        <v>57.865432319075623</v>
      </c>
      <c r="AZ187" s="144">
        <v>3.5604173592511317</v>
      </c>
      <c r="BA187" s="143">
        <v>3.6999999999999318</v>
      </c>
      <c r="BB187" s="143">
        <v>6</v>
      </c>
      <c r="BC187" s="143"/>
    </row>
    <row r="188" spans="1:55" x14ac:dyDescent="0.2">
      <c r="A188" s="121"/>
      <c r="B188" s="121"/>
      <c r="C188" s="121"/>
      <c r="D188" s="117"/>
      <c r="E188" s="118">
        <v>2.3584271863342641E-2</v>
      </c>
      <c r="F188" s="209">
        <v>2.3584271863342643</v>
      </c>
      <c r="G188" s="159">
        <v>293.7</v>
      </c>
      <c r="H188" s="119">
        <v>1940.4900807266399</v>
      </c>
      <c r="I188" s="108">
        <v>293.7</v>
      </c>
      <c r="J188" s="171">
        <v>151.35351781340748</v>
      </c>
      <c r="L188" s="120">
        <v>891.35351781340751</v>
      </c>
      <c r="M188" s="119">
        <v>47.200000000000045</v>
      </c>
      <c r="N188" s="119">
        <v>198.55351781340755</v>
      </c>
      <c r="O188" s="119">
        <v>122.8767589067038</v>
      </c>
      <c r="P188" s="108">
        <v>75.676758906703753</v>
      </c>
      <c r="Q188" s="108">
        <v>75.676758906703739</v>
      </c>
      <c r="R188" s="108">
        <v>4.2066423265552411</v>
      </c>
      <c r="S188">
        <v>52.199999999999932</v>
      </c>
      <c r="T188">
        <v>60</v>
      </c>
      <c r="U188" s="118">
        <v>2.3688385518239534E-2</v>
      </c>
      <c r="V188" s="209">
        <v>2.3688385518239534</v>
      </c>
      <c r="W188" s="108">
        <v>384.40000000000003</v>
      </c>
      <c r="X188" s="119">
        <v>1932.6948771042537</v>
      </c>
      <c r="Y188" s="108">
        <v>384.40000000000003</v>
      </c>
      <c r="Z188" s="173">
        <v>198.89326792025469</v>
      </c>
      <c r="AB188" s="165">
        <v>938.89326792025463</v>
      </c>
      <c r="AC188" s="119">
        <v>89.200000000000045</v>
      </c>
      <c r="AD188" s="119">
        <v>288.09326792025468</v>
      </c>
      <c r="AE188" s="119">
        <v>188.64663396012736</v>
      </c>
      <c r="AF188" s="108">
        <v>99.446633960127315</v>
      </c>
      <c r="AG188" s="108">
        <v>99.446633960127343</v>
      </c>
      <c r="AH188" s="108">
        <v>3.2297451560566652</v>
      </c>
      <c r="AI188">
        <v>57</v>
      </c>
      <c r="AJ188">
        <v>77</v>
      </c>
      <c r="AM188" s="170">
        <v>2.4069268514850299E-2</v>
      </c>
      <c r="AN188" s="203">
        <v>2.4069268514850299</v>
      </c>
      <c r="AO188" s="145">
        <v>216.60000000000002</v>
      </c>
      <c r="AP188" s="144">
        <v>1869.2443097485429</v>
      </c>
      <c r="AQ188" s="145">
        <v>216.60000000000002</v>
      </c>
      <c r="AR188" s="183">
        <v>115.87570381805136</v>
      </c>
      <c r="AT188" s="178">
        <v>715.87570381805131</v>
      </c>
      <c r="AU188" s="145">
        <v>45.299999999999955</v>
      </c>
      <c r="AV188" s="145">
        <v>161.17570381805126</v>
      </c>
      <c r="AW188" s="145">
        <v>103.23785190902561</v>
      </c>
      <c r="AX188" s="144">
        <v>57.937851909025653</v>
      </c>
      <c r="AY188" s="144">
        <v>57.937851909025682</v>
      </c>
      <c r="AZ188" s="144">
        <v>3.5579625566898767</v>
      </c>
      <c r="BA188" s="143">
        <v>3.6000000000000227</v>
      </c>
      <c r="BB188" s="143">
        <v>6</v>
      </c>
      <c r="BC188" s="143"/>
    </row>
    <row r="189" spans="1:55" x14ac:dyDescent="0.2">
      <c r="A189" s="116"/>
      <c r="B189" s="116"/>
      <c r="C189" s="116"/>
      <c r="D189" s="117"/>
      <c r="E189" s="118">
        <v>2.3710951789698814E-2</v>
      </c>
      <c r="F189" s="209">
        <v>2.3710951789698815</v>
      </c>
      <c r="G189" s="159">
        <v>294.59999999999997</v>
      </c>
      <c r="H189" s="119">
        <v>1940.7418720797971</v>
      </c>
      <c r="I189" s="108">
        <v>294.59999999999997</v>
      </c>
      <c r="J189" s="171">
        <v>151.79762143447326</v>
      </c>
      <c r="L189" s="120">
        <v>891.79762143447329</v>
      </c>
      <c r="M189" s="119">
        <v>47.200000000000045</v>
      </c>
      <c r="N189" s="119">
        <v>198.99762143447333</v>
      </c>
      <c r="O189" s="119">
        <v>123.09881071723669</v>
      </c>
      <c r="P189" s="108">
        <v>75.898810717236643</v>
      </c>
      <c r="Q189" s="108">
        <v>75.898810717236628</v>
      </c>
      <c r="R189" s="108">
        <v>4.2160513015778207</v>
      </c>
      <c r="S189">
        <v>52.199999999999932</v>
      </c>
      <c r="T189">
        <v>60</v>
      </c>
      <c r="U189" s="118">
        <v>2.381631998818055E-2</v>
      </c>
      <c r="V189" s="209">
        <v>2.381631998818055</v>
      </c>
      <c r="W189" s="108">
        <v>385.6</v>
      </c>
      <c r="X189" s="119">
        <v>1932.9481678524223</v>
      </c>
      <c r="Y189" s="108">
        <v>385.6</v>
      </c>
      <c r="Z189" s="173">
        <v>199.48801856824545</v>
      </c>
      <c r="AB189" s="165">
        <v>939.48801856824548</v>
      </c>
      <c r="AC189" s="119">
        <v>89.799999999999955</v>
      </c>
      <c r="AD189" s="119">
        <v>289.28801856824543</v>
      </c>
      <c r="AE189" s="119">
        <v>189.54400928412269</v>
      </c>
      <c r="AF189" s="108">
        <v>99.74400928412274</v>
      </c>
      <c r="AG189" s="108">
        <v>99.744009284122725</v>
      </c>
      <c r="AH189" s="108">
        <v>3.2214701399581913</v>
      </c>
      <c r="AI189">
        <v>56.400000000000091</v>
      </c>
      <c r="AJ189">
        <v>77</v>
      </c>
      <c r="AM189" s="170">
        <v>2.4195195239285615E-2</v>
      </c>
      <c r="AN189" s="203">
        <v>2.4195195239285616</v>
      </c>
      <c r="AO189" s="145">
        <v>216.70000000000002</v>
      </c>
      <c r="AP189" s="144">
        <v>1869.4855340302308</v>
      </c>
      <c r="AQ189" s="145">
        <v>216.70000000000002</v>
      </c>
      <c r="AR189" s="183">
        <v>115.91424274508232</v>
      </c>
      <c r="AT189" s="178">
        <v>715.91424274508233</v>
      </c>
      <c r="AU189" s="145">
        <v>45.399999999999977</v>
      </c>
      <c r="AV189" s="145">
        <v>161.31424274508231</v>
      </c>
      <c r="AW189" s="145">
        <v>103.35712137254114</v>
      </c>
      <c r="AX189" s="144">
        <v>57.957121372541167</v>
      </c>
      <c r="AY189" s="144">
        <v>57.95712137254116</v>
      </c>
      <c r="AZ189" s="144">
        <v>3.5531771529753833</v>
      </c>
      <c r="BA189" s="143">
        <v>3.5</v>
      </c>
      <c r="BB189" s="143">
        <v>5</v>
      </c>
      <c r="BC189" s="143"/>
    </row>
    <row r="190" spans="1:55" x14ac:dyDescent="0.2">
      <c r="A190" s="121"/>
      <c r="B190" s="121"/>
      <c r="C190" s="121"/>
      <c r="D190" s="117"/>
      <c r="E190" s="118">
        <v>2.3838670076107089E-2</v>
      </c>
      <c r="F190" s="209">
        <v>2.3838670076107089</v>
      </c>
      <c r="G190" s="159">
        <v>294.59999999999997</v>
      </c>
      <c r="H190" s="119">
        <v>1940.9957934539229</v>
      </c>
      <c r="I190" s="108">
        <v>294.59999999999997</v>
      </c>
      <c r="J190" s="171">
        <v>151.77776324582922</v>
      </c>
      <c r="L190" s="120">
        <v>891.77776324582919</v>
      </c>
      <c r="M190" s="119">
        <v>47.100000000000023</v>
      </c>
      <c r="N190" s="119">
        <v>198.87776324582921</v>
      </c>
      <c r="O190" s="119">
        <v>122.98888162291462</v>
      </c>
      <c r="P190" s="108">
        <v>75.888881622914596</v>
      </c>
      <c r="Q190" s="108">
        <v>75.88888162291461</v>
      </c>
      <c r="R190" s="108">
        <v>4.2224578183827841</v>
      </c>
      <c r="S190">
        <v>52.299999999999955</v>
      </c>
      <c r="T190">
        <v>60</v>
      </c>
      <c r="U190" s="118">
        <v>2.3945231057128757E-2</v>
      </c>
      <c r="V190" s="209">
        <v>2.3945231057128757</v>
      </c>
      <c r="W190" s="108">
        <v>386.1</v>
      </c>
      <c r="X190" s="119">
        <v>1933.2034592791617</v>
      </c>
      <c r="Y190" s="108">
        <v>386.1</v>
      </c>
      <c r="Z190" s="173">
        <v>199.72031301038851</v>
      </c>
      <c r="AB190" s="165">
        <v>939.72031301038851</v>
      </c>
      <c r="AC190" s="119">
        <v>90</v>
      </c>
      <c r="AD190" s="119">
        <v>289.72031301038851</v>
      </c>
      <c r="AE190" s="119">
        <v>189.86015650519425</v>
      </c>
      <c r="AF190" s="108">
        <v>99.860156505194254</v>
      </c>
      <c r="AG190" s="108">
        <v>99.860156505194254</v>
      </c>
      <c r="AH190" s="108">
        <v>3.2191145890043167</v>
      </c>
      <c r="AI190">
        <v>56.200000000000045</v>
      </c>
      <c r="AJ190">
        <v>76</v>
      </c>
      <c r="AM190" s="170">
        <v>2.4326199654222357E-2</v>
      </c>
      <c r="AN190" s="203">
        <v>2.4326199654222358</v>
      </c>
      <c r="AO190" s="145">
        <v>217</v>
      </c>
      <c r="AP190" s="144">
        <v>1869.7365511822047</v>
      </c>
      <c r="AQ190" s="145">
        <v>217</v>
      </c>
      <c r="AR190" s="183">
        <v>116.05913135879723</v>
      </c>
      <c r="AT190" s="178">
        <v>716.05913135879723</v>
      </c>
      <c r="AU190" s="145">
        <v>45.5</v>
      </c>
      <c r="AV190" s="145">
        <v>161.55913135879723</v>
      </c>
      <c r="AW190" s="145">
        <v>103.52956567939862</v>
      </c>
      <c r="AX190" s="144">
        <v>58.029565679398615</v>
      </c>
      <c r="AY190" s="144">
        <v>58.029565679398615</v>
      </c>
      <c r="AZ190" s="144">
        <v>3.5507501397537853</v>
      </c>
      <c r="BA190" s="143">
        <v>3.3999999999999773</v>
      </c>
      <c r="BB190" s="143">
        <v>5</v>
      </c>
      <c r="BC190" s="143"/>
    </row>
    <row r="191" spans="1:55" x14ac:dyDescent="0.2">
      <c r="A191" s="116"/>
      <c r="B191" s="116"/>
      <c r="C191" s="116"/>
      <c r="D191" s="117"/>
      <c r="E191" s="118">
        <v>2.3966388362515363E-2</v>
      </c>
      <c r="F191" s="209">
        <v>2.3966388362515363</v>
      </c>
      <c r="G191" s="159">
        <v>295.3</v>
      </c>
      <c r="H191" s="119">
        <v>1941.2497812815038</v>
      </c>
      <c r="I191" s="108">
        <v>295.3</v>
      </c>
      <c r="J191" s="171">
        <v>152.11849749961573</v>
      </c>
      <c r="L191" s="120">
        <v>892.11849749961573</v>
      </c>
      <c r="M191" s="119">
        <v>47.299999999999955</v>
      </c>
      <c r="N191" s="119">
        <v>199.41849749961568</v>
      </c>
      <c r="O191" s="119">
        <v>123.35924874980782</v>
      </c>
      <c r="P191" s="108">
        <v>76.059248749807864</v>
      </c>
      <c r="Q191" s="108">
        <v>76.059248749807864</v>
      </c>
      <c r="R191" s="108">
        <v>4.216035887941139</v>
      </c>
      <c r="S191">
        <v>52.100000000000023</v>
      </c>
      <c r="T191">
        <v>59</v>
      </c>
      <c r="U191" s="118">
        <v>2.4069259131041042E-2</v>
      </c>
      <c r="V191" s="209">
        <v>2.4069259131041041</v>
      </c>
      <c r="W191" s="108">
        <v>387.1</v>
      </c>
      <c r="X191" s="119">
        <v>1933.4491442355775</v>
      </c>
      <c r="Y191" s="108">
        <v>387.1</v>
      </c>
      <c r="Z191" s="173">
        <v>200.21214478493394</v>
      </c>
      <c r="AB191" s="165">
        <v>940.21214478493391</v>
      </c>
      <c r="AC191" s="119">
        <v>90</v>
      </c>
      <c r="AD191" s="119">
        <v>290.21214478493391</v>
      </c>
      <c r="AE191" s="119">
        <v>190.10607239246696</v>
      </c>
      <c r="AF191" s="108">
        <v>100.10607239246696</v>
      </c>
      <c r="AG191" s="108">
        <v>100.10607239246697</v>
      </c>
      <c r="AH191" s="108">
        <v>3.2245793864992658</v>
      </c>
      <c r="AI191">
        <v>56.200000000000045</v>
      </c>
      <c r="AJ191">
        <v>76</v>
      </c>
      <c r="AM191" s="170">
        <v>2.4456188531058812E-2</v>
      </c>
      <c r="AN191" s="203">
        <v>2.4456188531058811</v>
      </c>
      <c r="AO191" s="145">
        <v>217.70000000000002</v>
      </c>
      <c r="AP191" s="144">
        <v>1869.9856891003699</v>
      </c>
      <c r="AQ191" s="145">
        <v>217.70000000000002</v>
      </c>
      <c r="AR191" s="183">
        <v>116.41800323334729</v>
      </c>
      <c r="AT191" s="178">
        <v>716.41800323334724</v>
      </c>
      <c r="AU191" s="145">
        <v>45.700000000000045</v>
      </c>
      <c r="AV191" s="145">
        <v>162.11800323334728</v>
      </c>
      <c r="AW191" s="145">
        <v>103.90900161667366</v>
      </c>
      <c r="AX191" s="144">
        <v>58.209001616673618</v>
      </c>
      <c r="AY191" s="144">
        <v>58.209001616673646</v>
      </c>
      <c r="AZ191" s="144">
        <v>3.5474398956968733</v>
      </c>
      <c r="BA191" s="143">
        <v>3.1999999999999318</v>
      </c>
      <c r="BB191" s="143">
        <v>5</v>
      </c>
      <c r="BC191" s="143"/>
    </row>
    <row r="192" spans="1:55" x14ac:dyDescent="0.2">
      <c r="A192" s="121"/>
      <c r="B192" s="121"/>
      <c r="C192" s="121"/>
      <c r="D192" s="117"/>
      <c r="E192" s="118">
        <v>2.4094106648923641E-2</v>
      </c>
      <c r="F192" s="209">
        <v>2.4094106648923641</v>
      </c>
      <c r="G192" s="159">
        <v>297</v>
      </c>
      <c r="H192" s="119">
        <v>1941.50383558863</v>
      </c>
      <c r="I192" s="108">
        <v>297</v>
      </c>
      <c r="J192" s="171">
        <v>152.97420203651299</v>
      </c>
      <c r="L192" s="120">
        <v>892.97420203651302</v>
      </c>
      <c r="M192" s="119">
        <v>46.899999999999977</v>
      </c>
      <c r="N192" s="119">
        <v>199.874202036513</v>
      </c>
      <c r="O192" s="119">
        <v>123.38710101825649</v>
      </c>
      <c r="P192" s="108">
        <v>76.48710101825651</v>
      </c>
      <c r="Q192" s="108">
        <v>76.487101018256496</v>
      </c>
      <c r="R192" s="108">
        <v>4.2617100647444159</v>
      </c>
      <c r="S192">
        <v>52.5</v>
      </c>
      <c r="T192">
        <v>59</v>
      </c>
      <c r="U192" s="118">
        <v>2.4203053195025161E-2</v>
      </c>
      <c r="V192" s="209">
        <v>2.4203053195025159</v>
      </c>
      <c r="W192" s="108">
        <v>388</v>
      </c>
      <c r="X192" s="119">
        <v>1933.7142444896424</v>
      </c>
      <c r="Y192" s="108">
        <v>388</v>
      </c>
      <c r="Z192" s="173">
        <v>200.65012248094772</v>
      </c>
      <c r="AB192" s="165">
        <v>940.65012248094774</v>
      </c>
      <c r="AC192" s="119">
        <v>90.5</v>
      </c>
      <c r="AD192" s="119">
        <v>291.15012248094774</v>
      </c>
      <c r="AE192" s="119">
        <v>190.82506124047387</v>
      </c>
      <c r="AF192" s="108">
        <v>100.32506124047387</v>
      </c>
      <c r="AG192" s="108">
        <v>100.32506124047386</v>
      </c>
      <c r="AH192" s="108">
        <v>3.2171284252038426</v>
      </c>
      <c r="AI192">
        <v>55.700000000000045</v>
      </c>
      <c r="AJ192">
        <v>76</v>
      </c>
      <c r="AM192" s="170">
        <v>2.458820848409584E-2</v>
      </c>
      <c r="AN192" s="203">
        <v>2.4588208484095841</v>
      </c>
      <c r="AO192" s="145">
        <v>218.4</v>
      </c>
      <c r="AP192" s="144">
        <v>1870.2387877659819</v>
      </c>
      <c r="AQ192" s="145">
        <v>218.4</v>
      </c>
      <c r="AR192" s="183">
        <v>116.77653218864148</v>
      </c>
      <c r="AT192" s="178">
        <v>716.77653218864145</v>
      </c>
      <c r="AU192" s="145">
        <v>45.799999999999955</v>
      </c>
      <c r="AV192" s="145">
        <v>162.57653218864141</v>
      </c>
      <c r="AW192" s="145">
        <v>104.18826609432068</v>
      </c>
      <c r="AX192" s="144">
        <v>58.388266094320727</v>
      </c>
      <c r="AY192" s="144">
        <v>58.388266094320741</v>
      </c>
      <c r="AZ192" s="144">
        <v>3.5497059429834406</v>
      </c>
      <c r="BA192" s="143">
        <v>3.1000000000000227</v>
      </c>
      <c r="BB192" s="143">
        <v>5</v>
      </c>
      <c r="BC192" s="143"/>
    </row>
    <row r="193" spans="1:55" x14ac:dyDescent="0.2">
      <c r="A193" s="116"/>
      <c r="B193" s="116"/>
      <c r="C193" s="116"/>
      <c r="D193" s="117"/>
      <c r="E193" s="118">
        <v>2.4221824935331912E-2</v>
      </c>
      <c r="F193" s="209">
        <v>2.422182493533191</v>
      </c>
      <c r="G193" s="159">
        <v>298</v>
      </c>
      <c r="H193" s="119">
        <v>1941.7579564014056</v>
      </c>
      <c r="I193" s="108">
        <v>298</v>
      </c>
      <c r="J193" s="171">
        <v>153.46917931639291</v>
      </c>
      <c r="L193" s="120">
        <v>893.46917931639291</v>
      </c>
      <c r="M193" s="119">
        <v>47.299999999999955</v>
      </c>
      <c r="N193" s="119">
        <v>200.76917931639287</v>
      </c>
      <c r="O193" s="119">
        <v>124.03458965819641</v>
      </c>
      <c r="P193" s="108">
        <v>76.734589658196455</v>
      </c>
      <c r="Q193" s="108">
        <v>76.734589658196455</v>
      </c>
      <c r="R193" s="108">
        <v>4.2445915288878027</v>
      </c>
      <c r="S193">
        <v>52.100000000000023</v>
      </c>
      <c r="T193">
        <v>59</v>
      </c>
      <c r="U193" s="118">
        <v>2.4330987664966181E-2</v>
      </c>
      <c r="V193" s="209">
        <v>2.4330987664966179</v>
      </c>
      <c r="W193" s="108">
        <v>388.79999999999995</v>
      </c>
      <c r="X193" s="119">
        <v>1933.9678025136841</v>
      </c>
      <c r="Y193" s="108">
        <v>388.79999999999995</v>
      </c>
      <c r="Z193" s="173">
        <v>201.03747306167935</v>
      </c>
      <c r="AB193" s="165">
        <v>941.03747306167929</v>
      </c>
      <c r="AC193" s="119">
        <v>90.200000000000045</v>
      </c>
      <c r="AD193" s="119">
        <v>291.23747306167934</v>
      </c>
      <c r="AE193" s="119">
        <v>190.71873653083969</v>
      </c>
      <c r="AF193" s="108">
        <v>100.51873653083965</v>
      </c>
      <c r="AG193" s="108">
        <v>100.51873653083967</v>
      </c>
      <c r="AH193" s="108">
        <v>3.2287968188656229</v>
      </c>
      <c r="AI193">
        <v>56</v>
      </c>
      <c r="AJ193">
        <v>76</v>
      </c>
      <c r="AM193" s="170">
        <v>2.4718197360932295E-2</v>
      </c>
      <c r="AN193" s="203">
        <v>2.4718197360932295</v>
      </c>
      <c r="AO193" s="145">
        <v>218.70000000000002</v>
      </c>
      <c r="AP193" s="144">
        <v>1870.4880595546892</v>
      </c>
      <c r="AQ193" s="145">
        <v>218.70000000000002</v>
      </c>
      <c r="AR193" s="183">
        <v>116.92135583697143</v>
      </c>
      <c r="AT193" s="178">
        <v>716.92135583697143</v>
      </c>
      <c r="AU193" s="145">
        <v>46</v>
      </c>
      <c r="AV193" s="145">
        <v>162.92135583697143</v>
      </c>
      <c r="AW193" s="145">
        <v>104.46067791848571</v>
      </c>
      <c r="AX193" s="144">
        <v>58.460677918485715</v>
      </c>
      <c r="AY193" s="144">
        <v>58.460677918485715</v>
      </c>
      <c r="AZ193" s="144">
        <v>3.5417686051515527</v>
      </c>
      <c r="BA193" s="143">
        <v>2.8999999999999773</v>
      </c>
      <c r="BB193" s="143">
        <v>5</v>
      </c>
      <c r="BC193" s="143"/>
    </row>
    <row r="194" spans="1:55" x14ac:dyDescent="0.2">
      <c r="A194" s="121"/>
      <c r="B194" s="121"/>
      <c r="C194" s="121"/>
      <c r="D194" s="117"/>
      <c r="E194" s="118">
        <v>2.4347466501635991E-2</v>
      </c>
      <c r="F194" s="209">
        <v>2.434746650163599</v>
      </c>
      <c r="G194" s="159">
        <v>297.89999999999998</v>
      </c>
      <c r="H194" s="119">
        <v>1942.0080100861444</v>
      </c>
      <c r="I194" s="108">
        <v>297.89999999999998</v>
      </c>
      <c r="J194" s="171">
        <v>153.39792547343077</v>
      </c>
      <c r="L194" s="120">
        <v>893.39792547343075</v>
      </c>
      <c r="M194" s="119">
        <v>47.399999999999977</v>
      </c>
      <c r="N194" s="119">
        <v>200.79792547343072</v>
      </c>
      <c r="O194" s="119">
        <v>124.09896273671535</v>
      </c>
      <c r="P194" s="108">
        <v>76.698962736715373</v>
      </c>
      <c r="Q194" s="108">
        <v>76.698962736715387</v>
      </c>
      <c r="R194" s="108">
        <v>4.2362431534479077</v>
      </c>
      <c r="S194">
        <v>52</v>
      </c>
      <c r="T194">
        <v>59</v>
      </c>
      <c r="U194" s="118">
        <v>2.4455992337885653E-2</v>
      </c>
      <c r="V194" s="209">
        <v>2.4455992337885655</v>
      </c>
      <c r="W194" s="108">
        <v>389.2</v>
      </c>
      <c r="X194" s="119">
        <v>1934.2156181024131</v>
      </c>
      <c r="Y194" s="108">
        <v>389.2</v>
      </c>
      <c r="Z194" s="173">
        <v>201.21851791364895</v>
      </c>
      <c r="AB194" s="165">
        <v>941.21851791364895</v>
      </c>
      <c r="AC194" s="119">
        <v>90.5</v>
      </c>
      <c r="AD194" s="119">
        <v>291.71851791364895</v>
      </c>
      <c r="AE194" s="119">
        <v>191.10925895682448</v>
      </c>
      <c r="AF194" s="108">
        <v>100.60925895682448</v>
      </c>
      <c r="AG194" s="108">
        <v>100.60925895682448</v>
      </c>
      <c r="AH194" s="108">
        <v>3.2234090377198781</v>
      </c>
      <c r="AI194">
        <v>55.700000000000045</v>
      </c>
      <c r="AJ194">
        <v>76</v>
      </c>
      <c r="AM194" s="170">
        <v>2.485021731396932E-2</v>
      </c>
      <c r="AN194" s="203">
        <v>2.4850217313969321</v>
      </c>
      <c r="AO194" s="145">
        <v>219.29999999999998</v>
      </c>
      <c r="AP194" s="144">
        <v>1870.7412942373639</v>
      </c>
      <c r="AQ194" s="145">
        <v>219.29999999999998</v>
      </c>
      <c r="AR194" s="183">
        <v>117.22625713963349</v>
      </c>
      <c r="AT194" s="178">
        <v>717.2262571396335</v>
      </c>
      <c r="AU194" s="145">
        <v>46.200000000000045</v>
      </c>
      <c r="AV194" s="145">
        <v>163.42625713963355</v>
      </c>
      <c r="AW194" s="145">
        <v>104.8131285698168</v>
      </c>
      <c r="AX194" s="144">
        <v>58.613128569816752</v>
      </c>
      <c r="AY194" s="144">
        <v>58.613128569816745</v>
      </c>
      <c r="AZ194" s="144">
        <v>3.5373648731522378</v>
      </c>
      <c r="BA194" s="143">
        <v>2.6999999999999318</v>
      </c>
      <c r="BB194" s="143">
        <v>4</v>
      </c>
      <c r="BC194" s="143"/>
    </row>
    <row r="195" spans="1:55" x14ac:dyDescent="0.2">
      <c r="A195" s="116"/>
      <c r="B195" s="116"/>
      <c r="C195" s="116"/>
      <c r="D195" s="117"/>
      <c r="E195" s="118">
        <v>2.4477261508148464E-2</v>
      </c>
      <c r="F195" s="209">
        <v>2.4477261508148462</v>
      </c>
      <c r="G195" s="159">
        <v>298.7</v>
      </c>
      <c r="H195" s="119">
        <v>1942.2663976483923</v>
      </c>
      <c r="I195" s="108">
        <v>298.7</v>
      </c>
      <c r="J195" s="171">
        <v>153.78940827151843</v>
      </c>
      <c r="L195" s="120">
        <v>893.78940827151837</v>
      </c>
      <c r="M195" s="119">
        <v>47.399999999999977</v>
      </c>
      <c r="N195" s="119">
        <v>201.18940827151835</v>
      </c>
      <c r="O195" s="119">
        <v>124.29470413575916</v>
      </c>
      <c r="P195" s="108">
        <v>76.894704135759184</v>
      </c>
      <c r="Q195" s="108">
        <v>76.894704135759213</v>
      </c>
      <c r="R195" s="108">
        <v>4.2445022842092497</v>
      </c>
      <c r="S195">
        <v>52</v>
      </c>
      <c r="T195">
        <v>59</v>
      </c>
      <c r="U195" s="118">
        <v>2.458588000584104E-2</v>
      </c>
      <c r="V195" s="209">
        <v>2.4585880005841041</v>
      </c>
      <c r="W195" s="108">
        <v>389.5</v>
      </c>
      <c r="X195" s="119">
        <v>1934.4731812756422</v>
      </c>
      <c r="Y195" s="108">
        <v>389.5</v>
      </c>
      <c r="Z195" s="173">
        <v>201.34680789069068</v>
      </c>
      <c r="AB195" s="165">
        <v>941.34680789069068</v>
      </c>
      <c r="AC195" s="119">
        <v>90.5</v>
      </c>
      <c r="AD195" s="119">
        <v>291.84680789069068</v>
      </c>
      <c r="AE195" s="119">
        <v>191.17340394534534</v>
      </c>
      <c r="AF195" s="108">
        <v>100.67340394534534</v>
      </c>
      <c r="AG195" s="108">
        <v>100.67340394534534</v>
      </c>
      <c r="AH195" s="108">
        <v>3.2248266065269688</v>
      </c>
      <c r="AI195">
        <v>55.700000000000045</v>
      </c>
      <c r="AJ195">
        <v>76</v>
      </c>
      <c r="AM195" s="170">
        <v>2.4978175114605206E-2</v>
      </c>
      <c r="AN195" s="203">
        <v>2.4978175114605206</v>
      </c>
      <c r="AO195" s="145">
        <v>219.70000000000002</v>
      </c>
      <c r="AP195" s="144">
        <v>1870.9868025280091</v>
      </c>
      <c r="AQ195" s="145">
        <v>219.70000000000002</v>
      </c>
      <c r="AR195" s="183">
        <v>117.42466579836341</v>
      </c>
      <c r="AT195" s="178">
        <v>717.42466579836343</v>
      </c>
      <c r="AU195" s="145">
        <v>46.299999999999955</v>
      </c>
      <c r="AV195" s="145">
        <v>163.72466579836339</v>
      </c>
      <c r="AW195" s="145">
        <v>105.01233289918167</v>
      </c>
      <c r="AX195" s="144">
        <v>58.712332899181717</v>
      </c>
      <c r="AY195" s="144">
        <v>58.712332899181703</v>
      </c>
      <c r="AZ195" s="144">
        <v>3.5361698876536405</v>
      </c>
      <c r="BA195" s="143">
        <v>2.6000000000000227</v>
      </c>
      <c r="BB195" s="143">
        <v>4</v>
      </c>
      <c r="BC195" s="143"/>
    </row>
    <row r="196" spans="1:55" x14ac:dyDescent="0.2">
      <c r="A196" s="121"/>
      <c r="B196" s="121"/>
      <c r="C196" s="121"/>
      <c r="D196" s="132"/>
      <c r="E196" s="118">
        <v>2.4607056514660938E-2</v>
      </c>
      <c r="F196" s="209">
        <v>2.4607056514660939</v>
      </c>
      <c r="G196" s="159">
        <v>299.10000000000002</v>
      </c>
      <c r="H196" s="119">
        <v>1942.5248539776239</v>
      </c>
      <c r="I196" s="108">
        <v>299.10000000000002</v>
      </c>
      <c r="J196" s="171">
        <v>153.97486389301321</v>
      </c>
      <c r="L196" s="120">
        <v>893.97486389301321</v>
      </c>
      <c r="M196" s="119">
        <v>47.200000000000045</v>
      </c>
      <c r="N196" s="119">
        <v>201.17486389301325</v>
      </c>
      <c r="O196" s="119">
        <v>124.18743194650665</v>
      </c>
      <c r="P196" s="108">
        <v>76.987431946506604</v>
      </c>
      <c r="Q196" s="108">
        <v>76.987431946506604</v>
      </c>
      <c r="R196" s="108">
        <v>4.2621793197672257</v>
      </c>
      <c r="S196">
        <v>52.199999999999932</v>
      </c>
      <c r="T196">
        <v>59</v>
      </c>
      <c r="U196" s="118">
        <v>2.4714791074789241E-2</v>
      </c>
      <c r="V196" s="209">
        <v>2.471479107478924</v>
      </c>
      <c r="W196" s="108">
        <v>391</v>
      </c>
      <c r="X196" s="119">
        <v>1934.7288757159636</v>
      </c>
      <c r="Y196" s="108">
        <v>391</v>
      </c>
      <c r="Z196" s="173">
        <v>202.09550025726833</v>
      </c>
      <c r="AB196" s="165">
        <v>942.09550025726833</v>
      </c>
      <c r="AC196" s="119">
        <v>90.5</v>
      </c>
      <c r="AD196" s="119">
        <v>292.59550025726833</v>
      </c>
      <c r="AE196" s="119">
        <v>191.54775012863416</v>
      </c>
      <c r="AF196" s="108">
        <v>101.04775012863416</v>
      </c>
      <c r="AG196" s="108">
        <v>101.04775012863416</v>
      </c>
      <c r="AH196" s="108">
        <v>3.2330994503565562</v>
      </c>
      <c r="AI196">
        <v>55.700000000000045</v>
      </c>
      <c r="AJ196">
        <v>76</v>
      </c>
      <c r="AM196" s="170">
        <v>2.5107148453341378E-2</v>
      </c>
      <c r="AN196" s="203">
        <v>2.5107148453341379</v>
      </c>
      <c r="AO196" s="145">
        <v>220.10000000000002</v>
      </c>
      <c r="AP196" s="144">
        <v>1871.2343245139079</v>
      </c>
      <c r="AQ196" s="145">
        <v>220.10000000000002</v>
      </c>
      <c r="AR196" s="183">
        <v>117.62289581620173</v>
      </c>
      <c r="AT196" s="178">
        <v>717.62289581620178</v>
      </c>
      <c r="AU196" s="145">
        <v>46.600000000000023</v>
      </c>
      <c r="AV196" s="145">
        <v>164.2228958162018</v>
      </c>
      <c r="AW196" s="145">
        <v>105.41144790810091</v>
      </c>
      <c r="AX196" s="144">
        <v>58.811447908100888</v>
      </c>
      <c r="AY196" s="144">
        <v>58.811447908100867</v>
      </c>
      <c r="AZ196" s="144">
        <v>3.524096476742526</v>
      </c>
      <c r="BA196" s="143">
        <v>2.2999999999999545</v>
      </c>
      <c r="BB196" s="143">
        <v>4</v>
      </c>
      <c r="BC196" s="143"/>
    </row>
    <row r="197" spans="1:55" x14ac:dyDescent="0.2">
      <c r="A197" s="116"/>
      <c r="B197" s="116"/>
      <c r="C197" s="116"/>
      <c r="D197" s="132"/>
      <c r="E197" s="118">
        <v>2.4730621360860811E-2</v>
      </c>
      <c r="F197" s="209">
        <v>2.4730621360860812</v>
      </c>
      <c r="G197" s="159">
        <v>300</v>
      </c>
      <c r="H197" s="119">
        <v>1942.7709683231355</v>
      </c>
      <c r="I197" s="108">
        <v>300</v>
      </c>
      <c r="J197" s="171">
        <v>154.41861387240056</v>
      </c>
      <c r="L197" s="120">
        <v>894.41861387240056</v>
      </c>
      <c r="M197" s="119">
        <v>47.600000000000023</v>
      </c>
      <c r="N197" s="119">
        <v>202.01861387240058</v>
      </c>
      <c r="O197" s="119">
        <v>124.8093069362003</v>
      </c>
      <c r="P197" s="108">
        <v>77.209306936200278</v>
      </c>
      <c r="Q197" s="108">
        <v>77.209306936200278</v>
      </c>
      <c r="R197" s="108">
        <v>4.2440885267311028</v>
      </c>
      <c r="S197">
        <v>51.799999999999955</v>
      </c>
      <c r="T197">
        <v>59</v>
      </c>
      <c r="U197" s="118">
        <v>2.4842725544730264E-2</v>
      </c>
      <c r="V197" s="209">
        <v>2.4842725544730264</v>
      </c>
      <c r="W197" s="108">
        <v>391.40000000000003</v>
      </c>
      <c r="X197" s="119">
        <v>1934.9826999140475</v>
      </c>
      <c r="Y197" s="108">
        <v>391.40000000000003</v>
      </c>
      <c r="Z197" s="173">
        <v>202.27571027760928</v>
      </c>
      <c r="AB197" s="165">
        <v>942.27571027760928</v>
      </c>
      <c r="AC197" s="119">
        <v>90.600000000000023</v>
      </c>
      <c r="AD197" s="119">
        <v>292.8757102776093</v>
      </c>
      <c r="AE197" s="119">
        <v>191.73785513880466</v>
      </c>
      <c r="AF197" s="108">
        <v>101.13785513880464</v>
      </c>
      <c r="AG197" s="108">
        <v>101.13785513880464</v>
      </c>
      <c r="AH197" s="108">
        <v>3.2326237337484462</v>
      </c>
      <c r="AI197">
        <v>55.600000000000023</v>
      </c>
      <c r="AJ197">
        <v>75</v>
      </c>
      <c r="AM197" s="170">
        <v>2.5239168406378402E-2</v>
      </c>
      <c r="AN197" s="203">
        <v>2.5239168406378401</v>
      </c>
      <c r="AO197" s="145">
        <v>220.5</v>
      </c>
      <c r="AP197" s="144">
        <v>1871.4877613156716</v>
      </c>
      <c r="AQ197" s="145">
        <v>220.5</v>
      </c>
      <c r="AR197" s="183">
        <v>117.82070102611125</v>
      </c>
      <c r="AT197" s="178">
        <v>717.82070102611124</v>
      </c>
      <c r="AU197" s="145">
        <v>46.700000000000045</v>
      </c>
      <c r="AV197" s="145">
        <v>164.52070102611128</v>
      </c>
      <c r="AW197" s="145">
        <v>105.61035051305566</v>
      </c>
      <c r="AX197" s="144">
        <v>58.910350513055619</v>
      </c>
      <c r="AY197" s="144">
        <v>58.910350513055626</v>
      </c>
      <c r="AZ197" s="144">
        <v>3.5229272168332146</v>
      </c>
      <c r="BA197" s="143">
        <v>2.1999999999999318</v>
      </c>
      <c r="BB197" s="143">
        <v>4</v>
      </c>
      <c r="BC197" s="143"/>
    </row>
    <row r="198" spans="1:55" x14ac:dyDescent="0.2">
      <c r="A198" s="121"/>
      <c r="B198" s="121"/>
      <c r="C198" s="121"/>
      <c r="D198" s="132"/>
      <c r="E198" s="118">
        <v>2.4858339647269089E-2</v>
      </c>
      <c r="F198" s="209">
        <v>2.485833964726909</v>
      </c>
      <c r="G198" s="159">
        <v>301.10000000000002</v>
      </c>
      <c r="H198" s="119">
        <v>1943.0254209724749</v>
      </c>
      <c r="I198" s="108">
        <v>301.10000000000002</v>
      </c>
      <c r="J198" s="171">
        <v>154.96451912054806</v>
      </c>
      <c r="L198" s="120">
        <v>894.96451912054806</v>
      </c>
      <c r="M198" s="119">
        <v>48</v>
      </c>
      <c r="N198" s="119">
        <v>202.96451912054806</v>
      </c>
      <c r="O198" s="119">
        <v>125.48225956027403</v>
      </c>
      <c r="P198" s="108">
        <v>77.482259560274031</v>
      </c>
      <c r="Q198" s="108">
        <v>77.482259560274031</v>
      </c>
      <c r="R198" s="108">
        <v>4.2284274816780849</v>
      </c>
      <c r="S198">
        <v>51.399999999999977</v>
      </c>
      <c r="T198">
        <v>59</v>
      </c>
      <c r="U198" s="118">
        <v>2.4970660014671284E-2</v>
      </c>
      <c r="V198" s="209">
        <v>2.4970660014671284</v>
      </c>
      <c r="W198" s="108">
        <v>392.29999999999995</v>
      </c>
      <c r="X198" s="119">
        <v>1935.2365907211306</v>
      </c>
      <c r="Y198" s="108">
        <v>392.29999999999995</v>
      </c>
      <c r="Z198" s="173">
        <v>202.71423239977938</v>
      </c>
      <c r="AB198" s="165">
        <v>942.71423239977935</v>
      </c>
      <c r="AC198" s="119">
        <v>91</v>
      </c>
      <c r="AD198" s="119">
        <v>293.71423239977935</v>
      </c>
      <c r="AE198" s="119">
        <v>192.35711619988967</v>
      </c>
      <c r="AF198" s="108">
        <v>101.35711619988967</v>
      </c>
      <c r="AG198" s="108">
        <v>101.35711619988969</v>
      </c>
      <c r="AH198" s="108">
        <v>3.2276289274701027</v>
      </c>
      <c r="AI198">
        <v>55.200000000000045</v>
      </c>
      <c r="AJ198">
        <v>75</v>
      </c>
      <c r="AM198" s="170">
        <v>2.5370172821315144E-2</v>
      </c>
      <c r="AN198" s="203">
        <v>2.5370172821315142</v>
      </c>
      <c r="AO198" s="145">
        <v>220.9</v>
      </c>
      <c r="AP198" s="144">
        <v>1871.7393164727123</v>
      </c>
      <c r="AQ198" s="145">
        <v>220.9</v>
      </c>
      <c r="AR198" s="183">
        <v>118.01857131274319</v>
      </c>
      <c r="AT198" s="178">
        <v>718.01857131274323</v>
      </c>
      <c r="AU198" s="145">
        <v>46.799999999999955</v>
      </c>
      <c r="AV198" s="145">
        <v>164.81857131274319</v>
      </c>
      <c r="AW198" s="145">
        <v>105.80928565637157</v>
      </c>
      <c r="AX198" s="144">
        <v>59.009285656371617</v>
      </c>
      <c r="AY198" s="144">
        <v>59.009285656371596</v>
      </c>
      <c r="AZ198" s="144">
        <v>3.5217643442893878</v>
      </c>
      <c r="BA198" s="143">
        <v>2.1000000000000227</v>
      </c>
      <c r="BB198" s="143">
        <v>4</v>
      </c>
      <c r="BC198" s="143"/>
    </row>
    <row r="199" spans="1:55" x14ac:dyDescent="0.2">
      <c r="A199" s="116"/>
      <c r="B199" s="116"/>
      <c r="C199" s="116"/>
      <c r="D199" s="132"/>
      <c r="E199" s="118">
        <v>2.4989173013833663E-2</v>
      </c>
      <c r="F199" s="209">
        <v>2.4989173013833663</v>
      </c>
      <c r="G199" s="159">
        <v>301.79999999999995</v>
      </c>
      <c r="H199" s="119">
        <v>1943.2861489050376</v>
      </c>
      <c r="I199" s="108">
        <v>301.79999999999995</v>
      </c>
      <c r="J199" s="171">
        <v>155.30394232987865</v>
      </c>
      <c r="L199" s="120">
        <v>895.30394232987862</v>
      </c>
      <c r="M199" s="119">
        <v>47.700000000000045</v>
      </c>
      <c r="N199" s="119">
        <v>203.00394232987867</v>
      </c>
      <c r="O199" s="119">
        <v>125.35197116493936</v>
      </c>
      <c r="P199" s="108">
        <v>77.651971164939312</v>
      </c>
      <c r="Q199" s="108">
        <v>77.651971164939326</v>
      </c>
      <c r="R199" s="108">
        <v>4.2558478475865504</v>
      </c>
      <c r="S199">
        <v>51.699999999999932</v>
      </c>
      <c r="T199">
        <v>59</v>
      </c>
      <c r="U199" s="118">
        <v>2.50985944846123E-2</v>
      </c>
      <c r="V199" s="209">
        <v>2.50985944846123</v>
      </c>
      <c r="W199" s="108">
        <v>392.90000000000003</v>
      </c>
      <c r="X199" s="119">
        <v>1935.4905481634357</v>
      </c>
      <c r="Y199" s="108">
        <v>392.90000000000003</v>
      </c>
      <c r="Z199" s="173">
        <v>202.9976330149575</v>
      </c>
      <c r="AB199" s="165">
        <v>942.9976330149575</v>
      </c>
      <c r="AC199" s="119">
        <v>91.200000000000045</v>
      </c>
      <c r="AD199" s="119">
        <v>294.19763301495755</v>
      </c>
      <c r="AE199" s="119">
        <v>192.6988165074788</v>
      </c>
      <c r="AF199" s="108">
        <v>101.49881650747875</v>
      </c>
      <c r="AG199" s="108">
        <v>101.49881650747875</v>
      </c>
      <c r="AH199" s="108">
        <v>3.2258512391990943</v>
      </c>
      <c r="AI199">
        <v>55</v>
      </c>
      <c r="AJ199">
        <v>75</v>
      </c>
      <c r="AM199" s="170">
        <v>2.5501177236251883E-2</v>
      </c>
      <c r="AN199" s="203">
        <v>2.5501177236251884</v>
      </c>
      <c r="AO199" s="145">
        <v>221.70000000000002</v>
      </c>
      <c r="AP199" s="144">
        <v>1871.9909392641828</v>
      </c>
      <c r="AQ199" s="145">
        <v>221.70000000000002</v>
      </c>
      <c r="AR199" s="183">
        <v>118.43006039716352</v>
      </c>
      <c r="AT199" s="178">
        <v>718.43006039716352</v>
      </c>
      <c r="AU199" s="145">
        <v>46.899999999999977</v>
      </c>
      <c r="AV199" s="145">
        <v>165.33006039716349</v>
      </c>
      <c r="AW199" s="145">
        <v>106.11503019858174</v>
      </c>
      <c r="AX199" s="144">
        <v>59.215030198581758</v>
      </c>
      <c r="AY199" s="144">
        <v>59.215030198581758</v>
      </c>
      <c r="AZ199" s="144">
        <v>3.5251612024981571</v>
      </c>
      <c r="BA199" s="143">
        <v>2</v>
      </c>
      <c r="BB199" s="143">
        <v>4</v>
      </c>
      <c r="BC199" s="143"/>
    </row>
    <row r="200" spans="1:55" x14ac:dyDescent="0.2">
      <c r="A200" s="121"/>
      <c r="B200" s="121"/>
      <c r="C200" s="121"/>
      <c r="D200" s="132"/>
      <c r="E200" s="118">
        <v>2.5115852940189837E-2</v>
      </c>
      <c r="F200" s="209">
        <v>2.5115852940189836</v>
      </c>
      <c r="G200" s="159">
        <v>302.59999999999997</v>
      </c>
      <c r="H200" s="119">
        <v>1943.5386664446598</v>
      </c>
      <c r="I200" s="108">
        <v>302.59999999999997</v>
      </c>
      <c r="J200" s="171">
        <v>155.69538451918223</v>
      </c>
      <c r="L200" s="120">
        <v>895.6953845191822</v>
      </c>
      <c r="M200" s="119">
        <v>48</v>
      </c>
      <c r="N200" s="119">
        <v>203.6953845191822</v>
      </c>
      <c r="O200" s="119">
        <v>125.8476922595911</v>
      </c>
      <c r="P200" s="108">
        <v>77.847692259591099</v>
      </c>
      <c r="Q200" s="108">
        <v>77.847692259591113</v>
      </c>
      <c r="R200" s="108">
        <v>4.2436538441496294</v>
      </c>
      <c r="S200">
        <v>51.399999999999977</v>
      </c>
      <c r="T200">
        <v>59</v>
      </c>
      <c r="U200" s="118">
        <v>2.522652895455332E-2</v>
      </c>
      <c r="V200" s="209">
        <v>2.522652895455332</v>
      </c>
      <c r="W200" s="108">
        <v>393.2</v>
      </c>
      <c r="X200" s="119">
        <v>1935.7445722671998</v>
      </c>
      <c r="Y200" s="108">
        <v>393.2</v>
      </c>
      <c r="Z200" s="173">
        <v>203.12597314400466</v>
      </c>
      <c r="AB200" s="165">
        <v>943.12597314400466</v>
      </c>
      <c r="AC200" s="119">
        <v>91.299999999999955</v>
      </c>
      <c r="AD200" s="119">
        <v>294.42597314400462</v>
      </c>
      <c r="AE200" s="119">
        <v>192.86298657200228</v>
      </c>
      <c r="AF200" s="108">
        <v>101.56298657200233</v>
      </c>
      <c r="AG200" s="108">
        <v>101.56298657200233</v>
      </c>
      <c r="AH200" s="108">
        <v>3.2248189829573359</v>
      </c>
      <c r="AI200">
        <v>54.900000000000091</v>
      </c>
      <c r="AJ200">
        <v>75</v>
      </c>
      <c r="AM200" s="170">
        <v>2.5630150574988055E-2</v>
      </c>
      <c r="AN200" s="203">
        <v>2.5630150574988053</v>
      </c>
      <c r="AO200" s="145">
        <v>221.60000000000002</v>
      </c>
      <c r="AP200" s="144">
        <v>1872.23872702328</v>
      </c>
      <c r="AQ200" s="145">
        <v>221.60000000000002</v>
      </c>
      <c r="AR200" s="183">
        <v>118.36097437869341</v>
      </c>
      <c r="AT200" s="178">
        <v>718.36097437869341</v>
      </c>
      <c r="AU200" s="145">
        <v>46.799999999999955</v>
      </c>
      <c r="AV200" s="145">
        <v>165.16097437869337</v>
      </c>
      <c r="AW200" s="145">
        <v>105.98048718934666</v>
      </c>
      <c r="AX200" s="144">
        <v>59.180487189346707</v>
      </c>
      <c r="AY200" s="144">
        <v>59.180487189346707</v>
      </c>
      <c r="AZ200" s="144">
        <v>3.529080649117383</v>
      </c>
      <c r="BA200" s="143">
        <v>2.1000000000000227</v>
      </c>
      <c r="BB200" s="143">
        <v>4</v>
      </c>
      <c r="BC200" s="143"/>
    </row>
    <row r="201" spans="1:55" x14ac:dyDescent="0.2">
      <c r="A201" s="116"/>
      <c r="B201" s="116"/>
      <c r="C201" s="116"/>
      <c r="D201" s="132"/>
      <c r="E201" s="118">
        <v>2.5240456146441815E-2</v>
      </c>
      <c r="F201" s="209">
        <v>2.5240456146441814</v>
      </c>
      <c r="G201" s="159">
        <v>303.3</v>
      </c>
      <c r="H201" s="119">
        <v>1943.7871083817927</v>
      </c>
      <c r="I201" s="108">
        <v>303.3</v>
      </c>
      <c r="J201" s="171">
        <v>156.03560631313064</v>
      </c>
      <c r="L201" s="120">
        <v>896.03560631313064</v>
      </c>
      <c r="M201" s="119">
        <v>48.100000000000023</v>
      </c>
      <c r="N201" s="119">
        <v>204.13560631313067</v>
      </c>
      <c r="O201" s="119">
        <v>126.11780315656534</v>
      </c>
      <c r="P201" s="108">
        <v>78.017803156565321</v>
      </c>
      <c r="Q201" s="108">
        <v>78.017803156565321</v>
      </c>
      <c r="R201" s="108">
        <v>4.2439834992334839</v>
      </c>
      <c r="S201">
        <v>51.299999999999955</v>
      </c>
      <c r="T201">
        <v>59</v>
      </c>
      <c r="U201" s="118">
        <v>2.5353486825487156E-2</v>
      </c>
      <c r="V201" s="209">
        <v>2.5353486825487157</v>
      </c>
      <c r="W201" s="108">
        <v>394</v>
      </c>
      <c r="X201" s="119">
        <v>1935.996723181654</v>
      </c>
      <c r="Y201" s="108">
        <v>394</v>
      </c>
      <c r="Z201" s="173">
        <v>203.51274115407222</v>
      </c>
      <c r="AB201" s="165">
        <v>943.51274115407227</v>
      </c>
      <c r="AC201" s="119">
        <v>91.200000000000045</v>
      </c>
      <c r="AD201" s="119">
        <v>294.71274115407232</v>
      </c>
      <c r="AE201" s="119">
        <v>192.95637057703618</v>
      </c>
      <c r="AF201" s="108">
        <v>101.75637057703614</v>
      </c>
      <c r="AG201" s="108">
        <v>101.75637057703611</v>
      </c>
      <c r="AH201" s="108">
        <v>3.2314993547595634</v>
      </c>
      <c r="AI201">
        <v>55</v>
      </c>
      <c r="AJ201">
        <v>75</v>
      </c>
      <c r="AM201" s="170">
        <v>2.5759123913724227E-2</v>
      </c>
      <c r="AN201" s="203">
        <v>2.5759123913724227</v>
      </c>
      <c r="AO201" s="145">
        <v>222.5</v>
      </c>
      <c r="AP201" s="144">
        <v>1872.4865803883588</v>
      </c>
      <c r="AQ201" s="145">
        <v>222.5</v>
      </c>
      <c r="AR201" s="183">
        <v>118.82595172129507</v>
      </c>
      <c r="AT201" s="178">
        <v>718.82595172129504</v>
      </c>
      <c r="AU201" s="145">
        <v>47.200000000000045</v>
      </c>
      <c r="AV201" s="145">
        <v>166.02595172129509</v>
      </c>
      <c r="AW201" s="145">
        <v>106.61297586064757</v>
      </c>
      <c r="AX201" s="144">
        <v>59.412975860647521</v>
      </c>
      <c r="AY201" s="144">
        <v>59.412975860647535</v>
      </c>
      <c r="AZ201" s="144">
        <v>3.517498977146079</v>
      </c>
      <c r="BA201" s="143">
        <v>1.6999999999999318</v>
      </c>
      <c r="BB201" s="143">
        <v>4</v>
      </c>
      <c r="BC201" s="143"/>
    </row>
    <row r="202" spans="1:55" x14ac:dyDescent="0.2">
      <c r="A202" s="121"/>
      <c r="B202" s="121"/>
      <c r="C202" s="121"/>
      <c r="D202" s="132"/>
      <c r="E202" s="118">
        <v>2.5370251152954285E-2</v>
      </c>
      <c r="F202" s="209">
        <v>2.5370251152954286</v>
      </c>
      <c r="G202" s="159">
        <v>304.10000000000002</v>
      </c>
      <c r="H202" s="119">
        <v>1944.0459696167281</v>
      </c>
      <c r="I202" s="108">
        <v>304.10000000000002</v>
      </c>
      <c r="J202" s="171">
        <v>156.42634215072283</v>
      </c>
      <c r="L202" s="120">
        <v>896.4263421507228</v>
      </c>
      <c r="M202" s="119">
        <v>48.100000000000023</v>
      </c>
      <c r="N202" s="119">
        <v>204.52634215072283</v>
      </c>
      <c r="O202" s="119">
        <v>126.31317107536142</v>
      </c>
      <c r="P202" s="108">
        <v>78.213171075361402</v>
      </c>
      <c r="Q202" s="108">
        <v>78.213171075361416</v>
      </c>
      <c r="R202" s="108">
        <v>4.2521069054204306</v>
      </c>
      <c r="S202">
        <v>51.299999999999955</v>
      </c>
      <c r="T202">
        <v>58</v>
      </c>
      <c r="U202" s="118">
        <v>2.5481421295428179E-2</v>
      </c>
      <c r="V202" s="209">
        <v>2.5481421295428177</v>
      </c>
      <c r="W202" s="108">
        <v>394.8</v>
      </c>
      <c r="X202" s="119">
        <v>1936.2508801777342</v>
      </c>
      <c r="Y202" s="108">
        <v>394.8</v>
      </c>
      <c r="Z202" s="173">
        <v>203.8991971762255</v>
      </c>
      <c r="AB202" s="165">
        <v>943.89919717622547</v>
      </c>
      <c r="AC202" s="119">
        <v>91.299999999999955</v>
      </c>
      <c r="AD202" s="119">
        <v>295.19919717622543</v>
      </c>
      <c r="AE202" s="119">
        <v>193.24959858811269</v>
      </c>
      <c r="AF202" s="108">
        <v>101.94959858811274</v>
      </c>
      <c r="AG202" s="108">
        <v>101.94959858811275</v>
      </c>
      <c r="AH202" s="108">
        <v>3.2332880304077283</v>
      </c>
      <c r="AI202">
        <v>54.900000000000091</v>
      </c>
      <c r="AJ202">
        <v>75</v>
      </c>
      <c r="AM202" s="170">
        <v>2.5891143866761251E-2</v>
      </c>
      <c r="AN202" s="203">
        <v>2.5891143866761253</v>
      </c>
      <c r="AO202" s="145">
        <v>222.5</v>
      </c>
      <c r="AP202" s="144">
        <v>1872.7403565334466</v>
      </c>
      <c r="AQ202" s="145">
        <v>222.5</v>
      </c>
      <c r="AR202" s="183">
        <v>118.8098495468217</v>
      </c>
      <c r="AT202" s="178">
        <v>718.80984954682174</v>
      </c>
      <c r="AU202" s="145">
        <v>47.399999999999977</v>
      </c>
      <c r="AV202" s="145">
        <v>166.20984954682172</v>
      </c>
      <c r="AW202" s="145">
        <v>106.80492477341085</v>
      </c>
      <c r="AX202" s="144">
        <v>59.404924773410869</v>
      </c>
      <c r="AY202" s="144">
        <v>59.404924773410848</v>
      </c>
      <c r="AZ202" s="144">
        <v>3.5065369102705022</v>
      </c>
      <c r="BA202" s="143">
        <v>1.5</v>
      </c>
      <c r="BB202" s="143">
        <v>4</v>
      </c>
      <c r="BC202" s="143"/>
    </row>
    <row r="203" spans="1:55" x14ac:dyDescent="0.2">
      <c r="A203" s="116"/>
      <c r="B203" s="116"/>
      <c r="C203" s="116"/>
      <c r="D203" s="132"/>
      <c r="E203" s="118">
        <v>2.5493815999154162E-2</v>
      </c>
      <c r="F203" s="209">
        <v>2.5493815999154164</v>
      </c>
      <c r="G203" s="159">
        <v>304.89999999999998</v>
      </c>
      <c r="H203" s="119">
        <v>1944.2924695827467</v>
      </c>
      <c r="I203" s="108">
        <v>304.89999999999998</v>
      </c>
      <c r="J203" s="171">
        <v>156.81797094314354</v>
      </c>
      <c r="L203" s="120">
        <v>896.81797094314356</v>
      </c>
      <c r="M203" s="119">
        <v>48.5</v>
      </c>
      <c r="N203" s="119">
        <v>205.31797094314356</v>
      </c>
      <c r="O203" s="119">
        <v>126.90898547157178</v>
      </c>
      <c r="P203" s="108">
        <v>78.408985471571782</v>
      </c>
      <c r="Q203" s="108">
        <v>78.408985471571768</v>
      </c>
      <c r="R203" s="108">
        <v>4.2333602256318263</v>
      </c>
      <c r="S203">
        <v>50.899999999999977</v>
      </c>
      <c r="T203">
        <v>58</v>
      </c>
      <c r="U203" s="118">
        <v>2.5611308963383567E-2</v>
      </c>
      <c r="V203" s="209">
        <v>2.5611308963383568</v>
      </c>
      <c r="W203" s="108">
        <v>395.5</v>
      </c>
      <c r="X203" s="119">
        <v>1936.5089857096605</v>
      </c>
      <c r="Y203" s="108">
        <v>395.5</v>
      </c>
      <c r="Z203" s="173">
        <v>204.23349590348715</v>
      </c>
      <c r="AB203" s="165">
        <v>944.23349590348721</v>
      </c>
      <c r="AC203" s="119">
        <v>91.5</v>
      </c>
      <c r="AD203" s="119">
        <v>295.73349590348721</v>
      </c>
      <c r="AE203" s="119">
        <v>193.6167479517436</v>
      </c>
      <c r="AF203" s="108">
        <v>102.1167479517436</v>
      </c>
      <c r="AG203" s="108">
        <v>102.11674795174358</v>
      </c>
      <c r="AH203" s="108">
        <v>3.2320600645189859</v>
      </c>
      <c r="AI203">
        <v>54.700000000000045</v>
      </c>
      <c r="AJ203">
        <v>75</v>
      </c>
      <c r="AM203" s="170">
        <v>2.6021132743597707E-2</v>
      </c>
      <c r="AN203" s="203">
        <v>2.6021132743597706</v>
      </c>
      <c r="AO203" s="145">
        <v>223.4</v>
      </c>
      <c r="AP203" s="144">
        <v>1872.9902956478729</v>
      </c>
      <c r="AQ203" s="145">
        <v>223.4</v>
      </c>
      <c r="AR203" s="183">
        <v>119.27451013446137</v>
      </c>
      <c r="AT203" s="178">
        <v>719.27451013446137</v>
      </c>
      <c r="AU203" s="145">
        <v>47.600000000000023</v>
      </c>
      <c r="AV203" s="145">
        <v>166.87451013446139</v>
      </c>
      <c r="AW203" s="145">
        <v>107.23725506723071</v>
      </c>
      <c r="AX203" s="144">
        <v>59.637255067230683</v>
      </c>
      <c r="AY203" s="144">
        <v>59.637255067230683</v>
      </c>
      <c r="AZ203" s="144">
        <v>3.50576701963154</v>
      </c>
      <c r="BA203" s="143">
        <v>1.2999999999999545</v>
      </c>
      <c r="BB203" s="143">
        <v>3</v>
      </c>
      <c r="BC203" s="143"/>
    </row>
    <row r="204" spans="1:55" x14ac:dyDescent="0.2">
      <c r="A204" s="121"/>
      <c r="B204" s="121"/>
      <c r="C204" s="121"/>
      <c r="D204" s="132"/>
      <c r="E204" s="118">
        <v>2.5625687725770837E-2</v>
      </c>
      <c r="F204" s="209">
        <v>2.5625687725770838</v>
      </c>
      <c r="G204" s="159">
        <v>305.39999999999998</v>
      </c>
      <c r="H204" s="119">
        <v>1944.5556099403914</v>
      </c>
      <c r="I204" s="108">
        <v>305.39999999999998</v>
      </c>
      <c r="J204" s="171">
        <v>157.053878242835</v>
      </c>
      <c r="L204" s="120">
        <v>897.05387824283503</v>
      </c>
      <c r="M204" s="119">
        <v>48.200000000000045</v>
      </c>
      <c r="N204" s="119">
        <v>205.25387824283507</v>
      </c>
      <c r="O204" s="119">
        <v>126.72693912141756</v>
      </c>
      <c r="P204" s="108">
        <v>78.526939121417513</v>
      </c>
      <c r="Q204" s="108">
        <v>78.526939121417499</v>
      </c>
      <c r="R204" s="108">
        <v>4.2583792166563255</v>
      </c>
      <c r="S204">
        <v>51.199999999999932</v>
      </c>
      <c r="T204">
        <v>58</v>
      </c>
      <c r="U204" s="118">
        <v>2.5737290235310219E-2</v>
      </c>
      <c r="V204" s="209">
        <v>2.5737290235310217</v>
      </c>
      <c r="W204" s="108">
        <v>396</v>
      </c>
      <c r="X204" s="119">
        <v>1936.7593944163386</v>
      </c>
      <c r="Y204" s="108">
        <v>396</v>
      </c>
      <c r="Z204" s="173">
        <v>204.46525321713409</v>
      </c>
      <c r="AB204" s="165">
        <v>944.46525321713409</v>
      </c>
      <c r="AC204" s="119">
        <v>91.799999999999955</v>
      </c>
      <c r="AD204" s="119">
        <v>296.26525321713405</v>
      </c>
      <c r="AE204" s="119">
        <v>194.032626608567</v>
      </c>
      <c r="AF204" s="108">
        <v>102.23262660856705</v>
      </c>
      <c r="AG204" s="108">
        <v>102.23262660856705</v>
      </c>
      <c r="AH204" s="108">
        <v>3.2272903400559279</v>
      </c>
      <c r="AI204">
        <v>54.400000000000091</v>
      </c>
      <c r="AJ204">
        <v>74</v>
      </c>
      <c r="AM204" s="170">
        <v>2.6148075006133309E-2</v>
      </c>
      <c r="AN204" s="203">
        <v>2.6148075006133311</v>
      </c>
      <c r="AO204" s="145">
        <v>223.3</v>
      </c>
      <c r="AP204" s="144">
        <v>1873.2344412101854</v>
      </c>
      <c r="AQ204" s="145">
        <v>223.3</v>
      </c>
      <c r="AR204" s="183">
        <v>119.20558104608581</v>
      </c>
      <c r="AT204" s="178">
        <v>719.20558104608585</v>
      </c>
      <c r="AU204" s="145">
        <v>47.5</v>
      </c>
      <c r="AV204" s="145">
        <v>166.70558104608585</v>
      </c>
      <c r="AW204" s="145">
        <v>107.10279052304293</v>
      </c>
      <c r="AX204" s="144">
        <v>59.602790523042927</v>
      </c>
      <c r="AY204" s="144">
        <v>59.602790523042906</v>
      </c>
      <c r="AZ204" s="144">
        <v>3.5095911799175967</v>
      </c>
      <c r="BA204" s="143">
        <v>1.3999999999999773</v>
      </c>
      <c r="BB204" s="143">
        <v>3</v>
      </c>
      <c r="BC204" s="143"/>
    </row>
    <row r="205" spans="1:55" x14ac:dyDescent="0.2">
      <c r="A205" s="116"/>
      <c r="B205" s="116"/>
      <c r="C205" s="116"/>
      <c r="D205" s="132"/>
      <c r="E205" s="118">
        <v>2.5753406012179111E-2</v>
      </c>
      <c r="F205" s="209">
        <v>2.5753406012179112</v>
      </c>
      <c r="G205" s="159">
        <v>306.5</v>
      </c>
      <c r="H205" s="119">
        <v>1944.8105303187226</v>
      </c>
      <c r="I205" s="108">
        <v>306.5</v>
      </c>
      <c r="J205" s="171">
        <v>157.59889985260912</v>
      </c>
      <c r="L205" s="120">
        <v>897.59889985260907</v>
      </c>
      <c r="M205" s="119">
        <v>48.399999999999977</v>
      </c>
      <c r="N205" s="119">
        <v>205.99889985260904</v>
      </c>
      <c r="O205" s="119">
        <v>127.19944992630451</v>
      </c>
      <c r="P205" s="108">
        <v>78.799449926304533</v>
      </c>
      <c r="Q205" s="108">
        <v>78.799449926304561</v>
      </c>
      <c r="R205" s="108">
        <v>4.2561756167894451</v>
      </c>
      <c r="S205">
        <v>51</v>
      </c>
      <c r="T205">
        <v>58</v>
      </c>
      <c r="U205" s="118">
        <v>2.5864248106244055E-2</v>
      </c>
      <c r="V205" s="209">
        <v>2.5864248106244054</v>
      </c>
      <c r="W205" s="108">
        <v>396.7</v>
      </c>
      <c r="X205" s="119">
        <v>1937.0118097996651</v>
      </c>
      <c r="Y205" s="108">
        <v>396.7</v>
      </c>
      <c r="Z205" s="173">
        <v>204.79999037333104</v>
      </c>
      <c r="AB205" s="165">
        <v>944.79999037333107</v>
      </c>
      <c r="AC205" s="119">
        <v>91.700000000000045</v>
      </c>
      <c r="AD205" s="119">
        <v>296.49999037333112</v>
      </c>
      <c r="AE205" s="119">
        <v>194.09999518666558</v>
      </c>
      <c r="AF205" s="108">
        <v>102.39999518666554</v>
      </c>
      <c r="AG205" s="108">
        <v>102.39999518666552</v>
      </c>
      <c r="AH205" s="108">
        <v>3.2333695787713301</v>
      </c>
      <c r="AI205">
        <v>54.5</v>
      </c>
      <c r="AJ205">
        <v>74</v>
      </c>
      <c r="AM205" s="170">
        <v>2.6279079421070047E-2</v>
      </c>
      <c r="AN205" s="203">
        <v>2.6279079421070048</v>
      </c>
      <c r="AO205" s="145">
        <v>223.60000000000002</v>
      </c>
      <c r="AP205" s="144">
        <v>1873.4864661762958</v>
      </c>
      <c r="AQ205" s="145">
        <v>223.60000000000002</v>
      </c>
      <c r="AR205" s="183">
        <v>119.34967454361059</v>
      </c>
      <c r="AT205" s="178">
        <v>719.3496745436106</v>
      </c>
      <c r="AU205" s="145">
        <v>47.600000000000023</v>
      </c>
      <c r="AV205" s="145">
        <v>166.94967454361063</v>
      </c>
      <c r="AW205" s="145">
        <v>107.27483727180532</v>
      </c>
      <c r="AX205" s="144">
        <v>59.674837271805302</v>
      </c>
      <c r="AY205" s="144">
        <v>59.674837271805295</v>
      </c>
      <c r="AZ205" s="144">
        <v>3.5073461038573646</v>
      </c>
      <c r="BA205" s="143">
        <v>1.2999999999999545</v>
      </c>
      <c r="BB205" s="143">
        <v>3</v>
      </c>
      <c r="BC205" s="143"/>
    </row>
    <row r="206" spans="1:55" x14ac:dyDescent="0.2">
      <c r="A206" s="121"/>
      <c r="B206" s="121"/>
      <c r="C206" s="121"/>
      <c r="D206" s="132"/>
      <c r="E206" s="118">
        <v>2.5879047578483187E-2</v>
      </c>
      <c r="F206" s="209">
        <v>2.5879047578483187</v>
      </c>
      <c r="G206" s="159">
        <v>306.79999999999995</v>
      </c>
      <c r="H206" s="119">
        <v>1945.0613708745964</v>
      </c>
      <c r="I206" s="108">
        <v>306.79999999999995</v>
      </c>
      <c r="J206" s="171">
        <v>157.73281223617505</v>
      </c>
      <c r="L206" s="120">
        <v>897.73281223617505</v>
      </c>
      <c r="M206" s="119">
        <v>48.700000000000045</v>
      </c>
      <c r="N206" s="119">
        <v>206.4328122361751</v>
      </c>
      <c r="O206" s="119">
        <v>127.56640611808757</v>
      </c>
      <c r="P206" s="108">
        <v>78.866406118087525</v>
      </c>
      <c r="Q206" s="108">
        <v>78.866406118087525</v>
      </c>
      <c r="R206" s="108">
        <v>4.2388667810302856</v>
      </c>
      <c r="S206">
        <v>50.699999999999932</v>
      </c>
      <c r="T206">
        <v>58</v>
      </c>
      <c r="U206" s="118">
        <v>2.5992182576185074E-2</v>
      </c>
      <c r="V206" s="209">
        <v>2.5992182576185074</v>
      </c>
      <c r="W206" s="108">
        <v>397.2</v>
      </c>
      <c r="X206" s="119">
        <v>1937.2662334035861</v>
      </c>
      <c r="Y206" s="108">
        <v>397.2</v>
      </c>
      <c r="Z206" s="173">
        <v>205.03118939009158</v>
      </c>
      <c r="AB206" s="165">
        <v>945.03118939009164</v>
      </c>
      <c r="AC206" s="119">
        <v>92</v>
      </c>
      <c r="AD206" s="119">
        <v>297.03118939009164</v>
      </c>
      <c r="AE206" s="119">
        <v>194.51559469504582</v>
      </c>
      <c r="AF206" s="108">
        <v>102.51559469504582</v>
      </c>
      <c r="AG206" s="108">
        <v>102.51559469504579</v>
      </c>
      <c r="AH206" s="108">
        <v>3.2285998846749093</v>
      </c>
      <c r="AI206">
        <v>54.200000000000045</v>
      </c>
      <c r="AJ206">
        <v>74</v>
      </c>
      <c r="AM206" s="170">
        <v>2.6410083836006789E-2</v>
      </c>
      <c r="AN206" s="203">
        <v>2.641008383600679</v>
      </c>
      <c r="AO206" s="145">
        <v>223.8</v>
      </c>
      <c r="AP206" s="144">
        <v>1873.7385589664107</v>
      </c>
      <c r="AQ206" s="145">
        <v>223.8</v>
      </c>
      <c r="AR206" s="183">
        <v>119.44035571507494</v>
      </c>
      <c r="AT206" s="178">
        <v>719.44035571507493</v>
      </c>
      <c r="AU206" s="145">
        <v>47.700000000000045</v>
      </c>
      <c r="AV206" s="145">
        <v>167.14035571507497</v>
      </c>
      <c r="AW206" s="145">
        <v>107.42017785753751</v>
      </c>
      <c r="AX206" s="144">
        <v>59.720177857537465</v>
      </c>
      <c r="AY206" s="144">
        <v>59.720177857537472</v>
      </c>
      <c r="AZ206" s="144">
        <v>3.5039906858506251</v>
      </c>
      <c r="BA206" s="143">
        <v>1.1999999999999318</v>
      </c>
      <c r="BB206" s="143">
        <v>3</v>
      </c>
      <c r="BC206" s="143"/>
    </row>
    <row r="207" spans="1:55" x14ac:dyDescent="0.2">
      <c r="A207" s="116"/>
      <c r="B207" s="116"/>
      <c r="C207" s="116"/>
      <c r="D207" s="132"/>
      <c r="E207" s="118">
        <v>2.6007804224943563E-2</v>
      </c>
      <c r="F207" s="209">
        <v>2.6007804224943563</v>
      </c>
      <c r="G207" s="159">
        <v>307.59999999999997</v>
      </c>
      <c r="H207" s="119">
        <v>1945.3184977595549</v>
      </c>
      <c r="I207" s="108">
        <v>307.59999999999997</v>
      </c>
      <c r="J207" s="171">
        <v>158.12320725591533</v>
      </c>
      <c r="L207" s="120">
        <v>898.1232072559153</v>
      </c>
      <c r="M207" s="119">
        <v>48.5</v>
      </c>
      <c r="N207" s="119">
        <v>206.6232072559153</v>
      </c>
      <c r="O207" s="119">
        <v>127.56160362795765</v>
      </c>
      <c r="P207" s="108">
        <v>79.061603627957652</v>
      </c>
      <c r="Q207" s="108">
        <v>79.061603627957666</v>
      </c>
      <c r="R207" s="108">
        <v>4.260272314554955</v>
      </c>
      <c r="S207">
        <v>50.899999999999977</v>
      </c>
      <c r="T207">
        <v>58</v>
      </c>
      <c r="U207" s="118">
        <v>2.6123046843147646E-2</v>
      </c>
      <c r="V207" s="209">
        <v>2.6123046843147648</v>
      </c>
      <c r="W207" s="108">
        <v>398.2</v>
      </c>
      <c r="X207" s="119">
        <v>1937.5265526612952</v>
      </c>
      <c r="Y207" s="108">
        <v>398.2</v>
      </c>
      <c r="Z207" s="173">
        <v>205.51976407913028</v>
      </c>
      <c r="AB207" s="165">
        <v>945.51976407913025</v>
      </c>
      <c r="AC207" s="119">
        <v>92</v>
      </c>
      <c r="AD207" s="119">
        <v>297.51976407913025</v>
      </c>
      <c r="AE207" s="119">
        <v>194.75988203956513</v>
      </c>
      <c r="AF207" s="108">
        <v>102.75988203956513</v>
      </c>
      <c r="AG207" s="108">
        <v>102.75988203956514</v>
      </c>
      <c r="AH207" s="108">
        <v>3.233910479120981</v>
      </c>
      <c r="AI207">
        <v>54.200000000000045</v>
      </c>
      <c r="AJ207">
        <v>74</v>
      </c>
      <c r="AM207" s="170">
        <v>2.6542103789043814E-2</v>
      </c>
      <c r="AN207" s="203">
        <v>2.6542103789043816</v>
      </c>
      <c r="AO207" s="145">
        <v>224.4</v>
      </c>
      <c r="AP207" s="144">
        <v>1873.9926746066674</v>
      </c>
      <c r="AQ207" s="145">
        <v>224.4</v>
      </c>
      <c r="AR207" s="183">
        <v>119.74433146975846</v>
      </c>
      <c r="AT207" s="178">
        <v>719.74433146975844</v>
      </c>
      <c r="AU207" s="145">
        <v>47.700000000000045</v>
      </c>
      <c r="AV207" s="145">
        <v>167.44433146975848</v>
      </c>
      <c r="AW207" s="145">
        <v>107.57216573487926</v>
      </c>
      <c r="AX207" s="144">
        <v>59.872165734879218</v>
      </c>
      <c r="AY207" s="144">
        <v>59.872165734879232</v>
      </c>
      <c r="AZ207" s="144">
        <v>3.510363343181516</v>
      </c>
      <c r="BA207" s="143">
        <v>1.1999999999999318</v>
      </c>
      <c r="BB207" s="143">
        <v>3</v>
      </c>
      <c r="BC207" s="143"/>
    </row>
    <row r="208" spans="1:55" x14ac:dyDescent="0.2">
      <c r="A208" s="121"/>
      <c r="B208" s="121"/>
      <c r="C208" s="121"/>
      <c r="D208" s="132"/>
      <c r="E208" s="118">
        <v>2.6134484151299736E-2</v>
      </c>
      <c r="F208" s="209">
        <v>2.6134484151299735</v>
      </c>
      <c r="G208" s="159">
        <v>308.09999999999997</v>
      </c>
      <c r="H208" s="119">
        <v>1945.571543791091</v>
      </c>
      <c r="I208" s="108">
        <v>308.09999999999997</v>
      </c>
      <c r="J208" s="171">
        <v>158.3596352358465</v>
      </c>
      <c r="L208" s="120">
        <v>898.35963523584655</v>
      </c>
      <c r="M208" s="119">
        <v>48.899999999999977</v>
      </c>
      <c r="N208" s="119">
        <v>207.25963523584653</v>
      </c>
      <c r="O208" s="119">
        <v>128.07981761792325</v>
      </c>
      <c r="P208" s="108">
        <v>79.179817617923277</v>
      </c>
      <c r="Q208" s="108">
        <v>79.179817617923248</v>
      </c>
      <c r="R208" s="108">
        <v>4.2384383483813215</v>
      </c>
      <c r="S208">
        <v>50.5</v>
      </c>
      <c r="T208">
        <v>58</v>
      </c>
      <c r="U208" s="118">
        <v>2.6250004714081482E-2</v>
      </c>
      <c r="V208" s="209">
        <v>2.6250004714081481</v>
      </c>
      <c r="W208" s="108">
        <v>399</v>
      </c>
      <c r="X208" s="119">
        <v>1937.7791680627786</v>
      </c>
      <c r="Y208" s="108">
        <v>399</v>
      </c>
      <c r="Z208" s="173">
        <v>205.90581557282667</v>
      </c>
      <c r="AB208" s="165">
        <v>945.90581557282667</v>
      </c>
      <c r="AC208" s="119">
        <v>92.5</v>
      </c>
      <c r="AD208" s="119">
        <v>298.40581557282667</v>
      </c>
      <c r="AE208" s="119">
        <v>195.45290778641333</v>
      </c>
      <c r="AF208" s="108">
        <v>102.95290778641333</v>
      </c>
      <c r="AG208" s="108">
        <v>102.95290778641333</v>
      </c>
      <c r="AH208" s="108">
        <v>3.2260088170035317</v>
      </c>
      <c r="AI208">
        <v>53.700000000000045</v>
      </c>
      <c r="AJ208">
        <v>73</v>
      </c>
      <c r="AM208" s="170">
        <v>2.6671077127779986E-2</v>
      </c>
      <c r="AN208" s="203">
        <v>2.6671077127779985</v>
      </c>
      <c r="AO208" s="145">
        <v>224.60000000000002</v>
      </c>
      <c r="AP208" s="144">
        <v>1874.2409926072235</v>
      </c>
      <c r="AQ208" s="145">
        <v>224.60000000000002</v>
      </c>
      <c r="AR208" s="183">
        <v>119.83517641856875</v>
      </c>
      <c r="AT208" s="178">
        <v>719.83517641856872</v>
      </c>
      <c r="AU208" s="145">
        <v>48</v>
      </c>
      <c r="AV208" s="145">
        <v>167.83517641856872</v>
      </c>
      <c r="AW208" s="145">
        <v>107.91758820928436</v>
      </c>
      <c r="AX208" s="144">
        <v>59.917588209284361</v>
      </c>
      <c r="AY208" s="144">
        <v>59.917588209284375</v>
      </c>
      <c r="AZ208" s="144">
        <v>3.4965661753868482</v>
      </c>
      <c r="BA208" s="143">
        <v>0.89999999999997726</v>
      </c>
      <c r="BB208" s="143">
        <v>3</v>
      </c>
      <c r="BC208" s="143"/>
    </row>
    <row r="209" spans="1:55" x14ac:dyDescent="0.2">
      <c r="A209" s="116"/>
      <c r="B209" s="116"/>
      <c r="C209" s="116"/>
      <c r="D209" s="132"/>
      <c r="E209" s="118">
        <v>2.6262202437708011E-2</v>
      </c>
      <c r="F209" s="209">
        <v>2.6262202437708009</v>
      </c>
      <c r="G209" s="159">
        <v>308.7</v>
      </c>
      <c r="H209" s="119">
        <v>1945.8267306229877</v>
      </c>
      <c r="I209" s="108">
        <v>308.7</v>
      </c>
      <c r="J209" s="171">
        <v>158.64721927278939</v>
      </c>
      <c r="L209" s="120">
        <v>898.64721927278936</v>
      </c>
      <c r="M209" s="119">
        <v>49.399999999999977</v>
      </c>
      <c r="N209" s="119">
        <v>208.04721927278933</v>
      </c>
      <c r="O209" s="119">
        <v>128.72360963639466</v>
      </c>
      <c r="P209" s="108">
        <v>79.323609636394679</v>
      </c>
      <c r="Q209" s="108">
        <v>79.323609636394693</v>
      </c>
      <c r="R209" s="108">
        <v>4.2114821715139561</v>
      </c>
      <c r="S209">
        <v>50</v>
      </c>
      <c r="T209">
        <v>58</v>
      </c>
      <c r="U209" s="118">
        <v>2.6377939184022502E-2</v>
      </c>
      <c r="V209" s="209">
        <v>2.6377939184022501</v>
      </c>
      <c r="W209" s="108">
        <v>399.8</v>
      </c>
      <c r="X209" s="119">
        <v>1938.033793302598</v>
      </c>
      <c r="Y209" s="108">
        <v>399.8</v>
      </c>
      <c r="Z209" s="173">
        <v>206.29155249078602</v>
      </c>
      <c r="AB209" s="165">
        <v>946.29155249078599</v>
      </c>
      <c r="AC209" s="119">
        <v>92.399999999999977</v>
      </c>
      <c r="AD209" s="119">
        <v>298.69155249078597</v>
      </c>
      <c r="AE209" s="119">
        <v>195.54577624539297</v>
      </c>
      <c r="AF209" s="108">
        <v>103.14577624539299</v>
      </c>
      <c r="AG209" s="108">
        <v>103.14577624539301</v>
      </c>
      <c r="AH209" s="108">
        <v>3.2325925594240914</v>
      </c>
      <c r="AI209">
        <v>53.800000000000068</v>
      </c>
      <c r="AJ209">
        <v>73</v>
      </c>
      <c r="AM209" s="170">
        <v>2.6803097080817011E-2</v>
      </c>
      <c r="AN209" s="203">
        <v>2.6803097080817011</v>
      </c>
      <c r="AO209" s="145">
        <v>225.3</v>
      </c>
      <c r="AP209" s="144">
        <v>1874.495244554678</v>
      </c>
      <c r="AQ209" s="145">
        <v>225.3</v>
      </c>
      <c r="AR209" s="183">
        <v>120.19235613132979</v>
      </c>
      <c r="AT209" s="178">
        <v>720.1923561313298</v>
      </c>
      <c r="AU209" s="145">
        <v>48.299999999999955</v>
      </c>
      <c r="AV209" s="145">
        <v>168.49235613132976</v>
      </c>
      <c r="AW209" s="145">
        <v>108.39617806566486</v>
      </c>
      <c r="AX209" s="144">
        <v>60.096178065664901</v>
      </c>
      <c r="AY209" s="144">
        <v>60.096178065664894</v>
      </c>
      <c r="AZ209" s="144">
        <v>3.4884545782884042</v>
      </c>
      <c r="BA209" s="143">
        <v>0.60000000000002274</v>
      </c>
      <c r="BB209" s="143">
        <v>3</v>
      </c>
      <c r="BC209" s="143"/>
    </row>
    <row r="210" spans="1:55" x14ac:dyDescent="0.2">
      <c r="A210" s="121"/>
      <c r="B210" s="121"/>
      <c r="C210" s="121"/>
      <c r="D210" s="132"/>
      <c r="E210" s="118">
        <v>2.6389920724116285E-2</v>
      </c>
      <c r="F210" s="209">
        <v>2.6389920724116287</v>
      </c>
      <c r="G210" s="159">
        <v>308.59999999999997</v>
      </c>
      <c r="H210" s="119">
        <v>1946.0819844057621</v>
      </c>
      <c r="I210" s="108">
        <v>308.59999999999997</v>
      </c>
      <c r="J210" s="171">
        <v>158.57502534469597</v>
      </c>
      <c r="L210" s="120">
        <v>898.57502534469597</v>
      </c>
      <c r="M210" s="119">
        <v>49.299999999999955</v>
      </c>
      <c r="N210" s="119">
        <v>207.87502534469593</v>
      </c>
      <c r="O210" s="119">
        <v>128.58751267234794</v>
      </c>
      <c r="P210" s="108">
        <v>79.287512672347987</v>
      </c>
      <c r="Q210" s="108">
        <v>79.287512672347987</v>
      </c>
      <c r="R210" s="108">
        <v>4.2165319542534707</v>
      </c>
      <c r="S210">
        <v>50.100000000000023</v>
      </c>
      <c r="T210">
        <v>58</v>
      </c>
      <c r="U210" s="118">
        <v>2.6505873653963521E-2</v>
      </c>
      <c r="V210" s="209">
        <v>2.6505873653963521</v>
      </c>
      <c r="W210" s="108">
        <v>401.4</v>
      </c>
      <c r="X210" s="119">
        <v>1938.2884854670024</v>
      </c>
      <c r="Y210" s="108">
        <v>401.4</v>
      </c>
      <c r="Z210" s="173">
        <v>207.08991618618037</v>
      </c>
      <c r="AB210" s="165">
        <v>947.0899161861804</v>
      </c>
      <c r="AC210" s="119">
        <v>92.5</v>
      </c>
      <c r="AD210" s="119">
        <v>299.5899161861804</v>
      </c>
      <c r="AE210" s="119">
        <v>196.0449580930902</v>
      </c>
      <c r="AF210" s="108">
        <v>103.5449580930902</v>
      </c>
      <c r="AG210" s="108">
        <v>103.54495809309019</v>
      </c>
      <c r="AH210" s="108">
        <v>3.2388099047154637</v>
      </c>
      <c r="AI210">
        <v>53.700000000000045</v>
      </c>
      <c r="AJ210">
        <v>73</v>
      </c>
      <c r="AM210" s="170">
        <v>2.6929023805252326E-2</v>
      </c>
      <c r="AN210" s="203">
        <v>2.6929023805252328</v>
      </c>
      <c r="AO210" s="145">
        <v>226</v>
      </c>
      <c r="AP210" s="144">
        <v>1874.7378260845881</v>
      </c>
      <c r="AQ210" s="145">
        <v>226</v>
      </c>
      <c r="AR210" s="183">
        <v>120.55018939475055</v>
      </c>
      <c r="AT210" s="178">
        <v>720.55018939475053</v>
      </c>
      <c r="AU210" s="145">
        <v>48.600000000000023</v>
      </c>
      <c r="AV210" s="145">
        <v>169.15018939475056</v>
      </c>
      <c r="AW210" s="145">
        <v>108.87509469737529</v>
      </c>
      <c r="AX210" s="144">
        <v>60.275094697375266</v>
      </c>
      <c r="AY210" s="144">
        <v>60.275094697375273</v>
      </c>
      <c r="AZ210" s="144">
        <v>3.4804565719084462</v>
      </c>
      <c r="BA210" s="143">
        <v>0.29999999999995453</v>
      </c>
      <c r="BB210" s="143">
        <v>3</v>
      </c>
      <c r="BC210" s="143"/>
    </row>
    <row r="211" spans="1:55" x14ac:dyDescent="0.2">
      <c r="A211" s="116"/>
      <c r="B211" s="116"/>
      <c r="C211" s="116"/>
      <c r="D211" s="132"/>
      <c r="E211" s="118">
        <v>2.6517639010524559E-2</v>
      </c>
      <c r="F211" s="209">
        <v>2.6517639010524561</v>
      </c>
      <c r="G211" s="159">
        <v>309.90000000000003</v>
      </c>
      <c r="H211" s="119">
        <v>1946.3373051657659</v>
      </c>
      <c r="I211" s="108">
        <v>309.90000000000003</v>
      </c>
      <c r="J211" s="171">
        <v>159.22214468041881</v>
      </c>
      <c r="L211" s="120">
        <v>899.22214468041875</v>
      </c>
      <c r="M211" s="119">
        <v>49.200000000000045</v>
      </c>
      <c r="N211" s="119">
        <v>208.4221446804188</v>
      </c>
      <c r="O211" s="119">
        <v>128.81107234020942</v>
      </c>
      <c r="P211" s="108">
        <v>79.611072340209375</v>
      </c>
      <c r="Q211" s="108">
        <v>79.611072340209404</v>
      </c>
      <c r="R211" s="108">
        <v>4.2362224528540366</v>
      </c>
      <c r="S211">
        <v>50.199999999999932</v>
      </c>
      <c r="T211">
        <v>58</v>
      </c>
      <c r="U211" s="118">
        <v>2.6632831524897357E-2</v>
      </c>
      <c r="V211" s="209">
        <v>2.6632831524897358</v>
      </c>
      <c r="W211" s="108">
        <v>400.9</v>
      </c>
      <c r="X211" s="119">
        <v>1938.5412996026548</v>
      </c>
      <c r="Y211" s="108">
        <v>400.9</v>
      </c>
      <c r="Z211" s="173">
        <v>206.80498273736697</v>
      </c>
      <c r="AB211" s="165">
        <v>946.80498273736703</v>
      </c>
      <c r="AC211" s="119">
        <v>92.700000000000045</v>
      </c>
      <c r="AD211" s="119">
        <v>299.50498273736707</v>
      </c>
      <c r="AE211" s="119">
        <v>196.10249136868356</v>
      </c>
      <c r="AF211" s="108">
        <v>103.40249136868351</v>
      </c>
      <c r="AG211" s="108">
        <v>103.40249136868349</v>
      </c>
      <c r="AH211" s="108">
        <v>3.2309059626468923</v>
      </c>
      <c r="AI211">
        <v>53.5</v>
      </c>
      <c r="AJ211">
        <v>73</v>
      </c>
      <c r="AM211" s="170">
        <v>2.7060028220189068E-2</v>
      </c>
      <c r="AN211" s="203">
        <v>2.706002822018907</v>
      </c>
      <c r="AO211" s="145">
        <v>225.9</v>
      </c>
      <c r="AP211" s="144">
        <v>1874.9902557710946</v>
      </c>
      <c r="AQ211" s="145">
        <v>225.9</v>
      </c>
      <c r="AR211" s="183">
        <v>120.48062612842649</v>
      </c>
      <c r="AT211" s="178">
        <v>720.48062612842648</v>
      </c>
      <c r="AU211" s="145">
        <v>48.399999999999977</v>
      </c>
      <c r="AV211" s="145">
        <v>168.88062612842646</v>
      </c>
      <c r="AW211" s="145">
        <v>108.64031306421322</v>
      </c>
      <c r="AX211" s="144">
        <v>60.24031306421324</v>
      </c>
      <c r="AY211" s="144">
        <v>60.240313064213247</v>
      </c>
      <c r="AZ211" s="144">
        <v>3.4892691348848457</v>
      </c>
      <c r="BA211" s="143">
        <v>0.5</v>
      </c>
      <c r="BB211" s="143">
        <v>2</v>
      </c>
      <c r="BC211" s="143"/>
    </row>
    <row r="212" spans="1:55" x14ac:dyDescent="0.2">
      <c r="A212" s="121"/>
      <c r="B212" s="121"/>
      <c r="C212" s="121"/>
      <c r="D212" s="132"/>
      <c r="E212" s="118">
        <v>2.6644318936880733E-2</v>
      </c>
      <c r="F212" s="209">
        <v>2.6644318936880733</v>
      </c>
      <c r="G212" s="159">
        <v>310.20000000000005</v>
      </c>
      <c r="H212" s="119">
        <v>1946.5906163358547</v>
      </c>
      <c r="I212" s="108">
        <v>310.20000000000005</v>
      </c>
      <c r="J212" s="171">
        <v>159.35554060355119</v>
      </c>
      <c r="L212" s="120">
        <v>899.35554060355116</v>
      </c>
      <c r="M212" s="119">
        <v>49.600000000000023</v>
      </c>
      <c r="N212" s="119">
        <v>208.95554060355119</v>
      </c>
      <c r="O212" s="119">
        <v>129.2777703017756</v>
      </c>
      <c r="P212" s="108">
        <v>79.677770301775581</v>
      </c>
      <c r="Q212" s="108">
        <v>79.677770301775595</v>
      </c>
      <c r="R212" s="108">
        <v>4.2128133186199817</v>
      </c>
      <c r="S212">
        <v>49.799999999999955</v>
      </c>
      <c r="T212">
        <v>58</v>
      </c>
      <c r="U212" s="118">
        <v>2.6763695791859925E-2</v>
      </c>
      <c r="V212" s="209">
        <v>2.6763695791859927</v>
      </c>
      <c r="W212" s="108">
        <v>401.9</v>
      </c>
      <c r="X212" s="119">
        <v>1938.8019616690535</v>
      </c>
      <c r="Y212" s="108">
        <v>401.9</v>
      </c>
      <c r="Z212" s="173">
        <v>207.29296129555021</v>
      </c>
      <c r="AB212" s="165">
        <v>947.29296129555019</v>
      </c>
      <c r="AC212" s="119">
        <v>92.700000000000045</v>
      </c>
      <c r="AD212" s="119">
        <v>299.99296129555023</v>
      </c>
      <c r="AE212" s="119">
        <v>196.34648064777514</v>
      </c>
      <c r="AF212" s="108">
        <v>103.64648064777509</v>
      </c>
      <c r="AG212" s="108">
        <v>103.64648064777511</v>
      </c>
      <c r="AH212" s="108">
        <v>3.2361700247632155</v>
      </c>
      <c r="AI212">
        <v>53.5</v>
      </c>
      <c r="AJ212">
        <v>72</v>
      </c>
      <c r="AM212" s="170">
        <v>2.7192048173226093E-2</v>
      </c>
      <c r="AN212" s="203">
        <v>2.7192048173226091</v>
      </c>
      <c r="AO212" s="145">
        <v>226.3</v>
      </c>
      <c r="AP212" s="144">
        <v>1875.2447110569985</v>
      </c>
      <c r="AQ212" s="145">
        <v>226.3</v>
      </c>
      <c r="AR212" s="183">
        <v>120.67758339253973</v>
      </c>
      <c r="AT212" s="178">
        <v>720.67758339253976</v>
      </c>
      <c r="AU212" s="145">
        <v>48.399999999999977</v>
      </c>
      <c r="AV212" s="145">
        <v>169.07758339253974</v>
      </c>
      <c r="AW212" s="145">
        <v>108.73879169626986</v>
      </c>
      <c r="AX212" s="144">
        <v>60.33879169626988</v>
      </c>
      <c r="AY212" s="144">
        <v>60.338791696269865</v>
      </c>
      <c r="AZ212" s="144">
        <v>3.4933384998458639</v>
      </c>
      <c r="BA212" s="143">
        <v>0.5</v>
      </c>
      <c r="BB212" s="143">
        <v>2</v>
      </c>
      <c r="BC212" s="143"/>
    </row>
    <row r="213" spans="1:55" x14ac:dyDescent="0.2">
      <c r="A213" s="116"/>
      <c r="B213" s="116"/>
      <c r="C213" s="116"/>
      <c r="D213" s="132"/>
      <c r="E213" s="118">
        <v>2.6773075583341108E-2</v>
      </c>
      <c r="F213" s="209">
        <v>2.6773075583341108</v>
      </c>
      <c r="G213" s="159">
        <v>311.5</v>
      </c>
      <c r="H213" s="119">
        <v>1946.8481477229368</v>
      </c>
      <c r="I213" s="108">
        <v>311.5</v>
      </c>
      <c r="J213" s="171">
        <v>160.00220683073567</v>
      </c>
      <c r="L213" s="120">
        <v>900.00220683073564</v>
      </c>
      <c r="M213" s="119">
        <v>49.299999999999955</v>
      </c>
      <c r="N213" s="119">
        <v>209.3022068307356</v>
      </c>
      <c r="O213" s="119">
        <v>129.30110341536778</v>
      </c>
      <c r="P213" s="108">
        <v>80.001103415367822</v>
      </c>
      <c r="Q213" s="108">
        <v>80.001103415367837</v>
      </c>
      <c r="R213" s="108">
        <v>4.2454808687776024</v>
      </c>
      <c r="S213">
        <v>50.100000000000023</v>
      </c>
      <c r="T213">
        <v>57</v>
      </c>
      <c r="U213" s="118">
        <v>2.6890653662793761E-2</v>
      </c>
      <c r="V213" s="209">
        <v>2.689065366279376</v>
      </c>
      <c r="W213" s="108">
        <v>402.1</v>
      </c>
      <c r="X213" s="119">
        <v>1939.0549097782689</v>
      </c>
      <c r="Y213" s="108">
        <v>402.1</v>
      </c>
      <c r="Z213" s="173">
        <v>207.36906313085285</v>
      </c>
      <c r="AB213" s="165">
        <v>947.36906313085285</v>
      </c>
      <c r="AC213" s="119">
        <v>92.799999999999955</v>
      </c>
      <c r="AD213" s="119">
        <v>300.16906313085281</v>
      </c>
      <c r="AE213" s="119">
        <v>196.48453156542638</v>
      </c>
      <c r="AF213" s="108">
        <v>103.68453156542643</v>
      </c>
      <c r="AG213" s="108">
        <v>103.68453156542643</v>
      </c>
      <c r="AH213" s="108">
        <v>3.234580421668674</v>
      </c>
      <c r="AI213">
        <v>53.400000000000091</v>
      </c>
      <c r="AJ213">
        <v>73</v>
      </c>
      <c r="AM213" s="170">
        <v>2.7322037050062548E-2</v>
      </c>
      <c r="AN213" s="203">
        <v>2.7322037050062549</v>
      </c>
      <c r="AO213" s="145">
        <v>226.5</v>
      </c>
      <c r="AP213" s="144">
        <v>1875.4953191339457</v>
      </c>
      <c r="AQ213" s="145">
        <v>226.5</v>
      </c>
      <c r="AR213" s="183">
        <v>120.76809666717362</v>
      </c>
      <c r="AT213" s="178">
        <v>720.76809666717361</v>
      </c>
      <c r="AU213" s="145">
        <v>48.700000000000045</v>
      </c>
      <c r="AV213" s="145">
        <v>169.46809666717365</v>
      </c>
      <c r="AW213" s="145">
        <v>109.08404833358685</v>
      </c>
      <c r="AX213" s="144">
        <v>60.384048333586804</v>
      </c>
      <c r="AY213" s="144">
        <v>60.384048333586811</v>
      </c>
      <c r="AZ213" s="144">
        <v>3.4798377139049999</v>
      </c>
      <c r="BA213" s="143">
        <v>0.19999999999993179</v>
      </c>
      <c r="BB213" s="143">
        <v>2</v>
      </c>
      <c r="BC213" s="143"/>
    </row>
    <row r="214" spans="1:55" x14ac:dyDescent="0.2">
      <c r="A214" s="121"/>
      <c r="B214" s="121"/>
      <c r="C214" s="121"/>
      <c r="D214" s="132"/>
      <c r="E214" s="118">
        <v>2.6899755509697289E-2</v>
      </c>
      <c r="F214" s="209">
        <v>2.689975550969729</v>
      </c>
      <c r="G214" s="159">
        <v>311.79999999999995</v>
      </c>
      <c r="H214" s="119">
        <v>1947.10159188902</v>
      </c>
      <c r="I214" s="108">
        <v>311.79999999999995</v>
      </c>
      <c r="J214" s="171">
        <v>160.13545533466532</v>
      </c>
      <c r="L214" s="120">
        <v>900.13545533466527</v>
      </c>
      <c r="M214" s="119">
        <v>49.399999999999977</v>
      </c>
      <c r="N214" s="119">
        <v>209.53545533466524</v>
      </c>
      <c r="O214" s="119">
        <v>129.46772766733261</v>
      </c>
      <c r="P214" s="108">
        <v>80.067727667332633</v>
      </c>
      <c r="Q214" s="108">
        <v>80.067727667332662</v>
      </c>
      <c r="R214" s="108">
        <v>4.2416084075843186</v>
      </c>
      <c r="S214">
        <v>50</v>
      </c>
      <c r="T214">
        <v>57</v>
      </c>
      <c r="U214" s="118">
        <v>2.7017611533727601E-2</v>
      </c>
      <c r="V214" s="209">
        <v>2.7017611533727601</v>
      </c>
      <c r="W214" s="108">
        <v>403</v>
      </c>
      <c r="X214" s="119">
        <v>1939.3079238984499</v>
      </c>
      <c r="Y214" s="108">
        <v>403</v>
      </c>
      <c r="Z214" s="173">
        <v>207.80609156171465</v>
      </c>
      <c r="AB214" s="165">
        <v>947.80609156171465</v>
      </c>
      <c r="AC214" s="119">
        <v>92.899999999999977</v>
      </c>
      <c r="AD214" s="119">
        <v>300.70609156171463</v>
      </c>
      <c r="AE214" s="119">
        <v>196.8030457808573</v>
      </c>
      <c r="AF214" s="108">
        <v>103.90304578085733</v>
      </c>
      <c r="AG214" s="108">
        <v>103.90304578085733</v>
      </c>
      <c r="AH214" s="108">
        <v>3.236879349426423</v>
      </c>
      <c r="AI214">
        <v>53.300000000000068</v>
      </c>
      <c r="AJ214">
        <v>73</v>
      </c>
      <c r="AM214" s="170">
        <v>2.7452025926899003E-2</v>
      </c>
      <c r="AN214" s="203">
        <v>2.7452025926899002</v>
      </c>
      <c r="AO214" s="145">
        <v>226.8</v>
      </c>
      <c r="AP214" s="144">
        <v>1875.7459942024725</v>
      </c>
      <c r="AQ214" s="145">
        <v>226.8</v>
      </c>
      <c r="AR214" s="183">
        <v>120.91189356180956</v>
      </c>
      <c r="AT214" s="178">
        <v>720.91189356180962</v>
      </c>
      <c r="AU214" s="145">
        <v>49</v>
      </c>
      <c r="AV214" s="145">
        <v>169.91189356180962</v>
      </c>
      <c r="AW214" s="145">
        <v>109.45594678090481</v>
      </c>
      <c r="AX214" s="144">
        <v>60.45594678090481</v>
      </c>
      <c r="AY214" s="144">
        <v>60.455946780904782</v>
      </c>
      <c r="AZ214" s="144">
        <v>3.4675896645267268</v>
      </c>
      <c r="BA214" s="143">
        <v>-0.10000000000002274</v>
      </c>
      <c r="BB214" s="143">
        <v>2</v>
      </c>
      <c r="BC214" s="143"/>
    </row>
    <row r="215" spans="1:55" x14ac:dyDescent="0.2">
      <c r="A215" s="116"/>
      <c r="B215" s="116"/>
      <c r="C215" s="116"/>
      <c r="D215" s="132"/>
      <c r="E215" s="118">
        <v>2.702747379610556E-2</v>
      </c>
      <c r="F215" s="209">
        <v>2.7027473796105559</v>
      </c>
      <c r="G215" s="159">
        <v>313</v>
      </c>
      <c r="H215" s="119">
        <v>1947.3571802762372</v>
      </c>
      <c r="I215" s="108">
        <v>313</v>
      </c>
      <c r="J215" s="171">
        <v>160.73065751379013</v>
      </c>
      <c r="L215" s="120">
        <v>900.73065751379011</v>
      </c>
      <c r="M215" s="119">
        <v>49.5</v>
      </c>
      <c r="N215" s="119">
        <v>210.23065751379011</v>
      </c>
      <c r="O215" s="119">
        <v>129.86532875689505</v>
      </c>
      <c r="P215" s="108">
        <v>80.365328756895053</v>
      </c>
      <c r="Q215" s="108">
        <v>80.365328756895067</v>
      </c>
      <c r="R215" s="108">
        <v>4.2470839901775781</v>
      </c>
      <c r="S215">
        <v>49.899999999999977</v>
      </c>
      <c r="T215">
        <v>57</v>
      </c>
      <c r="U215" s="118">
        <v>2.7145546003668617E-2</v>
      </c>
      <c r="V215" s="209">
        <v>2.7145546003668617</v>
      </c>
      <c r="W215" s="108">
        <v>403.7</v>
      </c>
      <c r="X215" s="119">
        <v>1939.5629510818862</v>
      </c>
      <c r="Y215" s="108">
        <v>403.7</v>
      </c>
      <c r="Z215" s="173">
        <v>208.13967382436158</v>
      </c>
      <c r="AB215" s="165">
        <v>948.13967382436158</v>
      </c>
      <c r="AC215" s="119">
        <v>93</v>
      </c>
      <c r="AD215" s="119">
        <v>301.13967382436158</v>
      </c>
      <c r="AE215" s="119">
        <v>197.06983691218079</v>
      </c>
      <c r="AF215" s="108">
        <v>104.06983691218079</v>
      </c>
      <c r="AG215" s="108">
        <v>104.06983691218079</v>
      </c>
      <c r="AH215" s="108">
        <v>3.2380610088641029</v>
      </c>
      <c r="AI215">
        <v>53.200000000000045</v>
      </c>
      <c r="AJ215">
        <v>72</v>
      </c>
      <c r="AM215" s="170">
        <v>2.7580999265635175E-2</v>
      </c>
      <c r="AN215" s="203">
        <v>2.7580999265635175</v>
      </c>
      <c r="AO215" s="145">
        <v>226.8</v>
      </c>
      <c r="AP215" s="144">
        <v>1875.9947771070749</v>
      </c>
      <c r="AQ215" s="145">
        <v>226.8</v>
      </c>
      <c r="AR215" s="183">
        <v>120.89585896915059</v>
      </c>
      <c r="AT215" s="178">
        <v>720.89585896915059</v>
      </c>
      <c r="AU215" s="145">
        <v>48.899999999999977</v>
      </c>
      <c r="AV215" s="145">
        <v>169.79585896915057</v>
      </c>
      <c r="AW215" s="145">
        <v>109.34792948457527</v>
      </c>
      <c r="AX215" s="144">
        <v>60.447929484575297</v>
      </c>
      <c r="AY215" s="144">
        <v>60.447929484575297</v>
      </c>
      <c r="AZ215" s="144">
        <v>3.4723079543793589</v>
      </c>
      <c r="BA215" s="143">
        <v>0</v>
      </c>
      <c r="BB215" s="143">
        <v>2</v>
      </c>
      <c r="BC215" s="143"/>
    </row>
    <row r="216" spans="1:55" x14ac:dyDescent="0.2">
      <c r="A216" s="121"/>
      <c r="B216" s="121"/>
      <c r="C216" s="121"/>
      <c r="D216" s="132"/>
      <c r="E216" s="118">
        <v>2.7155192082513838E-2</v>
      </c>
      <c r="F216" s="209">
        <v>2.7155192082513837</v>
      </c>
      <c r="G216" s="159">
        <v>313.59999999999997</v>
      </c>
      <c r="H216" s="119">
        <v>1947.6128357724331</v>
      </c>
      <c r="I216" s="108">
        <v>313.59999999999997</v>
      </c>
      <c r="J216" s="171">
        <v>161.01762847317889</v>
      </c>
      <c r="L216" s="120">
        <v>901.01762847317889</v>
      </c>
      <c r="M216" s="119">
        <v>49.5</v>
      </c>
      <c r="N216" s="119">
        <v>210.51762847317889</v>
      </c>
      <c r="O216" s="119">
        <v>130.00881423658944</v>
      </c>
      <c r="P216" s="108">
        <v>80.508814236589444</v>
      </c>
      <c r="Q216" s="108">
        <v>80.508814236589444</v>
      </c>
      <c r="R216" s="108">
        <v>4.2528813832965433</v>
      </c>
      <c r="S216">
        <v>49.899999999999977</v>
      </c>
      <c r="T216">
        <v>57</v>
      </c>
      <c r="U216" s="118">
        <v>2.7277386869638372E-2</v>
      </c>
      <c r="V216" s="209">
        <v>2.7277386869638374</v>
      </c>
      <c r="W216" s="108">
        <v>404.5</v>
      </c>
      <c r="X216" s="119">
        <v>1939.8258355420826</v>
      </c>
      <c r="Y216" s="108">
        <v>404.5</v>
      </c>
      <c r="Z216" s="173">
        <v>208.52387497301419</v>
      </c>
      <c r="AB216" s="165">
        <v>948.52387497301424</v>
      </c>
      <c r="AC216" s="119">
        <v>93.299999999999955</v>
      </c>
      <c r="AD216" s="119">
        <v>301.8238749730142</v>
      </c>
      <c r="AE216" s="119">
        <v>197.56193748650708</v>
      </c>
      <c r="AF216" s="108">
        <v>104.26193748650712</v>
      </c>
      <c r="AG216" s="108">
        <v>104.26193748650709</v>
      </c>
      <c r="AH216" s="108">
        <v>3.2349825827761451</v>
      </c>
      <c r="AI216">
        <v>52.900000000000091</v>
      </c>
      <c r="AJ216">
        <v>72</v>
      </c>
      <c r="AM216" s="170">
        <v>2.7712003680571917E-2</v>
      </c>
      <c r="AN216" s="203">
        <v>2.7712003680571917</v>
      </c>
      <c r="AO216" s="145">
        <v>227.4</v>
      </c>
      <c r="AP216" s="144">
        <v>1876.2475454217406</v>
      </c>
      <c r="AQ216" s="145">
        <v>227.4</v>
      </c>
      <c r="AR216" s="183">
        <v>121.19935909037275</v>
      </c>
      <c r="AT216" s="178">
        <v>721.19935909037281</v>
      </c>
      <c r="AU216" s="145">
        <v>49.100000000000023</v>
      </c>
      <c r="AV216" s="145">
        <v>170.29935909037283</v>
      </c>
      <c r="AW216" s="145">
        <v>109.69967954518643</v>
      </c>
      <c r="AX216" s="144">
        <v>60.599679545186405</v>
      </c>
      <c r="AY216" s="144">
        <v>60.599679545186376</v>
      </c>
      <c r="AZ216" s="144">
        <v>3.4684187187448625</v>
      </c>
      <c r="BA216" s="143">
        <v>-0.20000000000004547</v>
      </c>
      <c r="BB216" s="143">
        <v>2</v>
      </c>
      <c r="BC216" s="143"/>
    </row>
    <row r="217" spans="1:55" x14ac:dyDescent="0.2">
      <c r="A217" s="116"/>
      <c r="B217" s="116"/>
      <c r="C217" s="116"/>
      <c r="D217" s="132"/>
      <c r="E217" s="118">
        <v>2.728083364881791E-2</v>
      </c>
      <c r="F217" s="209">
        <v>2.7280833648817908</v>
      </c>
      <c r="G217" s="159">
        <v>314.3</v>
      </c>
      <c r="H217" s="119">
        <v>1947.8643997753902</v>
      </c>
      <c r="I217" s="108">
        <v>314.3</v>
      </c>
      <c r="J217" s="171">
        <v>161.3562011997561</v>
      </c>
      <c r="L217" s="120">
        <v>901.35620119975613</v>
      </c>
      <c r="M217" s="119">
        <v>49.799999999999955</v>
      </c>
      <c r="N217" s="119">
        <v>211.15620119975608</v>
      </c>
      <c r="O217" s="119">
        <v>130.47810059987802</v>
      </c>
      <c r="P217" s="108">
        <v>80.678100599878064</v>
      </c>
      <c r="Q217" s="108">
        <v>80.67810059987805</v>
      </c>
      <c r="R217" s="108">
        <v>4.2400843614408892</v>
      </c>
      <c r="S217">
        <v>49.600000000000023</v>
      </c>
      <c r="T217">
        <v>57</v>
      </c>
      <c r="U217" s="118">
        <v>2.7402391542557841E-2</v>
      </c>
      <c r="V217" s="209">
        <v>2.740239154255784</v>
      </c>
      <c r="W217" s="108">
        <v>406.1</v>
      </c>
      <c r="X217" s="119">
        <v>1940.0751547795392</v>
      </c>
      <c r="Y217" s="108">
        <v>406.1</v>
      </c>
      <c r="Z217" s="173">
        <v>209.32178786968038</v>
      </c>
      <c r="AB217" s="165">
        <v>949.32178786968041</v>
      </c>
      <c r="AC217" s="119">
        <v>93.399999999999977</v>
      </c>
      <c r="AD217" s="119">
        <v>302.72178786968038</v>
      </c>
      <c r="AE217" s="119">
        <v>198.06089393484018</v>
      </c>
      <c r="AF217" s="108">
        <v>104.6608939348402</v>
      </c>
      <c r="AG217" s="108">
        <v>104.66089393484019</v>
      </c>
      <c r="AH217" s="108">
        <v>3.2411326324376923</v>
      </c>
      <c r="AI217">
        <v>52.800000000000068</v>
      </c>
      <c r="AJ217">
        <v>72</v>
      </c>
      <c r="AM217" s="170">
        <v>2.7843008095508652E-2</v>
      </c>
      <c r="AN217" s="203">
        <v>2.784300809550865</v>
      </c>
      <c r="AO217" s="145">
        <v>227.5</v>
      </c>
      <c r="AP217" s="144">
        <v>1876.5003818607224</v>
      </c>
      <c r="AQ217" s="145">
        <v>227.5</v>
      </c>
      <c r="AR217" s="183">
        <v>121.23631958678999</v>
      </c>
      <c r="AT217" s="178">
        <v>721.23631958678993</v>
      </c>
      <c r="AU217" s="145">
        <v>49.299999999999955</v>
      </c>
      <c r="AV217" s="145">
        <v>170.53631958678989</v>
      </c>
      <c r="AW217" s="145">
        <v>109.91815979339492</v>
      </c>
      <c r="AX217" s="144">
        <v>60.618159793394966</v>
      </c>
      <c r="AY217" s="144">
        <v>60.618159793394994</v>
      </c>
      <c r="AZ217" s="144">
        <v>3.4591545555129826</v>
      </c>
      <c r="BA217" s="143">
        <v>-0.39999999999997726</v>
      </c>
      <c r="BB217" s="143">
        <v>2</v>
      </c>
      <c r="BC217" s="143"/>
    </row>
    <row r="218" spans="1:55" x14ac:dyDescent="0.2">
      <c r="A218" s="121"/>
      <c r="B218" s="121"/>
      <c r="C218" s="121"/>
      <c r="D218" s="132"/>
      <c r="E218" s="118">
        <v>2.7407513575174083E-2</v>
      </c>
      <c r="F218" s="209">
        <v>2.7407513575174085</v>
      </c>
      <c r="G218" s="159">
        <v>314.7</v>
      </c>
      <c r="H218" s="119">
        <v>1948.1181086227846</v>
      </c>
      <c r="I218" s="108">
        <v>314.7</v>
      </c>
      <c r="J218" s="171">
        <v>161.54051369219914</v>
      </c>
      <c r="L218" s="120">
        <v>901.54051369219917</v>
      </c>
      <c r="M218" s="119">
        <v>49.799999999999955</v>
      </c>
      <c r="N218" s="119">
        <v>211.34051369219912</v>
      </c>
      <c r="O218" s="119">
        <v>130.57025684609954</v>
      </c>
      <c r="P218" s="108">
        <v>80.770256846099585</v>
      </c>
      <c r="Q218" s="108">
        <v>80.770256846099571</v>
      </c>
      <c r="R218" s="108">
        <v>4.24378541550601</v>
      </c>
      <c r="S218">
        <v>49.600000000000023</v>
      </c>
      <c r="T218">
        <v>57</v>
      </c>
      <c r="U218" s="118">
        <v>2.7532279210513228E-2</v>
      </c>
      <c r="V218" s="209">
        <v>2.7532279210513226</v>
      </c>
      <c r="W218" s="108">
        <v>405.6</v>
      </c>
      <c r="X218" s="119">
        <v>1940.3342809511596</v>
      </c>
      <c r="Y218" s="108">
        <v>405.6</v>
      </c>
      <c r="Z218" s="173">
        <v>209.0361459785029</v>
      </c>
      <c r="AB218" s="165">
        <v>949.03614597850287</v>
      </c>
      <c r="AC218" s="119">
        <v>93.5</v>
      </c>
      <c r="AD218" s="119">
        <v>302.53614597850287</v>
      </c>
      <c r="AE218" s="119">
        <v>198.01807298925144</v>
      </c>
      <c r="AF218" s="108">
        <v>104.51807298925144</v>
      </c>
      <c r="AG218" s="108">
        <v>104.51807298925145</v>
      </c>
      <c r="AH218" s="108">
        <v>3.2356807056524373</v>
      </c>
      <c r="AI218">
        <v>52.700000000000045</v>
      </c>
      <c r="AJ218">
        <v>71</v>
      </c>
      <c r="AM218" s="170">
        <v>2.7969950358044258E-2</v>
      </c>
      <c r="AN218" s="203">
        <v>2.796995035804426</v>
      </c>
      <c r="AO218" s="145">
        <v>227.70000000000002</v>
      </c>
      <c r="AP218" s="144">
        <v>1876.7454434246217</v>
      </c>
      <c r="AQ218" s="145">
        <v>227.70000000000002</v>
      </c>
      <c r="AR218" s="183">
        <v>121.3270562599586</v>
      </c>
      <c r="AT218" s="178">
        <v>721.32705625995857</v>
      </c>
      <c r="AU218" s="145">
        <v>49.299999999999955</v>
      </c>
      <c r="AV218" s="145">
        <v>170.62705625995852</v>
      </c>
      <c r="AW218" s="145">
        <v>109.96352812997924</v>
      </c>
      <c r="AX218" s="144">
        <v>60.663528129979284</v>
      </c>
      <c r="AY218" s="144">
        <v>60.663528129979298</v>
      </c>
      <c r="AZ218" s="144">
        <v>3.4609950559829348</v>
      </c>
      <c r="BA218" s="143">
        <v>-0.39999999999997726</v>
      </c>
      <c r="BB218" s="143">
        <v>2</v>
      </c>
      <c r="BC218" s="143"/>
    </row>
    <row r="219" spans="1:55" x14ac:dyDescent="0.2">
      <c r="A219" s="116"/>
      <c r="B219" s="116"/>
      <c r="C219" s="116"/>
      <c r="D219" s="132"/>
      <c r="E219" s="118">
        <v>2.7538346941738658E-2</v>
      </c>
      <c r="F219" s="209">
        <v>2.7538346941738658</v>
      </c>
      <c r="G219" s="159">
        <v>315.89999999999998</v>
      </c>
      <c r="H219" s="119">
        <v>1948.3802051793068</v>
      </c>
      <c r="I219" s="108">
        <v>315.89999999999998</v>
      </c>
      <c r="J219" s="171">
        <v>162.13467944308547</v>
      </c>
      <c r="L219" s="120">
        <v>902.13467944308547</v>
      </c>
      <c r="M219" s="119">
        <v>49.799999999999955</v>
      </c>
      <c r="N219" s="119">
        <v>211.93467944308543</v>
      </c>
      <c r="O219" s="119">
        <v>130.86733972154269</v>
      </c>
      <c r="P219" s="108">
        <v>81.067339721542737</v>
      </c>
      <c r="Q219" s="108">
        <v>81.067339721542737</v>
      </c>
      <c r="R219" s="108">
        <v>4.2557164546804342</v>
      </c>
      <c r="S219">
        <v>49.600000000000023</v>
      </c>
      <c r="T219">
        <v>57</v>
      </c>
      <c r="U219" s="118">
        <v>2.7660213680454251E-2</v>
      </c>
      <c r="V219" s="209">
        <v>2.7660213680454251</v>
      </c>
      <c r="W219" s="108">
        <v>406.2</v>
      </c>
      <c r="X219" s="119">
        <v>1940.5895781643708</v>
      </c>
      <c r="Y219" s="108">
        <v>406.2</v>
      </c>
      <c r="Z219" s="173">
        <v>209.31783029785717</v>
      </c>
      <c r="AB219" s="165">
        <v>949.3178302978572</v>
      </c>
      <c r="AC219" s="119">
        <v>93.799999999999955</v>
      </c>
      <c r="AD219" s="119">
        <v>303.11783029785715</v>
      </c>
      <c r="AE219" s="119">
        <v>198.45891514892855</v>
      </c>
      <c r="AF219" s="108">
        <v>104.6589151489286</v>
      </c>
      <c r="AG219" s="108">
        <v>104.65891514892859</v>
      </c>
      <c r="AH219" s="108">
        <v>3.2315333720453872</v>
      </c>
      <c r="AI219">
        <v>52.400000000000091</v>
      </c>
      <c r="AJ219">
        <v>71</v>
      </c>
      <c r="AM219" s="170">
        <v>2.8101970311081283E-2</v>
      </c>
      <c r="AN219" s="203">
        <v>2.8101970311081281</v>
      </c>
      <c r="AO219" s="145">
        <v>228.5</v>
      </c>
      <c r="AP219" s="144">
        <v>1877.0003753595929</v>
      </c>
      <c r="AQ219" s="145">
        <v>228.5</v>
      </c>
      <c r="AR219" s="183">
        <v>121.73678972026009</v>
      </c>
      <c r="AT219" s="178">
        <v>721.73678972026005</v>
      </c>
      <c r="AU219" s="145">
        <v>49.299999999999955</v>
      </c>
      <c r="AV219" s="145">
        <v>171.03678972026</v>
      </c>
      <c r="AW219" s="145">
        <v>110.16839486012998</v>
      </c>
      <c r="AX219" s="144">
        <v>60.868394860130024</v>
      </c>
      <c r="AY219" s="144">
        <v>60.868394860130046</v>
      </c>
      <c r="AZ219" s="144">
        <v>3.4693060795184616</v>
      </c>
      <c r="BA219" s="143">
        <v>-0.39999999999997726</v>
      </c>
      <c r="BB219" s="143">
        <v>1</v>
      </c>
      <c r="BC219" s="143"/>
    </row>
    <row r="220" spans="1:55" x14ac:dyDescent="0.2">
      <c r="A220" s="121"/>
      <c r="B220" s="121"/>
      <c r="C220" s="121"/>
      <c r="D220" s="132"/>
      <c r="E220" s="118">
        <v>2.7666065228146935E-2</v>
      </c>
      <c r="F220" s="209">
        <v>2.7666065228146937</v>
      </c>
      <c r="G220" s="159">
        <v>315.5</v>
      </c>
      <c r="H220" s="119">
        <v>1948.6361293759005</v>
      </c>
      <c r="I220" s="108">
        <v>315.5</v>
      </c>
      <c r="J220" s="171">
        <v>161.90811370260633</v>
      </c>
      <c r="L220" s="120">
        <v>901.90811370260633</v>
      </c>
      <c r="M220" s="119">
        <v>50.200000000000045</v>
      </c>
      <c r="N220" s="119">
        <v>212.10811370260637</v>
      </c>
      <c r="O220" s="119">
        <v>131.15405685130321</v>
      </c>
      <c r="P220" s="108">
        <v>80.954056851303164</v>
      </c>
      <c r="Q220" s="108">
        <v>80.954056851303164</v>
      </c>
      <c r="R220" s="108">
        <v>4.2252612291355813</v>
      </c>
      <c r="S220">
        <v>49.199999999999932</v>
      </c>
      <c r="T220">
        <v>57</v>
      </c>
      <c r="U220" s="118">
        <v>2.7788148150395271E-2</v>
      </c>
      <c r="V220" s="209">
        <v>2.7788148150395271</v>
      </c>
      <c r="W220" s="108">
        <v>406.5</v>
      </c>
      <c r="X220" s="119">
        <v>1940.844942567287</v>
      </c>
      <c r="Y220" s="108">
        <v>406.5</v>
      </c>
      <c r="Z220" s="173">
        <v>209.44486140262958</v>
      </c>
      <c r="AB220" s="165">
        <v>949.44486140262961</v>
      </c>
      <c r="AC220" s="119">
        <v>94.100000000000023</v>
      </c>
      <c r="AD220" s="119">
        <v>303.54486140262964</v>
      </c>
      <c r="AE220" s="119">
        <v>198.82243070131483</v>
      </c>
      <c r="AF220" s="108">
        <v>104.72243070131481</v>
      </c>
      <c r="AG220" s="108">
        <v>104.72243070131479</v>
      </c>
      <c r="AH220" s="108">
        <v>3.2257689840874555</v>
      </c>
      <c r="AI220">
        <v>52.100000000000023</v>
      </c>
      <c r="AJ220">
        <v>71</v>
      </c>
      <c r="AM220" s="170">
        <v>2.8233990264118311E-2</v>
      </c>
      <c r="AN220" s="203">
        <v>2.8233990264118312</v>
      </c>
      <c r="AO220" s="145">
        <v>228.8</v>
      </c>
      <c r="AP220" s="144">
        <v>1877.255376562478</v>
      </c>
      <c r="AQ220" s="145">
        <v>228.8</v>
      </c>
      <c r="AR220" s="183">
        <v>121.88006110227016</v>
      </c>
      <c r="AT220" s="178">
        <v>721.88006110227013</v>
      </c>
      <c r="AU220" s="145">
        <v>49.600000000000023</v>
      </c>
      <c r="AV220" s="145">
        <v>171.48006110227016</v>
      </c>
      <c r="AW220" s="145">
        <v>110.54003055113509</v>
      </c>
      <c r="AX220" s="144">
        <v>60.940030551135067</v>
      </c>
      <c r="AY220" s="144">
        <v>60.940030551135081</v>
      </c>
      <c r="AZ220" s="144">
        <v>3.4572592964167352</v>
      </c>
      <c r="BA220" s="143">
        <v>-0.70000000000004547</v>
      </c>
      <c r="BB220" s="143">
        <v>2</v>
      </c>
      <c r="BC220" s="143"/>
    </row>
    <row r="221" spans="1:55" x14ac:dyDescent="0.2">
      <c r="A221" s="116"/>
      <c r="B221" s="116"/>
      <c r="C221" s="116"/>
      <c r="D221" s="132"/>
      <c r="E221" s="118">
        <v>2.7793783514555206E-2</v>
      </c>
      <c r="F221" s="209">
        <v>2.7793783514555206</v>
      </c>
      <c r="G221" s="159">
        <v>316.89999999999998</v>
      </c>
      <c r="H221" s="119">
        <v>1948.8921208137838</v>
      </c>
      <c r="I221" s="108">
        <v>316.89999999999998</v>
      </c>
      <c r="J221" s="171">
        <v>162.60520354901661</v>
      </c>
      <c r="L221" s="120">
        <v>902.60520354901655</v>
      </c>
      <c r="M221" s="119">
        <v>50</v>
      </c>
      <c r="N221" s="119">
        <v>212.60520354901655</v>
      </c>
      <c r="O221" s="119">
        <v>131.30260177450828</v>
      </c>
      <c r="P221" s="108">
        <v>81.302601774508275</v>
      </c>
      <c r="Q221" s="108">
        <v>81.302601774508304</v>
      </c>
      <c r="R221" s="108">
        <v>4.2521040709803311</v>
      </c>
      <c r="S221">
        <v>49.399999999999977</v>
      </c>
      <c r="T221">
        <v>56</v>
      </c>
      <c r="U221" s="118">
        <v>2.7916082620336288E-2</v>
      </c>
      <c r="V221" s="209">
        <v>2.7916082620336287</v>
      </c>
      <c r="W221" s="108">
        <v>407.8</v>
      </c>
      <c r="X221" s="119">
        <v>1941.1003741864361</v>
      </c>
      <c r="Y221" s="108">
        <v>407.8</v>
      </c>
      <c r="Z221" s="173">
        <v>210.08702353731667</v>
      </c>
      <c r="AB221" s="165">
        <v>950.08702353731667</v>
      </c>
      <c r="AC221" s="119">
        <v>93.899999999999977</v>
      </c>
      <c r="AD221" s="119">
        <v>303.98702353731665</v>
      </c>
      <c r="AE221" s="119">
        <v>198.94351176865831</v>
      </c>
      <c r="AF221" s="108">
        <v>105.04351176865833</v>
      </c>
      <c r="AG221" s="108">
        <v>105.04351176865833</v>
      </c>
      <c r="AH221" s="108">
        <v>3.2373484934751513</v>
      </c>
      <c r="AI221">
        <v>52.300000000000068</v>
      </c>
      <c r="AJ221">
        <v>71</v>
      </c>
      <c r="AM221" s="170">
        <v>2.8364994679055049E-2</v>
      </c>
      <c r="AN221" s="203">
        <v>2.8364994679055049</v>
      </c>
      <c r="AO221" s="145">
        <v>228.8</v>
      </c>
      <c r="AP221" s="144">
        <v>1877.5084847162052</v>
      </c>
      <c r="AQ221" s="145">
        <v>228.8</v>
      </c>
      <c r="AR221" s="183">
        <v>121.86363037106821</v>
      </c>
      <c r="AT221" s="178">
        <v>721.86363037106821</v>
      </c>
      <c r="AU221" s="145">
        <v>49.799999999999955</v>
      </c>
      <c r="AV221" s="145">
        <v>171.66363037106817</v>
      </c>
      <c r="AW221" s="145">
        <v>110.73181518553406</v>
      </c>
      <c r="AX221" s="144">
        <v>60.931815185534106</v>
      </c>
      <c r="AY221" s="144">
        <v>60.931815185534106</v>
      </c>
      <c r="AZ221" s="144">
        <v>3.447060850824665</v>
      </c>
      <c r="BA221" s="143">
        <v>-0.89999999999997726</v>
      </c>
      <c r="BB221" s="143">
        <v>1</v>
      </c>
      <c r="BC221" s="143"/>
    </row>
    <row r="222" spans="1:55" x14ac:dyDescent="0.2">
      <c r="A222" s="121"/>
      <c r="B222" s="121"/>
      <c r="C222" s="121"/>
      <c r="D222" s="132"/>
      <c r="E222" s="118">
        <v>2.7919425080859282E-2</v>
      </c>
      <c r="F222" s="209">
        <v>2.7919425080859281</v>
      </c>
      <c r="G222" s="159">
        <v>317.7</v>
      </c>
      <c r="H222" s="119">
        <v>1949.1440154251304</v>
      </c>
      <c r="I222" s="108">
        <v>317.7</v>
      </c>
      <c r="J222" s="171">
        <v>162.99462609524315</v>
      </c>
      <c r="L222" s="120">
        <v>902.99462609524312</v>
      </c>
      <c r="M222" s="119">
        <v>50.200000000000045</v>
      </c>
      <c r="N222" s="119">
        <v>213.19462609524317</v>
      </c>
      <c r="O222" s="119">
        <v>131.69731304762161</v>
      </c>
      <c r="P222" s="108">
        <v>81.49731304762156</v>
      </c>
      <c r="Q222" s="108">
        <v>81.497313047621574</v>
      </c>
      <c r="R222" s="108">
        <v>4.2469049022956771</v>
      </c>
      <c r="S222">
        <v>49.199999999999932</v>
      </c>
      <c r="T222">
        <v>56</v>
      </c>
      <c r="U222" s="118">
        <v>2.8044017090277307E-2</v>
      </c>
      <c r="V222" s="209">
        <v>2.8044017090277307</v>
      </c>
      <c r="W222" s="108">
        <v>408.3</v>
      </c>
      <c r="X222" s="119">
        <v>1941.3558730483601</v>
      </c>
      <c r="Y222" s="108">
        <v>408.3</v>
      </c>
      <c r="Z222" s="173">
        <v>210.3169262618905</v>
      </c>
      <c r="AB222" s="165">
        <v>950.31692626189056</v>
      </c>
      <c r="AC222" s="119">
        <v>94.399999999999977</v>
      </c>
      <c r="AD222" s="119">
        <v>304.71692626189053</v>
      </c>
      <c r="AE222" s="119">
        <v>199.55846313094526</v>
      </c>
      <c r="AF222" s="108">
        <v>105.15846313094528</v>
      </c>
      <c r="AG222" s="108">
        <v>105.15846313094525</v>
      </c>
      <c r="AH222" s="108">
        <v>3.227933540909858</v>
      </c>
      <c r="AI222">
        <v>51.800000000000068</v>
      </c>
      <c r="AJ222">
        <v>71</v>
      </c>
      <c r="AM222" s="170">
        <v>2.8491936941590652E-2</v>
      </c>
      <c r="AN222" s="203">
        <v>2.849193694159065</v>
      </c>
      <c r="AO222" s="145">
        <v>228.90000000000003</v>
      </c>
      <c r="AP222" s="144">
        <v>1877.7538096744247</v>
      </c>
      <c r="AQ222" s="145">
        <v>228.90000000000003</v>
      </c>
      <c r="AR222" s="183">
        <v>121.90096423752588</v>
      </c>
      <c r="AT222" s="178">
        <v>721.90096423752584</v>
      </c>
      <c r="AU222" s="145">
        <v>50.100000000000023</v>
      </c>
      <c r="AV222" s="145">
        <v>172.00096423752586</v>
      </c>
      <c r="AW222" s="145">
        <v>111.05048211876294</v>
      </c>
      <c r="AX222" s="144">
        <v>60.95048211876292</v>
      </c>
      <c r="AY222" s="144">
        <v>60.950482118762942</v>
      </c>
      <c r="AZ222" s="144">
        <v>3.43315297879293</v>
      </c>
      <c r="BA222" s="143">
        <v>-1.2000000000000455</v>
      </c>
      <c r="BB222" s="143">
        <v>1</v>
      </c>
      <c r="BC222" s="143"/>
    </row>
    <row r="223" spans="1:55" x14ac:dyDescent="0.2">
      <c r="A223" s="116"/>
      <c r="B223" s="116"/>
      <c r="C223" s="116"/>
      <c r="D223" s="132"/>
      <c r="E223" s="118">
        <v>2.8049220087371755E-2</v>
      </c>
      <c r="F223" s="209">
        <v>2.8049220087371753</v>
      </c>
      <c r="G223" s="159">
        <v>318</v>
      </c>
      <c r="H223" s="119">
        <v>1949.4043055194481</v>
      </c>
      <c r="I223" s="108">
        <v>318</v>
      </c>
      <c r="J223" s="171">
        <v>163.12675574770731</v>
      </c>
      <c r="L223" s="120">
        <v>903.12675574770731</v>
      </c>
      <c r="M223" s="119">
        <v>50.100000000000023</v>
      </c>
      <c r="N223" s="119">
        <v>213.22675574770733</v>
      </c>
      <c r="O223" s="119">
        <v>131.66337787385368</v>
      </c>
      <c r="P223" s="108">
        <v>81.563377873853653</v>
      </c>
      <c r="Q223" s="108">
        <v>81.563377873853653</v>
      </c>
      <c r="R223" s="108">
        <v>4.2560230688165115</v>
      </c>
      <c r="S223">
        <v>49.299999999999955</v>
      </c>
      <c r="T223">
        <v>56</v>
      </c>
      <c r="U223" s="118">
        <v>2.8174881357239879E-2</v>
      </c>
      <c r="V223" s="209">
        <v>2.817488135723988</v>
      </c>
      <c r="W223" s="108">
        <v>408.7</v>
      </c>
      <c r="X223" s="119">
        <v>1941.6172926272188</v>
      </c>
      <c r="Y223" s="108">
        <v>408.7</v>
      </c>
      <c r="Z223" s="173">
        <v>210.49462298874801</v>
      </c>
      <c r="AB223" s="165">
        <v>950.49462298874801</v>
      </c>
      <c r="AC223" s="119">
        <v>94.5</v>
      </c>
      <c r="AD223" s="119">
        <v>304.99462298874801</v>
      </c>
      <c r="AE223" s="119">
        <v>199.747311494374</v>
      </c>
      <c r="AF223" s="108">
        <v>105.247311494374</v>
      </c>
      <c r="AG223" s="108">
        <v>105.247311494374</v>
      </c>
      <c r="AH223" s="108">
        <v>3.2274563279232593</v>
      </c>
      <c r="AI223">
        <v>51.700000000000045</v>
      </c>
      <c r="AJ223">
        <v>70</v>
      </c>
      <c r="AM223" s="170">
        <v>2.8623956894627677E-2</v>
      </c>
      <c r="AN223" s="203">
        <v>2.8623956894627676</v>
      </c>
      <c r="AO223" s="145">
        <v>229.3</v>
      </c>
      <c r="AP223" s="144">
        <v>1878.0090156490087</v>
      </c>
      <c r="AQ223" s="145">
        <v>229.3</v>
      </c>
      <c r="AR223" s="183">
        <v>122.09739042214223</v>
      </c>
      <c r="AT223" s="178">
        <v>722.09739042214221</v>
      </c>
      <c r="AU223" s="145">
        <v>50.299999999999955</v>
      </c>
      <c r="AV223" s="145">
        <v>172.39739042214217</v>
      </c>
      <c r="AW223" s="145">
        <v>111.34869521107106</v>
      </c>
      <c r="AX223" s="144">
        <v>61.048695211071106</v>
      </c>
      <c r="AY223" s="144">
        <v>61.048695211071113</v>
      </c>
      <c r="AZ223" s="144">
        <v>3.4273835073984555</v>
      </c>
      <c r="BA223" s="143">
        <v>-1.3999999999999773</v>
      </c>
      <c r="BB223" s="143">
        <v>1</v>
      </c>
      <c r="BC223" s="143"/>
    </row>
    <row r="224" spans="1:55" x14ac:dyDescent="0.2">
      <c r="A224" s="121"/>
      <c r="B224" s="121"/>
      <c r="C224" s="121"/>
      <c r="D224" s="132"/>
      <c r="E224" s="118">
        <v>2.8175900013727929E-2</v>
      </c>
      <c r="F224" s="209">
        <v>2.817590001372793</v>
      </c>
      <c r="G224" s="159">
        <v>318.60000000000002</v>
      </c>
      <c r="H224" s="119">
        <v>1949.6584156962438</v>
      </c>
      <c r="I224" s="108">
        <v>318.60000000000002</v>
      </c>
      <c r="J224" s="171">
        <v>163.41324071695121</v>
      </c>
      <c r="L224" s="120">
        <v>903.41324071695124</v>
      </c>
      <c r="M224" s="119">
        <v>50.600000000000023</v>
      </c>
      <c r="N224" s="119">
        <v>214.01324071695126</v>
      </c>
      <c r="O224" s="119">
        <v>132.30662035847564</v>
      </c>
      <c r="P224" s="108">
        <v>81.706620358475618</v>
      </c>
      <c r="Q224" s="108">
        <v>81.706620358475604</v>
      </c>
      <c r="R224" s="108">
        <v>4.2295106861057539</v>
      </c>
      <c r="S224">
        <v>48.799999999999955</v>
      </c>
      <c r="T224">
        <v>56</v>
      </c>
      <c r="U224" s="118">
        <v>2.8301839228173718E-2</v>
      </c>
      <c r="V224" s="209">
        <v>2.8301839228173717</v>
      </c>
      <c r="W224" s="108">
        <v>409.4</v>
      </c>
      <c r="X224" s="119">
        <v>1941.8709759288777</v>
      </c>
      <c r="Y224" s="108">
        <v>409.4</v>
      </c>
      <c r="Z224" s="173">
        <v>210.82760135707107</v>
      </c>
      <c r="AB224" s="165">
        <v>950.8276013570711</v>
      </c>
      <c r="AC224" s="119">
        <v>94.700000000000045</v>
      </c>
      <c r="AD224" s="119">
        <v>305.52760135707115</v>
      </c>
      <c r="AE224" s="119">
        <v>200.1138006785356</v>
      </c>
      <c r="AF224" s="108">
        <v>105.41380067853555</v>
      </c>
      <c r="AG224" s="108">
        <v>105.41380067853554</v>
      </c>
      <c r="AH224" s="108">
        <v>3.2262682297473178</v>
      </c>
      <c r="AI224">
        <v>51.5</v>
      </c>
      <c r="AJ224">
        <v>70</v>
      </c>
      <c r="AM224" s="170">
        <v>2.8754961309564418E-2</v>
      </c>
      <c r="AN224" s="203">
        <v>2.8754961309564417</v>
      </c>
      <c r="AO224" s="145">
        <v>229.6</v>
      </c>
      <c r="AP224" s="144">
        <v>1878.262327081799</v>
      </c>
      <c r="AQ224" s="145">
        <v>229.6</v>
      </c>
      <c r="AR224" s="183">
        <v>122.24064588290112</v>
      </c>
      <c r="AT224" s="178">
        <v>722.24064588290116</v>
      </c>
      <c r="AU224" s="145">
        <v>50.5</v>
      </c>
      <c r="AV224" s="145">
        <v>172.74064588290116</v>
      </c>
      <c r="AW224" s="145">
        <v>111.62032294145058</v>
      </c>
      <c r="AX224" s="144">
        <v>61.120322941450581</v>
      </c>
      <c r="AY224" s="144">
        <v>61.12032294145056</v>
      </c>
      <c r="AZ224" s="144">
        <v>3.4206068491663597</v>
      </c>
      <c r="BA224" s="143">
        <v>-1.6000000000000227</v>
      </c>
      <c r="BB224" s="143">
        <v>1</v>
      </c>
      <c r="BC224" s="143"/>
    </row>
    <row r="225" spans="1:55" x14ac:dyDescent="0.2">
      <c r="A225" s="116"/>
      <c r="B225" s="116"/>
      <c r="C225" s="116"/>
      <c r="D225" s="132"/>
      <c r="E225" s="118">
        <v>2.8303618300136207E-2</v>
      </c>
      <c r="F225" s="209">
        <v>2.8303618300136208</v>
      </c>
      <c r="G225" s="159">
        <v>319.2</v>
      </c>
      <c r="H225" s="119">
        <v>1949.914675816816</v>
      </c>
      <c r="I225" s="108">
        <v>319.2</v>
      </c>
      <c r="J225" s="171">
        <v>163.69947052492827</v>
      </c>
      <c r="L225" s="120">
        <v>903.6994705249283</v>
      </c>
      <c r="M225" s="119">
        <v>50.700000000000045</v>
      </c>
      <c r="N225" s="119">
        <v>214.39947052492835</v>
      </c>
      <c r="O225" s="119">
        <v>132.5497352624642</v>
      </c>
      <c r="P225" s="108">
        <v>81.849735262464151</v>
      </c>
      <c r="Q225" s="108">
        <v>81.849735262464137</v>
      </c>
      <c r="R225" s="108">
        <v>4.2287864008861566</v>
      </c>
      <c r="S225">
        <v>48.699999999999932</v>
      </c>
      <c r="T225">
        <v>56</v>
      </c>
      <c r="U225" s="118">
        <v>2.8428797099107554E-2</v>
      </c>
      <c r="V225" s="209">
        <v>2.8428797099107554</v>
      </c>
      <c r="W225" s="108">
        <v>410.3</v>
      </c>
      <c r="X225" s="119">
        <v>1942.1247255295202</v>
      </c>
      <c r="Y225" s="108">
        <v>410.3</v>
      </c>
      <c r="Z225" s="173">
        <v>211.26346552646444</v>
      </c>
      <c r="AB225" s="165">
        <v>951.26346552646442</v>
      </c>
      <c r="AC225" s="119">
        <v>94.700000000000045</v>
      </c>
      <c r="AD225" s="119">
        <v>305.96346552646446</v>
      </c>
      <c r="AE225" s="119">
        <v>200.33173276323225</v>
      </c>
      <c r="AF225" s="108">
        <v>105.63173276323221</v>
      </c>
      <c r="AG225" s="108">
        <v>105.63173276323222</v>
      </c>
      <c r="AH225" s="108">
        <v>3.2308708080936039</v>
      </c>
      <c r="AI225">
        <v>51.5</v>
      </c>
      <c r="AJ225">
        <v>70</v>
      </c>
      <c r="AM225" s="170">
        <v>2.8880888033999734E-2</v>
      </c>
      <c r="AN225" s="203">
        <v>2.8880888033999734</v>
      </c>
      <c r="AO225" s="145">
        <v>230.1</v>
      </c>
      <c r="AP225" s="144">
        <v>1878.5058846635261</v>
      </c>
      <c r="AQ225" s="145">
        <v>230.1</v>
      </c>
      <c r="AR225" s="183">
        <v>122.49096576091642</v>
      </c>
      <c r="AT225" s="178">
        <v>722.49096576091642</v>
      </c>
      <c r="AU225" s="145">
        <v>50.200000000000045</v>
      </c>
      <c r="AV225" s="145">
        <v>172.69096576091647</v>
      </c>
      <c r="AW225" s="145">
        <v>111.44548288045826</v>
      </c>
      <c r="AX225" s="144">
        <v>61.245482880458212</v>
      </c>
      <c r="AY225" s="144">
        <v>61.245482880458212</v>
      </c>
      <c r="AZ225" s="144">
        <v>3.4400590789027152</v>
      </c>
      <c r="BA225" s="143">
        <v>-1.3000000000000682</v>
      </c>
      <c r="BB225" s="143">
        <v>1</v>
      </c>
      <c r="BC225" s="143"/>
    </row>
    <row r="226" spans="1:55" x14ac:dyDescent="0.2">
      <c r="A226" s="121"/>
      <c r="B226" s="121"/>
      <c r="C226" s="121"/>
      <c r="D226" s="132"/>
      <c r="E226" s="118">
        <v>2.8431336586544485E-2</v>
      </c>
      <c r="F226" s="209">
        <v>2.8431336586544487</v>
      </c>
      <c r="G226" s="159">
        <v>320</v>
      </c>
      <c r="H226" s="119">
        <v>1950.1710033111208</v>
      </c>
      <c r="I226" s="108">
        <v>320</v>
      </c>
      <c r="J226" s="171">
        <v>164.08817455324905</v>
      </c>
      <c r="L226" s="120">
        <v>904.08817455324902</v>
      </c>
      <c r="M226" s="119">
        <v>50.600000000000023</v>
      </c>
      <c r="N226" s="119">
        <v>214.68817455324904</v>
      </c>
      <c r="O226" s="119">
        <v>132.64408727662453</v>
      </c>
      <c r="P226" s="108">
        <v>82.044087276624509</v>
      </c>
      <c r="Q226" s="108">
        <v>82.044087276624523</v>
      </c>
      <c r="R226" s="108">
        <v>4.2428492994713229</v>
      </c>
      <c r="S226">
        <v>48.799999999999955</v>
      </c>
      <c r="T226">
        <v>56</v>
      </c>
      <c r="U226" s="118">
        <v>2.8557708168055754E-2</v>
      </c>
      <c r="V226" s="209">
        <v>2.8557708168055753</v>
      </c>
      <c r="W226" s="108">
        <v>410.6</v>
      </c>
      <c r="X226" s="119">
        <v>1942.3824468337129</v>
      </c>
      <c r="Y226" s="108">
        <v>410.6</v>
      </c>
      <c r="Z226" s="173">
        <v>211.38988393831559</v>
      </c>
      <c r="AB226" s="165">
        <v>951.38988393831562</v>
      </c>
      <c r="AC226" s="119">
        <v>95.100000000000023</v>
      </c>
      <c r="AD226" s="119">
        <v>306.48988393831564</v>
      </c>
      <c r="AE226" s="119">
        <v>200.79494196915783</v>
      </c>
      <c r="AF226" s="108">
        <v>105.69494196915781</v>
      </c>
      <c r="AG226" s="108">
        <v>105.6949419691578</v>
      </c>
      <c r="AH226" s="108">
        <v>3.2228168658077347</v>
      </c>
      <c r="AI226">
        <v>51.100000000000023</v>
      </c>
      <c r="AJ226">
        <v>70</v>
      </c>
      <c r="AM226" s="170">
        <v>2.9014939063237329E-2</v>
      </c>
      <c r="AN226" s="203">
        <v>2.9014939063237328</v>
      </c>
      <c r="AO226" s="145">
        <v>230.6</v>
      </c>
      <c r="AP226" s="144">
        <v>1878.7652250564929</v>
      </c>
      <c r="AQ226" s="145">
        <v>230.6</v>
      </c>
      <c r="AR226" s="183">
        <v>122.74018963336202</v>
      </c>
      <c r="AT226" s="178">
        <v>722.74018963336198</v>
      </c>
      <c r="AU226" s="145">
        <v>50.5</v>
      </c>
      <c r="AV226" s="145">
        <v>173.24018963336198</v>
      </c>
      <c r="AW226" s="145">
        <v>111.87009481668099</v>
      </c>
      <c r="AX226" s="144">
        <v>61.370094816680989</v>
      </c>
      <c r="AY226" s="144">
        <v>61.370094816681011</v>
      </c>
      <c r="AZ226" s="144">
        <v>3.4304988046210294</v>
      </c>
      <c r="BA226" s="143">
        <v>-1.6000000000000227</v>
      </c>
      <c r="BB226" s="143">
        <v>1</v>
      </c>
      <c r="BC226" s="143"/>
    </row>
    <row r="227" spans="1:55" x14ac:dyDescent="0.2">
      <c r="A227" s="116"/>
      <c r="B227" s="116"/>
      <c r="C227" s="116"/>
      <c r="D227" s="132"/>
      <c r="E227" s="118">
        <v>2.8559054872952756E-2</v>
      </c>
      <c r="F227" s="209">
        <v>2.8559054872952756</v>
      </c>
      <c r="G227" s="159">
        <v>321</v>
      </c>
      <c r="H227" s="119">
        <v>1950.4273982057309</v>
      </c>
      <c r="I227" s="108">
        <v>321</v>
      </c>
      <c r="J227" s="171">
        <v>164.57931235753742</v>
      </c>
      <c r="L227" s="120">
        <v>904.57931235753745</v>
      </c>
      <c r="M227" s="119">
        <v>50.399999999999977</v>
      </c>
      <c r="N227" s="119">
        <v>214.97931235753742</v>
      </c>
      <c r="O227" s="119">
        <v>132.6896561787687</v>
      </c>
      <c r="P227" s="108">
        <v>82.289656178768723</v>
      </c>
      <c r="Q227" s="108">
        <v>82.289656178768709</v>
      </c>
      <c r="R227" s="108">
        <v>4.2654625467765381</v>
      </c>
      <c r="S227">
        <v>49</v>
      </c>
      <c r="T227">
        <v>56</v>
      </c>
      <c r="U227" s="118">
        <v>2.868368943998241E-2</v>
      </c>
      <c r="V227" s="209">
        <v>2.8683689439982412</v>
      </c>
      <c r="W227" s="108">
        <v>411.4</v>
      </c>
      <c r="X227" s="119">
        <v>1942.6343769295631</v>
      </c>
      <c r="Y227" s="108">
        <v>411.4</v>
      </c>
      <c r="Z227" s="173">
        <v>211.77428181325584</v>
      </c>
      <c r="AB227" s="165">
        <v>951.77428181325581</v>
      </c>
      <c r="AC227" s="119">
        <v>95</v>
      </c>
      <c r="AD227" s="119">
        <v>306.77428181325581</v>
      </c>
      <c r="AE227" s="119">
        <v>200.88714090662791</v>
      </c>
      <c r="AF227" s="108">
        <v>105.88714090662791</v>
      </c>
      <c r="AG227" s="108">
        <v>105.88714090662792</v>
      </c>
      <c r="AH227" s="108">
        <v>3.2292029664553241</v>
      </c>
      <c r="AI227">
        <v>51.200000000000045</v>
      </c>
      <c r="AJ227">
        <v>70</v>
      </c>
      <c r="AM227" s="170">
        <v>2.9143912401973501E-2</v>
      </c>
      <c r="AN227" s="203">
        <v>2.9143912401973502</v>
      </c>
      <c r="AO227" s="145">
        <v>229.90000000000003</v>
      </c>
      <c r="AP227" s="144">
        <v>1879.0148095488519</v>
      </c>
      <c r="AQ227" s="145">
        <v>229.90000000000003</v>
      </c>
      <c r="AR227" s="183">
        <v>122.35135073533488</v>
      </c>
      <c r="AT227" s="178">
        <v>722.3513507353349</v>
      </c>
      <c r="AU227" s="145">
        <v>51.100000000000023</v>
      </c>
      <c r="AV227" s="145">
        <v>173.45135073533493</v>
      </c>
      <c r="AW227" s="145">
        <v>112.27567536766747</v>
      </c>
      <c r="AX227" s="144">
        <v>61.175675367667452</v>
      </c>
      <c r="AY227" s="144">
        <v>61.175675367667438</v>
      </c>
      <c r="AZ227" s="144">
        <v>3.3943512864057701</v>
      </c>
      <c r="BA227" s="143">
        <v>-2.2000000000000455</v>
      </c>
      <c r="BB227" s="143">
        <v>0</v>
      </c>
      <c r="BC227" s="143"/>
    </row>
    <row r="228" spans="1:55" x14ac:dyDescent="0.2">
      <c r="A228" s="121"/>
      <c r="B228" s="121"/>
      <c r="C228" s="121"/>
      <c r="D228" s="132"/>
      <c r="E228" s="118">
        <v>2.8682619719152633E-2</v>
      </c>
      <c r="F228" s="209">
        <v>2.8682619719152633</v>
      </c>
      <c r="G228" s="159">
        <v>321.3</v>
      </c>
      <c r="H228" s="119">
        <v>1950.6755192281446</v>
      </c>
      <c r="I228" s="108">
        <v>321.3</v>
      </c>
      <c r="J228" s="171">
        <v>164.71217115962679</v>
      </c>
      <c r="L228" s="120">
        <v>904.71217115962679</v>
      </c>
      <c r="M228" s="119">
        <v>50.700000000000045</v>
      </c>
      <c r="N228" s="119">
        <v>215.41217115962684</v>
      </c>
      <c r="O228" s="119">
        <v>133.05608557981344</v>
      </c>
      <c r="P228" s="108">
        <v>82.356085579813396</v>
      </c>
      <c r="Q228" s="108">
        <v>82.356085579813396</v>
      </c>
      <c r="R228" s="108">
        <v>4.2487607723792236</v>
      </c>
      <c r="S228">
        <v>48.699999999999932</v>
      </c>
      <c r="T228">
        <v>56</v>
      </c>
      <c r="U228" s="118">
        <v>2.8815530305952162E-2</v>
      </c>
      <c r="V228" s="209">
        <v>2.8815530305952164</v>
      </c>
      <c r="W228" s="108">
        <v>411.8</v>
      </c>
      <c r="X228" s="119">
        <v>1942.8980946953525</v>
      </c>
      <c r="Y228" s="108">
        <v>411.8</v>
      </c>
      <c r="Z228" s="173">
        <v>211.95141480879906</v>
      </c>
      <c r="AB228" s="165">
        <v>951.95141480879909</v>
      </c>
      <c r="AC228" s="119">
        <v>94.700000000000045</v>
      </c>
      <c r="AD228" s="119">
        <v>306.65141480879913</v>
      </c>
      <c r="AE228" s="119">
        <v>200.67570740439959</v>
      </c>
      <c r="AF228" s="108">
        <v>105.97570740439954</v>
      </c>
      <c r="AG228" s="108">
        <v>105.97570740439953</v>
      </c>
      <c r="AH228" s="108">
        <v>3.2381353200506755</v>
      </c>
      <c r="AI228">
        <v>51.5</v>
      </c>
      <c r="AJ228">
        <v>69</v>
      </c>
      <c r="AM228" s="170">
        <v>2.9273901278809956E-2</v>
      </c>
      <c r="AN228" s="203">
        <v>2.9273901278809955</v>
      </c>
      <c r="AO228" s="145">
        <v>230.40000000000003</v>
      </c>
      <c r="AP228" s="144">
        <v>1879.2664263797726</v>
      </c>
      <c r="AQ228" s="145">
        <v>230.40000000000003</v>
      </c>
      <c r="AR228" s="183">
        <v>122.60103025617482</v>
      </c>
      <c r="AT228" s="178">
        <v>722.60103025617479</v>
      </c>
      <c r="AU228" s="145">
        <v>50.799999999999955</v>
      </c>
      <c r="AV228" s="145">
        <v>173.40103025617475</v>
      </c>
      <c r="AW228" s="145">
        <v>112.10051512808735</v>
      </c>
      <c r="AX228" s="144">
        <v>61.300515128087397</v>
      </c>
      <c r="AY228" s="144">
        <v>61.300515128087412</v>
      </c>
      <c r="AZ228" s="144">
        <v>3.4134061074050179</v>
      </c>
      <c r="BA228" s="143">
        <v>-1.8999999999999773</v>
      </c>
      <c r="BB228" s="143">
        <v>0</v>
      </c>
      <c r="BC228" s="143"/>
    </row>
    <row r="229" spans="1:55" x14ac:dyDescent="0.2">
      <c r="A229" s="116"/>
      <c r="B229" s="116"/>
      <c r="C229" s="116"/>
      <c r="D229" s="132"/>
      <c r="E229" s="118">
        <v>2.8812414725665106E-2</v>
      </c>
      <c r="F229" s="209">
        <v>2.8812414725665105</v>
      </c>
      <c r="G229" s="159">
        <v>321.79999999999995</v>
      </c>
      <c r="H229" s="119">
        <v>1950.936218546753</v>
      </c>
      <c r="I229" s="108">
        <v>321.79999999999995</v>
      </c>
      <c r="J229" s="171">
        <v>164.94644824406811</v>
      </c>
      <c r="L229" s="120">
        <v>904.94644824406805</v>
      </c>
      <c r="M229" s="119">
        <v>50.899999999999977</v>
      </c>
      <c r="N229" s="119">
        <v>215.84644824406803</v>
      </c>
      <c r="O229" s="119">
        <v>133.373224122034</v>
      </c>
      <c r="P229" s="108">
        <v>82.473224122034026</v>
      </c>
      <c r="Q229" s="108">
        <v>82.473224122034054</v>
      </c>
      <c r="R229" s="108">
        <v>4.2405981973294331</v>
      </c>
      <c r="S229">
        <v>48.5</v>
      </c>
      <c r="T229">
        <v>56</v>
      </c>
      <c r="U229" s="118">
        <v>2.8941511577878814E-2</v>
      </c>
      <c r="V229" s="209">
        <v>2.8941511577878813</v>
      </c>
      <c r="W229" s="108">
        <v>412.7</v>
      </c>
      <c r="X229" s="119">
        <v>1943.1501585783337</v>
      </c>
      <c r="Y229" s="108">
        <v>412.7</v>
      </c>
      <c r="Z229" s="173">
        <v>212.38708608188239</v>
      </c>
      <c r="AB229" s="165">
        <v>952.38708608188244</v>
      </c>
      <c r="AC229" s="119">
        <v>95.299999999999955</v>
      </c>
      <c r="AD229" s="119">
        <v>307.6870860818824</v>
      </c>
      <c r="AE229" s="119">
        <v>201.49354304094118</v>
      </c>
      <c r="AF229" s="108">
        <v>106.19354304094122</v>
      </c>
      <c r="AG229" s="108">
        <v>106.19354304094119</v>
      </c>
      <c r="AH229" s="108">
        <v>3.2286158035874348</v>
      </c>
      <c r="AI229">
        <v>50.900000000000091</v>
      </c>
      <c r="AJ229">
        <v>69</v>
      </c>
      <c r="AM229" s="170">
        <v>2.9405921231846981E-2</v>
      </c>
      <c r="AN229" s="203">
        <v>2.9405921231846981</v>
      </c>
      <c r="AO229" s="145">
        <v>230.40000000000003</v>
      </c>
      <c r="AP229" s="144">
        <v>1879.5220437081512</v>
      </c>
      <c r="AQ229" s="145">
        <v>230.40000000000003</v>
      </c>
      <c r="AR229" s="183">
        <v>122.58435636404599</v>
      </c>
      <c r="AT229" s="178">
        <v>722.58435636404602</v>
      </c>
      <c r="AU229" s="145">
        <v>51</v>
      </c>
      <c r="AV229" s="145">
        <v>173.58435636404602</v>
      </c>
      <c r="AW229" s="145">
        <v>112.29217818202301</v>
      </c>
      <c r="AX229" s="144">
        <v>61.292178182023008</v>
      </c>
      <c r="AY229" s="144">
        <v>61.292178182022994</v>
      </c>
      <c r="AZ229" s="144">
        <v>3.4036148306675691</v>
      </c>
      <c r="BA229" s="143">
        <v>-2.1000000000000227</v>
      </c>
      <c r="BB229" s="143">
        <v>1</v>
      </c>
      <c r="BC229" s="143"/>
    </row>
    <row r="230" spans="1:55" x14ac:dyDescent="0.2">
      <c r="A230" s="121"/>
      <c r="B230" s="121"/>
      <c r="C230" s="121"/>
      <c r="D230" s="132"/>
      <c r="E230" s="118">
        <v>2.894324809222968E-2</v>
      </c>
      <c r="F230" s="209">
        <v>2.8943248092229679</v>
      </c>
      <c r="G230" s="159">
        <v>322</v>
      </c>
      <c r="H230" s="119">
        <v>1951.1990739904991</v>
      </c>
      <c r="I230" s="108">
        <v>322</v>
      </c>
      <c r="J230" s="171">
        <v>165.02672858564912</v>
      </c>
      <c r="L230" s="120">
        <v>905.02672858564915</v>
      </c>
      <c r="M230" s="119">
        <v>50.799999999999955</v>
      </c>
      <c r="N230" s="119">
        <v>215.82672858564911</v>
      </c>
      <c r="O230" s="119">
        <v>133.31336429282453</v>
      </c>
      <c r="P230" s="108">
        <v>82.513364292824576</v>
      </c>
      <c r="Q230" s="108">
        <v>82.513364292824562</v>
      </c>
      <c r="R230" s="108">
        <v>4.2485576493238053</v>
      </c>
      <c r="S230">
        <v>48.600000000000023</v>
      </c>
      <c r="T230">
        <v>55</v>
      </c>
      <c r="U230" s="118">
        <v>2.9068469448812653E-2</v>
      </c>
      <c r="V230" s="209">
        <v>2.9068469448812655</v>
      </c>
      <c r="W230" s="108">
        <v>413</v>
      </c>
      <c r="X230" s="119">
        <v>1943.4042426195615</v>
      </c>
      <c r="Y230" s="108">
        <v>413</v>
      </c>
      <c r="Z230" s="173">
        <v>212.51368652118785</v>
      </c>
      <c r="AB230" s="165">
        <v>952.51368652118788</v>
      </c>
      <c r="AC230" s="119">
        <v>95.299999999999955</v>
      </c>
      <c r="AD230" s="119">
        <v>307.81368652118783</v>
      </c>
      <c r="AE230" s="119">
        <v>201.55684326059389</v>
      </c>
      <c r="AF230" s="108">
        <v>106.25684326059394</v>
      </c>
      <c r="AG230" s="108">
        <v>106.25684326059393</v>
      </c>
      <c r="AH230" s="108">
        <v>3.2299442447134101</v>
      </c>
      <c r="AI230">
        <v>50.900000000000091</v>
      </c>
      <c r="AJ230">
        <v>69</v>
      </c>
      <c r="AM230" s="170">
        <v>2.9534894570583153E-2</v>
      </c>
      <c r="AN230" s="203">
        <v>2.9534894570583154</v>
      </c>
      <c r="AO230" s="145">
        <v>231.1</v>
      </c>
      <c r="AP230" s="144">
        <v>1879.7718293334653</v>
      </c>
      <c r="AQ230" s="145">
        <v>231.1</v>
      </c>
      <c r="AR230" s="183">
        <v>122.94045287504072</v>
      </c>
      <c r="AT230" s="178">
        <v>722.94045287504071</v>
      </c>
      <c r="AU230" s="145">
        <v>51.100000000000023</v>
      </c>
      <c r="AV230" s="145">
        <v>174.04045287504073</v>
      </c>
      <c r="AW230" s="145">
        <v>112.57022643752038</v>
      </c>
      <c r="AX230" s="144">
        <v>61.470226437520353</v>
      </c>
      <c r="AY230" s="144">
        <v>61.47022643752036</v>
      </c>
      <c r="AZ230" s="144">
        <v>3.4058797040125373</v>
      </c>
      <c r="BA230" s="143">
        <v>-2.2000000000000455</v>
      </c>
      <c r="BB230" s="143">
        <v>0</v>
      </c>
      <c r="BC230" s="143"/>
    </row>
    <row r="231" spans="1:55" x14ac:dyDescent="0.2">
      <c r="A231" s="116"/>
      <c r="B231" s="116"/>
      <c r="C231" s="116"/>
      <c r="D231" s="132"/>
      <c r="E231" s="118">
        <v>2.9069928018585853E-2</v>
      </c>
      <c r="F231" s="209">
        <v>2.9069928018585856</v>
      </c>
      <c r="G231" s="159">
        <v>323.60000000000002</v>
      </c>
      <c r="H231" s="119">
        <v>1951.4536523191884</v>
      </c>
      <c r="I231" s="108">
        <v>323.60000000000002</v>
      </c>
      <c r="J231" s="171">
        <v>165.82510151620579</v>
      </c>
      <c r="L231" s="120">
        <v>905.82510151620579</v>
      </c>
      <c r="M231" s="119">
        <v>50.600000000000023</v>
      </c>
      <c r="N231" s="119">
        <v>216.42510151620581</v>
      </c>
      <c r="O231" s="119">
        <v>133.51255075810292</v>
      </c>
      <c r="P231" s="108">
        <v>82.912550758102896</v>
      </c>
      <c r="Q231" s="108">
        <v>82.912550758102896</v>
      </c>
      <c r="R231" s="108">
        <v>4.2771759192926027</v>
      </c>
      <c r="S231">
        <v>48.799999999999955</v>
      </c>
      <c r="T231">
        <v>56</v>
      </c>
      <c r="U231" s="118">
        <v>2.919640391875367E-2</v>
      </c>
      <c r="V231" s="209">
        <v>2.9196403918753671</v>
      </c>
      <c r="W231" s="108">
        <v>413.3</v>
      </c>
      <c r="X231" s="119">
        <v>1943.6603483784031</v>
      </c>
      <c r="Y231" s="108">
        <v>413.3</v>
      </c>
      <c r="Z231" s="173">
        <v>212.64003268102701</v>
      </c>
      <c r="AB231" s="165">
        <v>952.64003268102704</v>
      </c>
      <c r="AC231" s="119">
        <v>95.399999999999977</v>
      </c>
      <c r="AD231" s="119">
        <v>308.04003268102701</v>
      </c>
      <c r="AE231" s="119">
        <v>201.7200163405135</v>
      </c>
      <c r="AF231" s="108">
        <v>106.32001634051352</v>
      </c>
      <c r="AG231" s="108">
        <v>106.3200163405135</v>
      </c>
      <c r="AH231" s="108">
        <v>3.2289311601784809</v>
      </c>
      <c r="AI231">
        <v>50.800000000000068</v>
      </c>
      <c r="AJ231">
        <v>69</v>
      </c>
      <c r="AM231" s="170">
        <v>2.9664883447419608E-2</v>
      </c>
      <c r="AN231" s="203">
        <v>2.9664883447419608</v>
      </c>
      <c r="AO231" s="145">
        <v>230.8</v>
      </c>
      <c r="AP231" s="144">
        <v>1880.0236489622055</v>
      </c>
      <c r="AQ231" s="145">
        <v>230.8</v>
      </c>
      <c r="AR231" s="183">
        <v>122.76441316437921</v>
      </c>
      <c r="AT231" s="178">
        <v>722.76441316437922</v>
      </c>
      <c r="AU231" s="145">
        <v>51.200000000000045</v>
      </c>
      <c r="AV231" s="145">
        <v>173.96441316437927</v>
      </c>
      <c r="AW231" s="145">
        <v>112.58220658218966</v>
      </c>
      <c r="AX231" s="144">
        <v>61.38220658218961</v>
      </c>
      <c r="AY231" s="144">
        <v>61.382206582189603</v>
      </c>
      <c r="AZ231" s="144">
        <v>3.3977424446167794</v>
      </c>
      <c r="BA231" s="143">
        <v>-2.3000000000000682</v>
      </c>
      <c r="BB231" s="143">
        <v>0</v>
      </c>
      <c r="BC231" s="143"/>
    </row>
    <row r="232" spans="1:55" x14ac:dyDescent="0.2">
      <c r="A232" s="121"/>
      <c r="B232" s="121"/>
      <c r="C232" s="121"/>
      <c r="D232" s="132"/>
      <c r="E232" s="118">
        <v>2.9197646304994131E-2</v>
      </c>
      <c r="F232" s="209">
        <v>2.9197646304994129</v>
      </c>
      <c r="G232" s="159">
        <v>323.60000000000002</v>
      </c>
      <c r="H232" s="119">
        <v>1951.7103846144189</v>
      </c>
      <c r="I232" s="108">
        <v>323.60000000000002</v>
      </c>
      <c r="J232" s="171">
        <v>165.80328851605236</v>
      </c>
      <c r="L232" s="120">
        <v>905.80328851605236</v>
      </c>
      <c r="M232" s="119">
        <v>50.799999999999955</v>
      </c>
      <c r="N232" s="119">
        <v>216.60328851605232</v>
      </c>
      <c r="O232" s="119">
        <v>133.70164425802614</v>
      </c>
      <c r="P232" s="108">
        <v>82.901644258026181</v>
      </c>
      <c r="Q232" s="108">
        <v>82.901644258026181</v>
      </c>
      <c r="R232" s="108">
        <v>4.2638442621270176</v>
      </c>
      <c r="S232">
        <v>48.600000000000023</v>
      </c>
      <c r="T232">
        <v>55</v>
      </c>
      <c r="U232" s="118">
        <v>2.9324338388694689E-2</v>
      </c>
      <c r="V232" s="209">
        <v>2.9324338388694691</v>
      </c>
      <c r="W232" s="108">
        <v>413.9</v>
      </c>
      <c r="X232" s="119">
        <v>1943.9165216464155</v>
      </c>
      <c r="Y232" s="108">
        <v>413.9</v>
      </c>
      <c r="Z232" s="173">
        <v>212.92066577501183</v>
      </c>
      <c r="AB232" s="165">
        <v>952.9206657750118</v>
      </c>
      <c r="AC232" s="119">
        <v>95.600000000000023</v>
      </c>
      <c r="AD232" s="119">
        <v>308.52066577501182</v>
      </c>
      <c r="AE232" s="119">
        <v>202.06033288750592</v>
      </c>
      <c r="AF232" s="108">
        <v>106.4603328875059</v>
      </c>
      <c r="AG232" s="108">
        <v>106.46033288750591</v>
      </c>
      <c r="AH232" s="108">
        <v>3.2272036168934282</v>
      </c>
      <c r="AI232">
        <v>50.600000000000023</v>
      </c>
      <c r="AJ232">
        <v>68</v>
      </c>
      <c r="AM232" s="170">
        <v>2.9794872324256063E-2</v>
      </c>
      <c r="AN232" s="203">
        <v>2.9794872324256061</v>
      </c>
      <c r="AO232" s="145">
        <v>231.5</v>
      </c>
      <c r="AP232" s="144">
        <v>1880.2755360689455</v>
      </c>
      <c r="AQ232" s="145">
        <v>231.5</v>
      </c>
      <c r="AR232" s="183">
        <v>123.12025315395658</v>
      </c>
      <c r="AT232" s="178">
        <v>723.12025315395658</v>
      </c>
      <c r="AU232" s="145">
        <v>51.200000000000045</v>
      </c>
      <c r="AV232" s="145">
        <v>174.32025315395663</v>
      </c>
      <c r="AW232" s="145">
        <v>112.76012657697834</v>
      </c>
      <c r="AX232" s="144">
        <v>61.560126576978291</v>
      </c>
      <c r="AY232" s="144">
        <v>61.560126576978291</v>
      </c>
      <c r="AZ232" s="144">
        <v>3.4046924444132123</v>
      </c>
      <c r="BA232" s="143">
        <v>-2.3000000000000682</v>
      </c>
      <c r="BB232" s="143">
        <v>0</v>
      </c>
      <c r="BC232" s="143"/>
    </row>
    <row r="233" spans="1:55" x14ac:dyDescent="0.2">
      <c r="A233" s="116"/>
      <c r="B233" s="116"/>
      <c r="C233" s="116"/>
      <c r="D233" s="132"/>
      <c r="E233" s="118">
        <v>2.9323287871298204E-2</v>
      </c>
      <c r="F233" s="209">
        <v>2.9323287871298205</v>
      </c>
      <c r="G233" s="159">
        <v>323.5</v>
      </c>
      <c r="H233" s="119">
        <v>1951.9630083218087</v>
      </c>
      <c r="I233" s="108">
        <v>323.5</v>
      </c>
      <c r="J233" s="171">
        <v>165.73059971978037</v>
      </c>
      <c r="L233" s="120">
        <v>905.73059971978034</v>
      </c>
      <c r="M233" s="119">
        <v>51</v>
      </c>
      <c r="N233" s="119">
        <v>216.73059971978034</v>
      </c>
      <c r="O233" s="119">
        <v>133.86529985989017</v>
      </c>
      <c r="P233" s="108">
        <v>82.865299859890172</v>
      </c>
      <c r="Q233" s="108">
        <v>82.865299859890186</v>
      </c>
      <c r="R233" s="108">
        <v>4.2496196023486341</v>
      </c>
      <c r="S233">
        <v>48.399999999999977</v>
      </c>
      <c r="T233">
        <v>55</v>
      </c>
      <c r="U233" s="118">
        <v>2.9451296259628525E-2</v>
      </c>
      <c r="V233" s="209">
        <v>2.9451296259628523</v>
      </c>
      <c r="W233" s="108">
        <v>414.8</v>
      </c>
      <c r="X233" s="119">
        <v>1944.1708061577544</v>
      </c>
      <c r="Y233" s="108">
        <v>414.8</v>
      </c>
      <c r="Z233" s="173">
        <v>213.35573946805897</v>
      </c>
      <c r="AB233" s="165">
        <v>953.35573946805903</v>
      </c>
      <c r="AC233" s="119">
        <v>95.799999999999955</v>
      </c>
      <c r="AD233" s="119">
        <v>309.15573946805898</v>
      </c>
      <c r="AE233" s="119">
        <v>202.47786973402947</v>
      </c>
      <c r="AF233" s="108">
        <v>106.67786973402951</v>
      </c>
      <c r="AG233" s="108">
        <v>106.67786973402949</v>
      </c>
      <c r="AH233" s="108">
        <v>3.2270954015455025</v>
      </c>
      <c r="AI233">
        <v>50.400000000000091</v>
      </c>
      <c r="AJ233">
        <v>68</v>
      </c>
      <c r="AM233" s="170">
        <v>2.9922830124891948E-2</v>
      </c>
      <c r="AN233" s="203">
        <v>2.992283012489195</v>
      </c>
      <c r="AO233" s="145">
        <v>231.6</v>
      </c>
      <c r="AP233" s="144">
        <v>1880.5235533707196</v>
      </c>
      <c r="AQ233" s="145">
        <v>231.6</v>
      </c>
      <c r="AR233" s="183">
        <v>123.15719182823933</v>
      </c>
      <c r="AT233" s="178">
        <v>723.15719182823932</v>
      </c>
      <c r="AU233" s="145">
        <v>51.299999999999955</v>
      </c>
      <c r="AV233" s="145">
        <v>174.45719182823927</v>
      </c>
      <c r="AW233" s="145">
        <v>112.87859591411961</v>
      </c>
      <c r="AX233" s="144">
        <v>61.57859591411966</v>
      </c>
      <c r="AY233" s="144">
        <v>61.578595914119667</v>
      </c>
      <c r="AZ233" s="144">
        <v>3.400724986905252</v>
      </c>
      <c r="BA233" s="143">
        <v>-2.3999999999999773</v>
      </c>
      <c r="BB233" s="143">
        <v>0</v>
      </c>
      <c r="BC233" s="143"/>
    </row>
    <row r="234" spans="1:55" x14ac:dyDescent="0.2">
      <c r="A234" s="121"/>
      <c r="B234" s="121"/>
      <c r="C234" s="121"/>
      <c r="D234" s="132"/>
      <c r="E234" s="118">
        <v>2.9448929437602283E-2</v>
      </c>
      <c r="F234" s="209">
        <v>2.9448929437602285</v>
      </c>
      <c r="G234" s="159">
        <v>323.79999999999995</v>
      </c>
      <c r="H234" s="119">
        <v>1952.2156974354182</v>
      </c>
      <c r="I234" s="108">
        <v>323.79999999999995</v>
      </c>
      <c r="J234" s="171">
        <v>165.86281957745177</v>
      </c>
      <c r="L234" s="120">
        <v>905.86281957745177</v>
      </c>
      <c r="M234" s="119">
        <v>51.299999999999955</v>
      </c>
      <c r="N234" s="119">
        <v>217.16281957745173</v>
      </c>
      <c r="O234" s="119">
        <v>134.23140978872584</v>
      </c>
      <c r="P234" s="108">
        <v>82.931409788725887</v>
      </c>
      <c r="Q234" s="108">
        <v>82.931409788725887</v>
      </c>
      <c r="R234" s="108">
        <v>4.2331933640828838</v>
      </c>
      <c r="S234">
        <v>48.100000000000023</v>
      </c>
      <c r="T234">
        <v>55</v>
      </c>
      <c r="U234" s="118">
        <v>2.95821605265911E-2</v>
      </c>
      <c r="V234" s="209">
        <v>2.9582160526591101</v>
      </c>
      <c r="W234" s="108">
        <v>415.6</v>
      </c>
      <c r="X234" s="119">
        <v>1944.4329844453425</v>
      </c>
      <c r="Y234" s="108">
        <v>415.6</v>
      </c>
      <c r="Z234" s="173">
        <v>213.73840257012077</v>
      </c>
      <c r="AB234" s="165">
        <v>953.7384025701208</v>
      </c>
      <c r="AC234" s="119">
        <v>96</v>
      </c>
      <c r="AD234" s="119">
        <v>309.7384025701208</v>
      </c>
      <c r="AE234" s="119">
        <v>202.8692012850604</v>
      </c>
      <c r="AF234" s="108">
        <v>106.8692012850604</v>
      </c>
      <c r="AG234" s="108">
        <v>106.86920128506038</v>
      </c>
      <c r="AH234" s="108">
        <v>3.2264416934387583</v>
      </c>
      <c r="AI234">
        <v>50.200000000000045</v>
      </c>
      <c r="AJ234">
        <v>68</v>
      </c>
      <c r="AM234" s="170">
        <v>3.0054850077928977E-2</v>
      </c>
      <c r="AN234" s="203">
        <v>3.0054850077928976</v>
      </c>
      <c r="AO234" s="145">
        <v>231.8</v>
      </c>
      <c r="AP234" s="144">
        <v>1880.7795128249431</v>
      </c>
      <c r="AQ234" s="145">
        <v>231.8</v>
      </c>
      <c r="AR234" s="183">
        <v>123.24676997987653</v>
      </c>
      <c r="AT234" s="178">
        <v>723.24676997987649</v>
      </c>
      <c r="AU234" s="145">
        <v>51.5</v>
      </c>
      <c r="AV234" s="145">
        <v>174.74676997987649</v>
      </c>
      <c r="AW234" s="145">
        <v>113.12338498993824</v>
      </c>
      <c r="AX234" s="144">
        <v>61.623384989938245</v>
      </c>
      <c r="AY234" s="144">
        <v>61.623384989938266</v>
      </c>
      <c r="AZ234" s="144">
        <v>3.3931411646577958</v>
      </c>
      <c r="BA234" s="143">
        <v>-2.6000000000000227</v>
      </c>
      <c r="BB234" s="143">
        <v>0</v>
      </c>
      <c r="BC234" s="143"/>
    </row>
    <row r="235" spans="1:55" x14ac:dyDescent="0.2">
      <c r="A235" s="116"/>
      <c r="B235" s="116"/>
      <c r="C235" s="116"/>
      <c r="D235" s="132"/>
      <c r="E235" s="118">
        <v>2.9577686084062655E-2</v>
      </c>
      <c r="F235" s="209">
        <v>2.9577686084062655</v>
      </c>
      <c r="G235" s="159">
        <v>324.60000000000002</v>
      </c>
      <c r="H235" s="119">
        <v>1952.474719453734</v>
      </c>
      <c r="I235" s="108">
        <v>324.60000000000002</v>
      </c>
      <c r="J235" s="171">
        <v>166.25055206390434</v>
      </c>
      <c r="L235" s="120">
        <v>906.25055206390437</v>
      </c>
      <c r="M235" s="119">
        <v>51.399999999999977</v>
      </c>
      <c r="N235" s="119">
        <v>217.65055206390434</v>
      </c>
      <c r="O235" s="119">
        <v>134.52527603195216</v>
      </c>
      <c r="P235" s="108">
        <v>83.125276031952183</v>
      </c>
      <c r="Q235" s="108">
        <v>83.125276031952168</v>
      </c>
      <c r="R235" s="108">
        <v>4.2344465382082577</v>
      </c>
      <c r="S235">
        <v>48</v>
      </c>
      <c r="T235">
        <v>55</v>
      </c>
      <c r="U235" s="118">
        <v>2.9708141798517749E-2</v>
      </c>
      <c r="V235" s="209">
        <v>2.9708141798517751</v>
      </c>
      <c r="W235" s="108">
        <v>417.6</v>
      </c>
      <c r="X235" s="119">
        <v>1944.6854467725134</v>
      </c>
      <c r="Y235" s="108">
        <v>417.6</v>
      </c>
      <c r="Z235" s="173">
        <v>214.73909865118165</v>
      </c>
      <c r="AB235" s="165">
        <v>954.73909865118162</v>
      </c>
      <c r="AC235" s="119">
        <v>96</v>
      </c>
      <c r="AD235" s="119">
        <v>310.73909865118162</v>
      </c>
      <c r="AE235" s="119">
        <v>203.36954932559081</v>
      </c>
      <c r="AF235" s="108">
        <v>107.36954932559081</v>
      </c>
      <c r="AG235" s="108">
        <v>107.36954932559082</v>
      </c>
      <c r="AH235" s="108">
        <v>3.2368656109498084</v>
      </c>
      <c r="AI235">
        <v>50.200000000000045</v>
      </c>
      <c r="AJ235">
        <v>68</v>
      </c>
      <c r="AM235" s="170">
        <v>3.0182807878564862E-2</v>
      </c>
      <c r="AN235" s="203">
        <v>3.0182807878564861</v>
      </c>
      <c r="AO235" s="145">
        <v>231.6</v>
      </c>
      <c r="AP235" s="144">
        <v>1881.027663107179</v>
      </c>
      <c r="AQ235" s="145">
        <v>231.6</v>
      </c>
      <c r="AR235" s="183">
        <v>123.12418607253819</v>
      </c>
      <c r="AT235" s="178">
        <v>723.12418607253824</v>
      </c>
      <c r="AU235" s="145">
        <v>51.600000000000023</v>
      </c>
      <c r="AV235" s="145">
        <v>174.72418607253826</v>
      </c>
      <c r="AW235" s="145">
        <v>113.16209303626914</v>
      </c>
      <c r="AX235" s="144">
        <v>61.562093036269118</v>
      </c>
      <c r="AY235" s="144">
        <v>61.562093036269097</v>
      </c>
      <c r="AZ235" s="144">
        <v>3.3861276370646936</v>
      </c>
      <c r="BA235" s="143">
        <v>-2.7000000000000455</v>
      </c>
      <c r="BB235" s="143">
        <v>0</v>
      </c>
      <c r="BC235" s="143"/>
    </row>
    <row r="236" spans="1:55" x14ac:dyDescent="0.2">
      <c r="A236" s="121"/>
      <c r="B236" s="121"/>
      <c r="C236" s="121"/>
      <c r="D236" s="132"/>
      <c r="E236" s="118">
        <v>2.9705404370470933E-2</v>
      </c>
      <c r="F236" s="209">
        <v>2.9705404370470934</v>
      </c>
      <c r="G236" s="159">
        <v>325.40000000000003</v>
      </c>
      <c r="H236" s="119">
        <v>1952.7317204991355</v>
      </c>
      <c r="I236" s="108">
        <v>325.40000000000003</v>
      </c>
      <c r="J236" s="171">
        <v>166.63835414975742</v>
      </c>
      <c r="L236" s="120">
        <v>906.63835414975745</v>
      </c>
      <c r="M236" s="119">
        <v>51.5</v>
      </c>
      <c r="N236" s="119">
        <v>218.13835414975745</v>
      </c>
      <c r="O236" s="119">
        <v>134.81917707487872</v>
      </c>
      <c r="P236" s="108">
        <v>83.319177074878723</v>
      </c>
      <c r="Q236" s="108">
        <v>83.319177074878709</v>
      </c>
      <c r="R236" s="108">
        <v>4.2356961970826692</v>
      </c>
      <c r="S236">
        <v>47.899999999999977</v>
      </c>
      <c r="T236">
        <v>55</v>
      </c>
      <c r="U236" s="118">
        <v>2.9837052867465956E-2</v>
      </c>
      <c r="V236" s="209">
        <v>2.9837052867465954</v>
      </c>
      <c r="W236" s="108">
        <v>416.9</v>
      </c>
      <c r="X236" s="119">
        <v>1944.9438481889481</v>
      </c>
      <c r="Y236" s="108">
        <v>416.9</v>
      </c>
      <c r="Z236" s="173">
        <v>214.35066127394896</v>
      </c>
      <c r="AB236" s="165">
        <v>954.35066127394896</v>
      </c>
      <c r="AC236" s="119">
        <v>95.899999999999977</v>
      </c>
      <c r="AD236" s="119">
        <v>310.25066127394894</v>
      </c>
      <c r="AE236" s="119">
        <v>203.07533063697446</v>
      </c>
      <c r="AF236" s="108">
        <v>107.17533063697448</v>
      </c>
      <c r="AG236" s="108">
        <v>107.17533063697448</v>
      </c>
      <c r="AH236" s="108">
        <v>3.235147667090188</v>
      </c>
      <c r="AI236">
        <v>50.300000000000068</v>
      </c>
      <c r="AJ236">
        <v>67</v>
      </c>
      <c r="AM236" s="170">
        <v>3.0315843369702167E-2</v>
      </c>
      <c r="AN236" s="203">
        <v>3.0315843369702167</v>
      </c>
      <c r="AO236" s="145">
        <v>232.1</v>
      </c>
      <c r="AP236" s="144">
        <v>1881.2857300636135</v>
      </c>
      <c r="AQ236" s="145">
        <v>232.1</v>
      </c>
      <c r="AR236" s="183">
        <v>123.37307209158058</v>
      </c>
      <c r="AT236" s="178">
        <v>723.37307209158053</v>
      </c>
      <c r="AU236" s="145">
        <v>51.600000000000023</v>
      </c>
      <c r="AV236" s="145">
        <v>174.97307209158055</v>
      </c>
      <c r="AW236" s="145">
        <v>113.28653604579029</v>
      </c>
      <c r="AX236" s="144">
        <v>61.686536045790263</v>
      </c>
      <c r="AY236" s="144">
        <v>61.686536045790291</v>
      </c>
      <c r="AZ236" s="144">
        <v>3.3909510095267534</v>
      </c>
      <c r="BA236" s="143">
        <v>-2.7000000000000455</v>
      </c>
      <c r="BB236" s="143">
        <v>0</v>
      </c>
      <c r="BC236" s="143"/>
    </row>
    <row r="237" spans="1:55" x14ac:dyDescent="0.2">
      <c r="A237" s="116"/>
      <c r="B237" s="116"/>
      <c r="C237" s="116"/>
      <c r="D237" s="132"/>
      <c r="E237" s="118">
        <v>2.9833122656879204E-2</v>
      </c>
      <c r="F237" s="209">
        <v>2.9833122656879203</v>
      </c>
      <c r="G237" s="159">
        <v>325.79999999999995</v>
      </c>
      <c r="H237" s="119">
        <v>1952.9887892106958</v>
      </c>
      <c r="I237" s="108">
        <v>325.79999999999995</v>
      </c>
      <c r="J237" s="171">
        <v>166.82123410020836</v>
      </c>
      <c r="L237" s="120">
        <v>906.82123410020836</v>
      </c>
      <c r="M237" s="119">
        <v>51.700000000000045</v>
      </c>
      <c r="N237" s="119">
        <v>218.5212341002084</v>
      </c>
      <c r="O237" s="119">
        <v>135.11061705010422</v>
      </c>
      <c r="P237" s="108">
        <v>83.410617050104179</v>
      </c>
      <c r="Q237" s="108">
        <v>83.410617050104179</v>
      </c>
      <c r="R237" s="108">
        <v>4.2267163268899077</v>
      </c>
      <c r="S237">
        <v>47.699999999999932</v>
      </c>
      <c r="T237">
        <v>54</v>
      </c>
      <c r="U237" s="118">
        <v>2.9963034139392605E-2</v>
      </c>
      <c r="V237" s="209">
        <v>2.9963034139392604</v>
      </c>
      <c r="W237" s="108">
        <v>416.8</v>
      </c>
      <c r="X237" s="119">
        <v>1945.1964432017612</v>
      </c>
      <c r="Y237" s="108">
        <v>416.8</v>
      </c>
      <c r="Z237" s="173">
        <v>214.27141791085847</v>
      </c>
      <c r="AB237" s="165">
        <v>954.27141791085842</v>
      </c>
      <c r="AC237" s="119">
        <v>96.299999999999955</v>
      </c>
      <c r="AD237" s="119">
        <v>310.57141791085837</v>
      </c>
      <c r="AE237" s="119">
        <v>203.43570895542916</v>
      </c>
      <c r="AF237" s="108">
        <v>107.13570895542921</v>
      </c>
      <c r="AG237" s="108">
        <v>107.13570895542924</v>
      </c>
      <c r="AH237" s="108">
        <v>3.225040684432591</v>
      </c>
      <c r="AI237">
        <v>49.900000000000091</v>
      </c>
      <c r="AJ237">
        <v>67</v>
      </c>
      <c r="AM237" s="170">
        <v>3.0444816708438342E-2</v>
      </c>
      <c r="AN237" s="203">
        <v>3.044481670843834</v>
      </c>
      <c r="AO237" s="145">
        <v>232.5</v>
      </c>
      <c r="AP237" s="144">
        <v>1881.5359847225586</v>
      </c>
      <c r="AQ237" s="145">
        <v>232.5</v>
      </c>
      <c r="AR237" s="183">
        <v>123.56925505960133</v>
      </c>
      <c r="AT237" s="178">
        <v>723.56925505960135</v>
      </c>
      <c r="AU237" s="145">
        <v>52</v>
      </c>
      <c r="AV237" s="145">
        <v>175.56925505960135</v>
      </c>
      <c r="AW237" s="145">
        <v>113.78462752980067</v>
      </c>
      <c r="AX237" s="144">
        <v>61.784627529800673</v>
      </c>
      <c r="AY237" s="144">
        <v>61.784627529800666</v>
      </c>
      <c r="AZ237" s="144">
        <v>3.3763318280692567</v>
      </c>
      <c r="BA237" s="143">
        <v>-3.1000000000000227</v>
      </c>
      <c r="BB237" s="143">
        <v>0</v>
      </c>
      <c r="BC237" s="143"/>
    </row>
    <row r="238" spans="1:55" x14ac:dyDescent="0.2">
      <c r="A238" s="121"/>
      <c r="B238" s="121"/>
      <c r="C238" s="121"/>
      <c r="D238" s="132"/>
      <c r="E238" s="118">
        <v>2.9958764223183283E-2</v>
      </c>
      <c r="F238" s="209">
        <v>2.9958764223183283</v>
      </c>
      <c r="G238" s="159">
        <v>326.60000000000002</v>
      </c>
      <c r="H238" s="119">
        <v>1953.2417439938545</v>
      </c>
      <c r="I238" s="108">
        <v>326.60000000000002</v>
      </c>
      <c r="J238" s="171">
        <v>167.20920541672982</v>
      </c>
      <c r="L238" s="120">
        <v>907.20920541672979</v>
      </c>
      <c r="M238" s="119">
        <v>51.899999999999977</v>
      </c>
      <c r="N238" s="119">
        <v>219.10920541672976</v>
      </c>
      <c r="O238" s="119">
        <v>135.50460270836487</v>
      </c>
      <c r="P238" s="108">
        <v>83.604602708364894</v>
      </c>
      <c r="Q238" s="108">
        <v>83.604602708364908</v>
      </c>
      <c r="R238" s="108">
        <v>4.2217573298021165</v>
      </c>
      <c r="S238">
        <v>47.5</v>
      </c>
      <c r="T238">
        <v>55</v>
      </c>
      <c r="U238" s="118">
        <v>3.0090968609333628E-2</v>
      </c>
      <c r="V238" s="209">
        <v>3.0090968609333628</v>
      </c>
      <c r="W238" s="108">
        <v>417.7</v>
      </c>
      <c r="X238" s="119">
        <v>1945.4530215692553</v>
      </c>
      <c r="Y238" s="108">
        <v>417.7</v>
      </c>
      <c r="Z238" s="173">
        <v>214.70577565685539</v>
      </c>
      <c r="AB238" s="165">
        <v>954.70577565685539</v>
      </c>
      <c r="AC238" s="119">
        <v>96.299999999999955</v>
      </c>
      <c r="AD238" s="119">
        <v>311.00577565685535</v>
      </c>
      <c r="AE238" s="119">
        <v>203.65288782842765</v>
      </c>
      <c r="AF238" s="108">
        <v>107.3528878284277</v>
      </c>
      <c r="AG238" s="108">
        <v>107.3528878284277</v>
      </c>
      <c r="AH238" s="108">
        <v>3.2295511490846884</v>
      </c>
      <c r="AI238">
        <v>49.900000000000091</v>
      </c>
      <c r="AJ238">
        <v>67</v>
      </c>
      <c r="AM238" s="170">
        <v>3.0577852199575654E-2</v>
      </c>
      <c r="AN238" s="203">
        <v>3.0577852199575655</v>
      </c>
      <c r="AO238" s="145">
        <v>232.5</v>
      </c>
      <c r="AP238" s="144">
        <v>1881.7941911854375</v>
      </c>
      <c r="AQ238" s="145">
        <v>232.5</v>
      </c>
      <c r="AR238" s="183">
        <v>123.55229976214162</v>
      </c>
      <c r="AT238" s="178">
        <v>723.55229976214162</v>
      </c>
      <c r="AU238" s="145">
        <v>51.899999999999977</v>
      </c>
      <c r="AV238" s="145">
        <v>175.45229976214159</v>
      </c>
      <c r="AW238" s="145">
        <v>113.67614988107078</v>
      </c>
      <c r="AX238" s="144">
        <v>61.776149881070808</v>
      </c>
      <c r="AY238" s="144">
        <v>61.776149881070808</v>
      </c>
      <c r="AZ238" s="144">
        <v>3.3805838104458896</v>
      </c>
      <c r="BA238" s="143">
        <v>-3</v>
      </c>
      <c r="BB238" s="143">
        <v>0</v>
      </c>
      <c r="BC238" s="143"/>
    </row>
    <row r="239" spans="1:55" x14ac:dyDescent="0.2">
      <c r="A239" s="116"/>
      <c r="B239" s="116"/>
      <c r="C239" s="116"/>
      <c r="D239" s="132"/>
      <c r="E239" s="118">
        <v>3.0088559229695753E-2</v>
      </c>
      <c r="F239" s="209">
        <v>3.0088559229695755</v>
      </c>
      <c r="G239" s="159">
        <v>327.3</v>
      </c>
      <c r="H239" s="119">
        <v>1953.5031297392177</v>
      </c>
      <c r="I239" s="108">
        <v>327.3</v>
      </c>
      <c r="J239" s="171">
        <v>167.54516284992738</v>
      </c>
      <c r="L239" s="120">
        <v>907.54516284992735</v>
      </c>
      <c r="M239" s="119">
        <v>51.899999999999977</v>
      </c>
      <c r="N239" s="119">
        <v>219.44516284992733</v>
      </c>
      <c r="O239" s="119">
        <v>135.67258142496365</v>
      </c>
      <c r="P239" s="108">
        <v>83.772581424963676</v>
      </c>
      <c r="Q239" s="108">
        <v>83.77258142496369</v>
      </c>
      <c r="R239" s="108">
        <v>4.2282304980718193</v>
      </c>
      <c r="S239">
        <v>47.5</v>
      </c>
      <c r="T239">
        <v>54</v>
      </c>
      <c r="U239" s="118">
        <v>3.0217926480267464E-2</v>
      </c>
      <c r="V239" s="209">
        <v>3.0217926480267465</v>
      </c>
      <c r="W239" s="108">
        <v>420</v>
      </c>
      <c r="X239" s="119">
        <v>1945.7077082461537</v>
      </c>
      <c r="Y239" s="108">
        <v>420</v>
      </c>
      <c r="Z239" s="173">
        <v>215.85976054881584</v>
      </c>
      <c r="AB239" s="165">
        <v>955.85976054881587</v>
      </c>
      <c r="AC239" s="119">
        <v>96.5</v>
      </c>
      <c r="AD239" s="119">
        <v>312.35976054881587</v>
      </c>
      <c r="AE239" s="119">
        <v>204.42988027440794</v>
      </c>
      <c r="AF239" s="108">
        <v>107.92988027440794</v>
      </c>
      <c r="AG239" s="108">
        <v>107.92988027440792</v>
      </c>
      <c r="AH239" s="108">
        <v>3.2368887103504234</v>
      </c>
      <c r="AI239">
        <v>49.700000000000045</v>
      </c>
      <c r="AJ239">
        <v>67</v>
      </c>
      <c r="AM239" s="170">
        <v>3.0705810000211539E-2</v>
      </c>
      <c r="AN239" s="203">
        <v>3.070581000021154</v>
      </c>
      <c r="AO239" s="145">
        <v>232.70000000000002</v>
      </c>
      <c r="AP239" s="144">
        <v>1882.04260931116</v>
      </c>
      <c r="AQ239" s="145">
        <v>232.70000000000002</v>
      </c>
      <c r="AR239" s="183">
        <v>123.64225913310737</v>
      </c>
      <c r="AT239" s="178">
        <v>723.64225913310736</v>
      </c>
      <c r="AU239" s="145">
        <v>52</v>
      </c>
      <c r="AV239" s="145">
        <v>175.64225913310736</v>
      </c>
      <c r="AW239" s="145">
        <v>113.82112956655368</v>
      </c>
      <c r="AX239" s="144">
        <v>61.82112956655368</v>
      </c>
      <c r="AY239" s="144">
        <v>61.821129566553687</v>
      </c>
      <c r="AZ239" s="144">
        <v>3.3777357525597571</v>
      </c>
      <c r="BA239" s="143">
        <v>-3.1000000000000227</v>
      </c>
      <c r="BB239" s="143">
        <v>-1</v>
      </c>
      <c r="BC239" s="143"/>
    </row>
    <row r="240" spans="1:55" x14ac:dyDescent="0.2">
      <c r="A240" s="121"/>
      <c r="B240" s="121"/>
      <c r="C240" s="121"/>
      <c r="D240" s="132"/>
      <c r="E240" s="118">
        <v>3.0214200795999832E-2</v>
      </c>
      <c r="F240" s="209">
        <v>3.021420079599983</v>
      </c>
      <c r="G240" s="159">
        <v>328.09999999999997</v>
      </c>
      <c r="H240" s="119">
        <v>1953.7562177852601</v>
      </c>
      <c r="I240" s="108">
        <v>328.09999999999997</v>
      </c>
      <c r="J240" s="171">
        <v>167.9329268479195</v>
      </c>
      <c r="L240" s="120">
        <v>907.93292684791948</v>
      </c>
      <c r="M240" s="119">
        <v>51.899999999999977</v>
      </c>
      <c r="N240" s="119">
        <v>219.83292684791945</v>
      </c>
      <c r="O240" s="119">
        <v>135.86646342395971</v>
      </c>
      <c r="P240" s="108">
        <v>83.966463423959738</v>
      </c>
      <c r="Q240" s="108">
        <v>83.966463423959752</v>
      </c>
      <c r="R240" s="108">
        <v>4.2357018660485464</v>
      </c>
      <c r="S240">
        <v>47.5</v>
      </c>
      <c r="T240">
        <v>55</v>
      </c>
      <c r="U240" s="118">
        <v>3.0349767346237216E-2</v>
      </c>
      <c r="V240" s="209">
        <v>3.0349767346237218</v>
      </c>
      <c r="W240" s="108">
        <v>419</v>
      </c>
      <c r="X240" s="119">
        <v>1945.9722611545535</v>
      </c>
      <c r="Y240" s="108">
        <v>419</v>
      </c>
      <c r="Z240" s="173">
        <v>215.3165326988811</v>
      </c>
      <c r="AB240" s="165">
        <v>955.31653269888113</v>
      </c>
      <c r="AC240" s="119">
        <v>96.799999999999955</v>
      </c>
      <c r="AD240" s="119">
        <v>312.11653269888109</v>
      </c>
      <c r="AE240" s="119">
        <v>204.45826634944052</v>
      </c>
      <c r="AF240" s="108">
        <v>107.65826634944057</v>
      </c>
      <c r="AG240" s="108">
        <v>107.65826634944055</v>
      </c>
      <c r="AH240" s="108">
        <v>3.2243443460628227</v>
      </c>
      <c r="AI240">
        <v>49.400000000000091</v>
      </c>
      <c r="AJ240">
        <v>67</v>
      </c>
      <c r="AM240" s="170">
        <v>3.0835798877047994E-2</v>
      </c>
      <c r="AN240" s="203">
        <v>3.0835798877047993</v>
      </c>
      <c r="AO240" s="145">
        <v>232.8</v>
      </c>
      <c r="AP240" s="144">
        <v>1882.2950377486316</v>
      </c>
      <c r="AQ240" s="145">
        <v>232.8</v>
      </c>
      <c r="AR240" s="183">
        <v>123.67880450795141</v>
      </c>
      <c r="AT240" s="178">
        <v>723.67880450795144</v>
      </c>
      <c r="AU240" s="145">
        <v>52.399999999999977</v>
      </c>
      <c r="AV240" s="145">
        <v>176.07880450795142</v>
      </c>
      <c r="AW240" s="145">
        <v>114.2394022539757</v>
      </c>
      <c r="AX240" s="144">
        <v>61.83940225397572</v>
      </c>
      <c r="AY240" s="144">
        <v>61.839402253975706</v>
      </c>
      <c r="AZ240" s="144">
        <v>3.3602825287777001</v>
      </c>
      <c r="BA240" s="143">
        <v>-3.5</v>
      </c>
      <c r="BB240" s="143">
        <v>0</v>
      </c>
      <c r="BC240" s="143"/>
    </row>
    <row r="241" spans="1:55" x14ac:dyDescent="0.2">
      <c r="A241" s="116"/>
      <c r="B241" s="116"/>
      <c r="C241" s="116"/>
      <c r="D241" s="132"/>
      <c r="E241" s="118">
        <v>3.0343995802512302E-2</v>
      </c>
      <c r="F241" s="209">
        <v>3.0343995802512302</v>
      </c>
      <c r="G241" s="159">
        <v>328.7</v>
      </c>
      <c r="H241" s="119">
        <v>1954.0177412532876</v>
      </c>
      <c r="I241" s="108">
        <v>328.7</v>
      </c>
      <c r="J241" s="171">
        <v>168.21751054786998</v>
      </c>
      <c r="L241" s="120">
        <v>908.21751054787001</v>
      </c>
      <c r="M241" s="119">
        <v>52.200000000000045</v>
      </c>
      <c r="N241" s="119">
        <v>220.41751054787005</v>
      </c>
      <c r="O241" s="119">
        <v>136.30875527393505</v>
      </c>
      <c r="P241" s="108">
        <v>84.108755273935003</v>
      </c>
      <c r="Q241" s="108">
        <v>84.108755273934989</v>
      </c>
      <c r="R241" s="108">
        <v>4.2225576733308401</v>
      </c>
      <c r="S241">
        <v>47.199999999999932</v>
      </c>
      <c r="T241">
        <v>54</v>
      </c>
      <c r="U241" s="118">
        <v>3.0477701816178239E-2</v>
      </c>
      <c r="V241" s="209">
        <v>3.0477701816178238</v>
      </c>
      <c r="W241" s="108">
        <v>419.8</v>
      </c>
      <c r="X241" s="119">
        <v>1946.2290442426963</v>
      </c>
      <c r="Y241" s="108">
        <v>419.8</v>
      </c>
      <c r="Z241" s="173">
        <v>215.69917540889941</v>
      </c>
      <c r="AB241" s="165">
        <v>955.69917540889946</v>
      </c>
      <c r="AC241" s="119">
        <v>96.700000000000045</v>
      </c>
      <c r="AD241" s="119">
        <v>312.39917540889951</v>
      </c>
      <c r="AE241" s="119">
        <v>204.54958770444978</v>
      </c>
      <c r="AF241" s="108">
        <v>107.84958770444973</v>
      </c>
      <c r="AG241" s="108">
        <v>107.8495877044497</v>
      </c>
      <c r="AH241" s="108">
        <v>3.2306016071240884</v>
      </c>
      <c r="AI241">
        <v>49.5</v>
      </c>
      <c r="AJ241">
        <v>66</v>
      </c>
      <c r="AM241" s="170">
        <v>3.0967818830085016E-2</v>
      </c>
      <c r="AN241" s="203">
        <v>3.0967818830085014</v>
      </c>
      <c r="AO241" s="145">
        <v>233.1</v>
      </c>
      <c r="AP241" s="144">
        <v>1882.5514796989758</v>
      </c>
      <c r="AQ241" s="145">
        <v>233.1</v>
      </c>
      <c r="AR241" s="183">
        <v>123.82131512136561</v>
      </c>
      <c r="AT241" s="178">
        <v>723.82131512136561</v>
      </c>
      <c r="AU241" s="145">
        <v>52.200000000000045</v>
      </c>
      <c r="AV241" s="145">
        <v>176.02131512136566</v>
      </c>
      <c r="AW241" s="145">
        <v>114.11065756068285</v>
      </c>
      <c r="AX241" s="144">
        <v>61.910657560682807</v>
      </c>
      <c r="AY241" s="144">
        <v>61.910657560682807</v>
      </c>
      <c r="AZ241" s="144">
        <v>3.3720558452368872</v>
      </c>
      <c r="BA241" s="143">
        <v>-3.3000000000000682</v>
      </c>
      <c r="BB241" s="143">
        <v>-1</v>
      </c>
      <c r="BC241" s="143"/>
    </row>
    <row r="242" spans="1:55" x14ac:dyDescent="0.2">
      <c r="A242" s="121"/>
      <c r="B242" s="121"/>
      <c r="C242" s="121"/>
      <c r="D242" s="132"/>
      <c r="E242" s="118">
        <v>3.047171408892058E-2</v>
      </c>
      <c r="F242" s="209">
        <v>3.0471714088920581</v>
      </c>
      <c r="G242" s="159">
        <v>328.79999999999995</v>
      </c>
      <c r="H242" s="119">
        <v>1954.2751486968359</v>
      </c>
      <c r="I242" s="108">
        <v>328.79999999999995</v>
      </c>
      <c r="J242" s="171">
        <v>168.24652363780646</v>
      </c>
      <c r="L242" s="120">
        <v>908.24652363780649</v>
      </c>
      <c r="M242" s="119">
        <v>51.899999999999977</v>
      </c>
      <c r="N242" s="119">
        <v>220.14652363780647</v>
      </c>
      <c r="O242" s="119">
        <v>136.02326181890322</v>
      </c>
      <c r="P242" s="108">
        <v>84.123261818903245</v>
      </c>
      <c r="Q242" s="108">
        <v>84.123261818903231</v>
      </c>
      <c r="R242" s="108">
        <v>4.241744193406678</v>
      </c>
      <c r="S242">
        <v>47.5</v>
      </c>
      <c r="T242">
        <v>54</v>
      </c>
      <c r="U242" s="118">
        <v>3.0606612885126439E-2</v>
      </c>
      <c r="V242" s="209">
        <v>3.0606612885126441</v>
      </c>
      <c r="W242" s="108">
        <v>420.6</v>
      </c>
      <c r="X242" s="119">
        <v>1946.4878560623829</v>
      </c>
      <c r="Y242" s="108">
        <v>420.6</v>
      </c>
      <c r="Z242" s="173">
        <v>216.08149194973464</v>
      </c>
      <c r="AB242" s="165">
        <v>956.08149194973464</v>
      </c>
      <c r="AC242" s="119">
        <v>97.100000000000023</v>
      </c>
      <c r="AD242" s="119">
        <v>313.18149194973466</v>
      </c>
      <c r="AE242" s="119">
        <v>205.14074597486734</v>
      </c>
      <c r="AF242" s="108">
        <v>108.04074597486732</v>
      </c>
      <c r="AG242" s="108">
        <v>108.04074597486732</v>
      </c>
      <c r="AH242" s="108">
        <v>3.2253500715729619</v>
      </c>
      <c r="AI242">
        <v>49.100000000000023</v>
      </c>
      <c r="AJ242">
        <v>66</v>
      </c>
      <c r="AM242" s="170">
        <v>3.1096792168821191E-2</v>
      </c>
      <c r="AN242" s="203">
        <v>3.1096792168821192</v>
      </c>
      <c r="AO242" s="145">
        <v>232.9</v>
      </c>
      <c r="AP242" s="144">
        <v>1882.8020712417811</v>
      </c>
      <c r="AQ242" s="145">
        <v>232.9</v>
      </c>
      <c r="AR242" s="183">
        <v>123.69861046859451</v>
      </c>
      <c r="AT242" s="178">
        <v>723.69861046859455</v>
      </c>
      <c r="AU242" s="145">
        <v>52.100000000000023</v>
      </c>
      <c r="AV242" s="145">
        <v>175.79861046859457</v>
      </c>
      <c r="AW242" s="145">
        <v>113.9493052342973</v>
      </c>
      <c r="AX242" s="144">
        <v>61.849305234297276</v>
      </c>
      <c r="AY242" s="144">
        <v>61.849305234297255</v>
      </c>
      <c r="AZ242" s="144">
        <v>3.37425355985786</v>
      </c>
      <c r="BA242" s="143">
        <v>-3.2000000000000455</v>
      </c>
      <c r="BB242" s="143">
        <v>-1</v>
      </c>
      <c r="BC242" s="143"/>
    </row>
    <row r="243" spans="1:55" x14ac:dyDescent="0.2">
      <c r="A243" s="116"/>
      <c r="B243" s="116"/>
      <c r="C243" s="116"/>
      <c r="D243" s="132"/>
      <c r="E243" s="118">
        <v>3.0599432375328851E-2</v>
      </c>
      <c r="F243" s="209">
        <v>3.059943237532885</v>
      </c>
      <c r="G243" s="159">
        <v>329.20000000000005</v>
      </c>
      <c r="H243" s="119">
        <v>1954.532623967119</v>
      </c>
      <c r="I243" s="108">
        <v>329.20000000000005</v>
      </c>
      <c r="J243" s="171">
        <v>168.42901262595561</v>
      </c>
      <c r="L243" s="120">
        <v>908.42901262595558</v>
      </c>
      <c r="M243" s="119">
        <v>52.100000000000023</v>
      </c>
      <c r="N243" s="119">
        <v>220.5290126259556</v>
      </c>
      <c r="O243" s="119">
        <v>136.31450631297781</v>
      </c>
      <c r="P243" s="108">
        <v>84.21450631297779</v>
      </c>
      <c r="Q243" s="108">
        <v>84.214506312977804</v>
      </c>
      <c r="R243" s="108">
        <v>4.2328025456037528</v>
      </c>
      <c r="S243">
        <v>47.299999999999955</v>
      </c>
      <c r="T243">
        <v>54</v>
      </c>
      <c r="U243" s="118">
        <v>3.0734547355067462E-2</v>
      </c>
      <c r="V243" s="209">
        <v>3.0734547355067461</v>
      </c>
      <c r="W243" s="108">
        <v>420.9</v>
      </c>
      <c r="X243" s="119">
        <v>1946.7447752494149</v>
      </c>
      <c r="Y243" s="108">
        <v>420.9</v>
      </c>
      <c r="Z243" s="173">
        <v>216.20707827304926</v>
      </c>
      <c r="AB243" s="165">
        <v>956.20707827304932</v>
      </c>
      <c r="AC243" s="119">
        <v>97.200000000000045</v>
      </c>
      <c r="AD243" s="119">
        <v>313.40707827304936</v>
      </c>
      <c r="AE243" s="119">
        <v>205.30353913652471</v>
      </c>
      <c r="AF243" s="108">
        <v>108.10353913652466</v>
      </c>
      <c r="AG243" s="108">
        <v>108.10353913652463</v>
      </c>
      <c r="AH243" s="108">
        <v>3.2243526571301362</v>
      </c>
      <c r="AI243">
        <v>49</v>
      </c>
      <c r="AJ243">
        <v>66</v>
      </c>
      <c r="AM243" s="170">
        <v>3.1225765507557363E-2</v>
      </c>
      <c r="AN243" s="203">
        <v>3.1225765507557361</v>
      </c>
      <c r="AO243" s="145">
        <v>233.70000000000002</v>
      </c>
      <c r="AP243" s="144">
        <v>1883.0527295073105</v>
      </c>
      <c r="AQ243" s="145">
        <v>233.70000000000002</v>
      </c>
      <c r="AR243" s="183">
        <v>124.10698667006858</v>
      </c>
      <c r="AT243" s="178">
        <v>724.10698667006864</v>
      </c>
      <c r="AU243" s="145">
        <v>52.399999999999977</v>
      </c>
      <c r="AV243" s="145">
        <v>176.50698667006861</v>
      </c>
      <c r="AW243" s="145">
        <v>114.4534933350343</v>
      </c>
      <c r="AX243" s="144">
        <v>62.053493335034318</v>
      </c>
      <c r="AY243" s="144">
        <v>62.05349333503429</v>
      </c>
      <c r="AZ243" s="144">
        <v>3.3684539440852803</v>
      </c>
      <c r="BA243" s="143">
        <v>-3.5</v>
      </c>
      <c r="BB243" s="143">
        <v>-1</v>
      </c>
      <c r="BC243" s="143"/>
    </row>
    <row r="244" spans="1:55" x14ac:dyDescent="0.2">
      <c r="A244" s="121"/>
      <c r="B244" s="121"/>
      <c r="C244" s="121"/>
      <c r="D244" s="132"/>
      <c r="E244" s="118">
        <v>3.072507394163293E-2</v>
      </c>
      <c r="F244" s="209">
        <v>3.072507394163293</v>
      </c>
      <c r="G244" s="159">
        <v>330.79999999999995</v>
      </c>
      <c r="H244" s="119">
        <v>1954.7859788550518</v>
      </c>
      <c r="I244" s="108">
        <v>330.79999999999995</v>
      </c>
      <c r="J244" s="171">
        <v>169.22568689271782</v>
      </c>
      <c r="L244" s="120">
        <v>909.22568689271782</v>
      </c>
      <c r="M244" s="119">
        <v>52</v>
      </c>
      <c r="N244" s="119">
        <v>221.22568689271782</v>
      </c>
      <c r="O244" s="119">
        <v>136.61284344635891</v>
      </c>
      <c r="P244" s="108">
        <v>84.612843446358909</v>
      </c>
      <c r="Q244" s="108">
        <v>84.612843446358909</v>
      </c>
      <c r="R244" s="108">
        <v>4.2543401325522661</v>
      </c>
      <c r="S244">
        <v>47.399999999999977</v>
      </c>
      <c r="T244">
        <v>54</v>
      </c>
      <c r="U244" s="118">
        <v>3.0862481825008482E-2</v>
      </c>
      <c r="V244" s="209">
        <v>3.0862481825008481</v>
      </c>
      <c r="W244" s="108">
        <v>421.70000000000005</v>
      </c>
      <c r="X244" s="119">
        <v>1947.0017622675227</v>
      </c>
      <c r="Y244" s="108">
        <v>421.70000000000005</v>
      </c>
      <c r="Z244" s="173">
        <v>216.58942902490165</v>
      </c>
      <c r="AB244" s="165">
        <v>956.58942902490162</v>
      </c>
      <c r="AC244" s="119">
        <v>97.100000000000023</v>
      </c>
      <c r="AD244" s="119">
        <v>313.68942902490164</v>
      </c>
      <c r="AE244" s="119">
        <v>205.39471451245083</v>
      </c>
      <c r="AF244" s="108">
        <v>108.29471451245081</v>
      </c>
      <c r="AG244" s="108">
        <v>108.29471451245082</v>
      </c>
      <c r="AH244" s="108">
        <v>3.2305811434078433</v>
      </c>
      <c r="AI244">
        <v>49.100000000000023</v>
      </c>
      <c r="AJ244">
        <v>66</v>
      </c>
      <c r="AM244" s="170">
        <v>3.1354738846293528E-2</v>
      </c>
      <c r="AN244" s="203">
        <v>3.1354738846293531</v>
      </c>
      <c r="AO244" s="145">
        <v>233.8</v>
      </c>
      <c r="AP244" s="144">
        <v>1883.3034545222158</v>
      </c>
      <c r="AQ244" s="145">
        <v>233.8</v>
      </c>
      <c r="AR244" s="183">
        <v>124.14356244002848</v>
      </c>
      <c r="AT244" s="178">
        <v>724.14356244002852</v>
      </c>
      <c r="AU244" s="145">
        <v>52.899999999999977</v>
      </c>
      <c r="AV244" s="145">
        <v>177.0435624400285</v>
      </c>
      <c r="AW244" s="145">
        <v>114.97178122001424</v>
      </c>
      <c r="AX244" s="144">
        <v>62.071781220014259</v>
      </c>
      <c r="AY244" s="144">
        <v>62.071781220014238</v>
      </c>
      <c r="AZ244" s="144">
        <v>3.3467592143672698</v>
      </c>
      <c r="BA244" s="143">
        <v>-4</v>
      </c>
      <c r="BB244" s="143">
        <v>-1</v>
      </c>
      <c r="BC244" s="143"/>
    </row>
    <row r="245" spans="1:55" x14ac:dyDescent="0.2">
      <c r="A245" s="116"/>
      <c r="B245" s="116"/>
      <c r="C245" s="116"/>
      <c r="D245" s="132"/>
      <c r="E245" s="118">
        <v>3.08548689481454E-2</v>
      </c>
      <c r="F245" s="209">
        <v>3.0854868948145397</v>
      </c>
      <c r="G245" s="159">
        <v>330.5</v>
      </c>
      <c r="H245" s="119">
        <v>1955.0477780951519</v>
      </c>
      <c r="I245" s="108">
        <v>330.5</v>
      </c>
      <c r="J245" s="171">
        <v>169.0495770502416</v>
      </c>
      <c r="L245" s="120">
        <v>909.04957705024162</v>
      </c>
      <c r="M245" s="119">
        <v>52.100000000000023</v>
      </c>
      <c r="N245" s="119">
        <v>221.14957705024165</v>
      </c>
      <c r="O245" s="119">
        <v>136.62478852512083</v>
      </c>
      <c r="P245" s="108">
        <v>84.524788525120812</v>
      </c>
      <c r="Q245" s="108">
        <v>84.524788525120798</v>
      </c>
      <c r="R245" s="108">
        <v>4.2447135710219106</v>
      </c>
      <c r="S245">
        <v>47.299999999999955</v>
      </c>
      <c r="T245">
        <v>54</v>
      </c>
      <c r="U245" s="118">
        <v>3.0989439695942318E-2</v>
      </c>
      <c r="V245" s="209">
        <v>3.0989439695942318</v>
      </c>
      <c r="W245" s="108">
        <v>421.6</v>
      </c>
      <c r="X245" s="119">
        <v>1947.2568546355196</v>
      </c>
      <c r="Y245" s="108">
        <v>421.6</v>
      </c>
      <c r="Z245" s="173">
        <v>216.50970132489971</v>
      </c>
      <c r="AB245" s="165">
        <v>956.50970132489965</v>
      </c>
      <c r="AC245" s="119">
        <v>97.600000000000023</v>
      </c>
      <c r="AD245" s="119">
        <v>314.10970132489967</v>
      </c>
      <c r="AE245" s="119">
        <v>205.85485066244985</v>
      </c>
      <c r="AF245" s="108">
        <v>108.25485066244983</v>
      </c>
      <c r="AG245" s="108">
        <v>108.25485066244985</v>
      </c>
      <c r="AH245" s="108">
        <v>3.2183371037387256</v>
      </c>
      <c r="AI245">
        <v>48.600000000000023</v>
      </c>
      <c r="AJ245">
        <v>66</v>
      </c>
      <c r="AM245" s="170">
        <v>3.1487774337430843E-2</v>
      </c>
      <c r="AN245" s="203">
        <v>3.1487774337430845</v>
      </c>
      <c r="AO245" s="145">
        <v>234.20000000000002</v>
      </c>
      <c r="AP245" s="144">
        <v>1883.5621463522148</v>
      </c>
      <c r="AQ245" s="145">
        <v>234.20000000000002</v>
      </c>
      <c r="AR245" s="183">
        <v>124.33887591846202</v>
      </c>
      <c r="AT245" s="178">
        <v>724.33887591846201</v>
      </c>
      <c r="AU245" s="145">
        <v>52.899999999999977</v>
      </c>
      <c r="AV245" s="145">
        <v>177.23887591846199</v>
      </c>
      <c r="AW245" s="145">
        <v>115.06943795923098</v>
      </c>
      <c r="AX245" s="144">
        <v>62.169437959231004</v>
      </c>
      <c r="AY245" s="144">
        <v>62.169437959231011</v>
      </c>
      <c r="AZ245" s="144">
        <v>3.3504513406136494</v>
      </c>
      <c r="BA245" s="143">
        <v>-4</v>
      </c>
      <c r="BB245" s="143">
        <v>-1</v>
      </c>
      <c r="BC245" s="143"/>
    </row>
    <row r="246" spans="1:55" x14ac:dyDescent="0.2">
      <c r="A246" s="121"/>
      <c r="B246" s="121"/>
      <c r="C246" s="121"/>
      <c r="D246" s="132"/>
      <c r="E246" s="118">
        <v>3.0980510514449479E-2</v>
      </c>
      <c r="F246" s="209">
        <v>3.0980510514449477</v>
      </c>
      <c r="G246" s="159">
        <v>330.6</v>
      </c>
      <c r="H246" s="119">
        <v>1955.3012665623132</v>
      </c>
      <c r="I246" s="108">
        <v>330.6</v>
      </c>
      <c r="J246" s="171">
        <v>169.07880419943675</v>
      </c>
      <c r="L246" s="120">
        <v>909.07880419943672</v>
      </c>
      <c r="M246" s="119">
        <v>51.899999999999977</v>
      </c>
      <c r="N246" s="119">
        <v>220.97880419943669</v>
      </c>
      <c r="O246" s="119">
        <v>136.43940209971834</v>
      </c>
      <c r="P246" s="108">
        <v>84.539402099718359</v>
      </c>
      <c r="Q246" s="108">
        <v>84.539402099718373</v>
      </c>
      <c r="R246" s="108">
        <v>4.2577804277348132</v>
      </c>
      <c r="S246">
        <v>47.5</v>
      </c>
      <c r="T246">
        <v>54</v>
      </c>
      <c r="U246" s="118">
        <v>3.1118350764890518E-2</v>
      </c>
      <c r="V246" s="209">
        <v>3.1118350764890517</v>
      </c>
      <c r="W246" s="108">
        <v>422.3</v>
      </c>
      <c r="X246" s="119">
        <v>1947.5159399044437</v>
      </c>
      <c r="Y246" s="108">
        <v>422.3</v>
      </c>
      <c r="Z246" s="173">
        <v>216.84033046770364</v>
      </c>
      <c r="AB246" s="165">
        <v>956.84033046770367</v>
      </c>
      <c r="AC246" s="119">
        <v>97.700000000000045</v>
      </c>
      <c r="AD246" s="119">
        <v>314.54033046770371</v>
      </c>
      <c r="AE246" s="119">
        <v>206.12016523385188</v>
      </c>
      <c r="AF246" s="108">
        <v>108.42016523385183</v>
      </c>
      <c r="AG246" s="108">
        <v>108.42016523385182</v>
      </c>
      <c r="AH246" s="108">
        <v>3.2194506700890848</v>
      </c>
      <c r="AI246">
        <v>48.5</v>
      </c>
      <c r="AJ246">
        <v>65</v>
      </c>
      <c r="AM246" s="170">
        <v>3.1615732138066725E-2</v>
      </c>
      <c r="AN246" s="203">
        <v>3.1615732138066726</v>
      </c>
      <c r="AO246" s="145">
        <v>234</v>
      </c>
      <c r="AP246" s="144">
        <v>1883.8110315082492</v>
      </c>
      <c r="AQ246" s="145">
        <v>234</v>
      </c>
      <c r="AR246" s="183">
        <v>124.21628076604418</v>
      </c>
      <c r="AT246" s="178">
        <v>724.21628076604418</v>
      </c>
      <c r="AU246" s="145">
        <v>53</v>
      </c>
      <c r="AV246" s="145">
        <v>177.21628076604418</v>
      </c>
      <c r="AW246" s="145">
        <v>115.10814038302209</v>
      </c>
      <c r="AX246" s="144">
        <v>62.108140383022089</v>
      </c>
      <c r="AY246" s="144">
        <v>62.108140383022089</v>
      </c>
      <c r="AZ246" s="144">
        <v>3.3437034106800789</v>
      </c>
      <c r="BA246" s="143">
        <v>-4.1000000000000227</v>
      </c>
      <c r="BB246" s="143">
        <v>-1</v>
      </c>
      <c r="BC246" s="143"/>
    </row>
    <row r="247" spans="1:55" x14ac:dyDescent="0.2">
      <c r="A247" s="116"/>
      <c r="B247" s="116"/>
      <c r="C247" s="116"/>
      <c r="D247" s="132"/>
      <c r="E247" s="118">
        <v>3.1109267160909854E-2</v>
      </c>
      <c r="F247" s="209">
        <v>3.1109267160909853</v>
      </c>
      <c r="G247" s="159">
        <v>331.40000000000003</v>
      </c>
      <c r="H247" s="119">
        <v>1955.5611080752615</v>
      </c>
      <c r="I247" s="108">
        <v>331.40000000000003</v>
      </c>
      <c r="J247" s="171">
        <v>169.4654279181164</v>
      </c>
      <c r="L247" s="120">
        <v>909.46542791811635</v>
      </c>
      <c r="M247" s="119">
        <v>52.399999999999977</v>
      </c>
      <c r="N247" s="119">
        <v>221.86542791811632</v>
      </c>
      <c r="O247" s="119">
        <v>137.13271395905815</v>
      </c>
      <c r="P247" s="108">
        <v>84.732713959058174</v>
      </c>
      <c r="Q247" s="108">
        <v>84.732713959058202</v>
      </c>
      <c r="R247" s="108">
        <v>4.2340730518724508</v>
      </c>
      <c r="S247">
        <v>47</v>
      </c>
      <c r="T247">
        <v>54</v>
      </c>
      <c r="U247" s="118">
        <v>3.1247261833838726E-2</v>
      </c>
      <c r="V247" s="209">
        <v>3.1247261833838724</v>
      </c>
      <c r="W247" s="108">
        <v>422.6</v>
      </c>
      <c r="X247" s="119">
        <v>1947.7750941258626</v>
      </c>
      <c r="Y247" s="108">
        <v>422.6</v>
      </c>
      <c r="Z247" s="173">
        <v>216.96550144546214</v>
      </c>
      <c r="AB247" s="165">
        <v>956.96550144546211</v>
      </c>
      <c r="AC247" s="119">
        <v>97.799999999999955</v>
      </c>
      <c r="AD247" s="119">
        <v>314.76550144546206</v>
      </c>
      <c r="AE247" s="119">
        <v>206.28275072273101</v>
      </c>
      <c r="AF247" s="108">
        <v>108.48275072273105</v>
      </c>
      <c r="AG247" s="108">
        <v>108.48275072273107</v>
      </c>
      <c r="AH247" s="108">
        <v>3.2184611599740514</v>
      </c>
      <c r="AI247">
        <v>48.400000000000091</v>
      </c>
      <c r="AJ247">
        <v>65</v>
      </c>
      <c r="AM247" s="170">
        <v>3.174876762920404E-2</v>
      </c>
      <c r="AN247" s="203">
        <v>3.174876762920404</v>
      </c>
      <c r="AO247" s="145">
        <v>234</v>
      </c>
      <c r="AP247" s="144">
        <v>1884.0698628088539</v>
      </c>
      <c r="AQ247" s="145">
        <v>234</v>
      </c>
      <c r="AR247" s="183">
        <v>124.19921607956859</v>
      </c>
      <c r="AT247" s="178">
        <v>724.1992160795686</v>
      </c>
      <c r="AU247" s="145">
        <v>52.799999999999955</v>
      </c>
      <c r="AV247" s="145">
        <v>176.99921607956855</v>
      </c>
      <c r="AW247" s="145">
        <v>114.89960803978425</v>
      </c>
      <c r="AX247" s="144">
        <v>62.0996080397843</v>
      </c>
      <c r="AY247" s="144">
        <v>62.099608039784293</v>
      </c>
      <c r="AZ247" s="144">
        <v>3.3522578802948617</v>
      </c>
      <c r="BA247" s="143">
        <v>-3.8999999999999773</v>
      </c>
      <c r="BB247" s="143">
        <v>-1</v>
      </c>
      <c r="BC247" s="143"/>
    </row>
    <row r="248" spans="1:55" x14ac:dyDescent="0.2">
      <c r="A248" s="121"/>
      <c r="B248" s="121"/>
      <c r="C248" s="121"/>
      <c r="D248" s="132"/>
      <c r="E248" s="118">
        <v>3.1236985447318129E-2</v>
      </c>
      <c r="F248" s="209">
        <v>3.1236985447318131</v>
      </c>
      <c r="G248" s="159">
        <v>332.09999999999997</v>
      </c>
      <c r="H248" s="119">
        <v>1955.8189223290449</v>
      </c>
      <c r="I248" s="108">
        <v>332.09999999999997</v>
      </c>
      <c r="J248" s="171">
        <v>169.80099548506558</v>
      </c>
      <c r="L248" s="120">
        <v>909.80099548506564</v>
      </c>
      <c r="M248" s="119">
        <v>52.700000000000045</v>
      </c>
      <c r="N248" s="119">
        <v>222.50099548506569</v>
      </c>
      <c r="O248" s="119">
        <v>137.60049774253287</v>
      </c>
      <c r="P248" s="108">
        <v>84.900497742532821</v>
      </c>
      <c r="Q248" s="108">
        <v>84.900497742532792</v>
      </c>
      <c r="R248" s="108">
        <v>4.2220302748589278</v>
      </c>
      <c r="S248">
        <v>46.699999999999932</v>
      </c>
      <c r="T248">
        <v>53</v>
      </c>
      <c r="U248" s="118">
        <v>3.1377149501794106E-2</v>
      </c>
      <c r="V248" s="209">
        <v>3.1377149501794106</v>
      </c>
      <c r="W248" s="108">
        <v>423.6</v>
      </c>
      <c r="X248" s="119">
        <v>1948.0362814027758</v>
      </c>
      <c r="Y248" s="108">
        <v>423.6</v>
      </c>
      <c r="Z248" s="173">
        <v>217.44974877724903</v>
      </c>
      <c r="AB248" s="165">
        <v>957.44974877724906</v>
      </c>
      <c r="AC248" s="119">
        <v>97.899999999999977</v>
      </c>
      <c r="AD248" s="119">
        <v>315.34974877724903</v>
      </c>
      <c r="AE248" s="119">
        <v>206.62487438862451</v>
      </c>
      <c r="AF248" s="108">
        <v>108.72487438862453</v>
      </c>
      <c r="AG248" s="108">
        <v>108.72487438862451</v>
      </c>
      <c r="AH248" s="108">
        <v>3.2211414583988671</v>
      </c>
      <c r="AI248">
        <v>48.300000000000068</v>
      </c>
      <c r="AJ248">
        <v>65</v>
      </c>
      <c r="AM248" s="170">
        <v>3.1878756506040495E-2</v>
      </c>
      <c r="AN248" s="203">
        <v>3.1878756506040498</v>
      </c>
      <c r="AO248" s="145">
        <v>234.1</v>
      </c>
      <c r="AP248" s="144">
        <v>1884.3228353853715</v>
      </c>
      <c r="AQ248" s="145">
        <v>234.1</v>
      </c>
      <c r="AR248" s="183">
        <v>124.23561164991303</v>
      </c>
      <c r="AT248" s="178">
        <v>724.23561164991304</v>
      </c>
      <c r="AU248" s="145">
        <v>53</v>
      </c>
      <c r="AV248" s="145">
        <v>177.23561164991304</v>
      </c>
      <c r="AW248" s="145">
        <v>115.11780582495652</v>
      </c>
      <c r="AX248" s="144">
        <v>62.11780582495652</v>
      </c>
      <c r="AY248" s="144">
        <v>62.117805824956513</v>
      </c>
      <c r="AZ248" s="144">
        <v>3.3440681443379821</v>
      </c>
      <c r="BA248" s="143">
        <v>-4.1000000000000227</v>
      </c>
      <c r="BB248" s="143">
        <v>-2</v>
      </c>
      <c r="BC248" s="143"/>
    </row>
    <row r="249" spans="1:55" x14ac:dyDescent="0.2">
      <c r="A249" s="116"/>
      <c r="B249" s="116"/>
      <c r="C249" s="116"/>
      <c r="D249" s="132"/>
      <c r="E249" s="118">
        <v>3.1365742093778501E-2</v>
      </c>
      <c r="F249" s="209">
        <v>3.1365742093778501</v>
      </c>
      <c r="G249" s="159">
        <v>332.9</v>
      </c>
      <c r="H249" s="119">
        <v>1956.0789014527104</v>
      </c>
      <c r="I249" s="108">
        <v>332.9</v>
      </c>
      <c r="J249" s="171">
        <v>170.18740898067404</v>
      </c>
      <c r="L249" s="120">
        <v>910.18740898067404</v>
      </c>
      <c r="M249" s="119">
        <v>52.799999999999955</v>
      </c>
      <c r="N249" s="119">
        <v>222.98740898067399</v>
      </c>
      <c r="O249" s="119">
        <v>137.89370449033697</v>
      </c>
      <c r="P249" s="108">
        <v>85.093704490337018</v>
      </c>
      <c r="Q249" s="108">
        <v>85.093704490337018</v>
      </c>
      <c r="R249" s="108">
        <v>4.2232463822097381</v>
      </c>
      <c r="S249">
        <v>46.600000000000023</v>
      </c>
      <c r="T249">
        <v>53</v>
      </c>
      <c r="U249" s="118">
        <v>3.1503130773720765E-2</v>
      </c>
      <c r="V249" s="209">
        <v>3.1503130773720764</v>
      </c>
      <c r="W249" s="108">
        <v>424.9</v>
      </c>
      <c r="X249" s="119">
        <v>1948.2896803514852</v>
      </c>
      <c r="Y249" s="108">
        <v>424.9</v>
      </c>
      <c r="Z249" s="173">
        <v>218.08871867726825</v>
      </c>
      <c r="AB249" s="165">
        <v>958.08871867726828</v>
      </c>
      <c r="AC249" s="119">
        <v>98</v>
      </c>
      <c r="AD249" s="119">
        <v>316.08871867726828</v>
      </c>
      <c r="AE249" s="119">
        <v>207.04435933863414</v>
      </c>
      <c r="AF249" s="108">
        <v>109.04435933863414</v>
      </c>
      <c r="AG249" s="108">
        <v>109.04435933863412</v>
      </c>
      <c r="AH249" s="108">
        <v>3.2253950885435536</v>
      </c>
      <c r="AI249">
        <v>48.200000000000045</v>
      </c>
      <c r="AJ249">
        <v>65</v>
      </c>
      <c r="AM249" s="170">
        <v>3.2006714306676377E-2</v>
      </c>
      <c r="AN249" s="203">
        <v>3.2006714306676378</v>
      </c>
      <c r="AO249" s="145">
        <v>235.00000000000003</v>
      </c>
      <c r="AP249" s="144">
        <v>1884.5719216231246</v>
      </c>
      <c r="AQ249" s="145">
        <v>235.00000000000003</v>
      </c>
      <c r="AR249" s="183">
        <v>124.69675330703308</v>
      </c>
      <c r="AT249" s="178">
        <v>724.69675330703308</v>
      </c>
      <c r="AU249" s="145">
        <v>53.100000000000023</v>
      </c>
      <c r="AV249" s="145">
        <v>177.7967533070331</v>
      </c>
      <c r="AW249" s="145">
        <v>115.44837665351656</v>
      </c>
      <c r="AX249" s="144">
        <v>62.348376653516539</v>
      </c>
      <c r="AY249" s="144">
        <v>62.348376653516539</v>
      </c>
      <c r="AZ249" s="144">
        <v>3.3483381037106033</v>
      </c>
      <c r="BA249" s="143">
        <v>-4.2000000000000455</v>
      </c>
      <c r="BB249" s="143">
        <v>-2</v>
      </c>
      <c r="BC249" s="143"/>
    </row>
    <row r="250" spans="1:55" x14ac:dyDescent="0.2">
      <c r="A250" s="121"/>
      <c r="B250" s="121"/>
      <c r="C250" s="121"/>
      <c r="D250" s="132"/>
      <c r="E250" s="118">
        <v>3.149449874023888E-2</v>
      </c>
      <c r="F250" s="209">
        <v>3.1494498740238881</v>
      </c>
      <c r="G250" s="159">
        <v>333.09999999999997</v>
      </c>
      <c r="H250" s="119">
        <v>1956.3389497015178</v>
      </c>
      <c r="I250" s="108">
        <v>333.09999999999997</v>
      </c>
      <c r="J250" s="171">
        <v>170.26701842787602</v>
      </c>
      <c r="L250" s="120">
        <v>910.267018427876</v>
      </c>
      <c r="M250" s="119">
        <v>52.799999999999955</v>
      </c>
      <c r="N250" s="119">
        <v>223.06701842787595</v>
      </c>
      <c r="O250" s="119">
        <v>137.93350921393795</v>
      </c>
      <c r="P250" s="108">
        <v>85.133509213937998</v>
      </c>
      <c r="Q250" s="108">
        <v>85.133509213938012</v>
      </c>
      <c r="R250" s="108">
        <v>4.224754136891594</v>
      </c>
      <c r="S250">
        <v>46.600000000000023</v>
      </c>
      <c r="T250">
        <v>53</v>
      </c>
      <c r="U250" s="118">
        <v>3.1631065243661785E-2</v>
      </c>
      <c r="V250" s="209">
        <v>3.1631065243661785</v>
      </c>
      <c r="W250" s="108">
        <v>425</v>
      </c>
      <c r="X250" s="119">
        <v>1948.5470754398664</v>
      </c>
      <c r="Y250" s="108">
        <v>425</v>
      </c>
      <c r="Z250" s="173">
        <v>218.11123034020628</v>
      </c>
      <c r="AB250" s="165">
        <v>958.11123034020625</v>
      </c>
      <c r="AC250" s="119">
        <v>98.100000000000023</v>
      </c>
      <c r="AD250" s="119">
        <v>316.21123034020627</v>
      </c>
      <c r="AE250" s="119">
        <v>207.15561517010315</v>
      </c>
      <c r="AF250" s="108">
        <v>109.05561517010312</v>
      </c>
      <c r="AG250" s="108">
        <v>109.05561517010314</v>
      </c>
      <c r="AH250" s="108">
        <v>3.2233560687075045</v>
      </c>
      <c r="AI250">
        <v>48.100000000000023</v>
      </c>
      <c r="AJ250">
        <v>64</v>
      </c>
      <c r="AM250" s="170">
        <v>3.2135687645412553E-2</v>
      </c>
      <c r="AN250" s="203">
        <v>3.2135687645412552</v>
      </c>
      <c r="AO250" s="145">
        <v>234.6</v>
      </c>
      <c r="AP250" s="144">
        <v>1884.8230513834822</v>
      </c>
      <c r="AQ250" s="145">
        <v>234.6</v>
      </c>
      <c r="AR250" s="183">
        <v>124.46791746726613</v>
      </c>
      <c r="AT250" s="178">
        <v>724.46791746726615</v>
      </c>
      <c r="AU250" s="145">
        <v>53.299999999999955</v>
      </c>
      <c r="AV250" s="145">
        <v>177.7679174672661</v>
      </c>
      <c r="AW250" s="145">
        <v>115.53395873363303</v>
      </c>
      <c r="AX250" s="144">
        <v>62.233958733633074</v>
      </c>
      <c r="AY250" s="144">
        <v>62.233958733633067</v>
      </c>
      <c r="AZ250" s="144">
        <v>3.3352329731194419</v>
      </c>
      <c r="BA250" s="143">
        <v>-4.3999999999999773</v>
      </c>
      <c r="BB250" s="143">
        <v>-1</v>
      </c>
      <c r="BC250" s="143"/>
    </row>
    <row r="251" spans="1:55" x14ac:dyDescent="0.2">
      <c r="A251" s="116"/>
      <c r="B251" s="116"/>
      <c r="C251" s="116"/>
      <c r="D251" s="132"/>
      <c r="E251" s="118">
        <v>3.1620140306542949E-2</v>
      </c>
      <c r="F251" s="209">
        <v>3.1620140306542948</v>
      </c>
      <c r="G251" s="159">
        <v>333.9</v>
      </c>
      <c r="H251" s="119">
        <v>1956.5927731235993</v>
      </c>
      <c r="I251" s="108">
        <v>333.9</v>
      </c>
      <c r="J251" s="171">
        <v>170.65380419807329</v>
      </c>
      <c r="L251" s="120">
        <v>910.65380419807332</v>
      </c>
      <c r="M251" s="119">
        <v>52.799999999999955</v>
      </c>
      <c r="N251" s="119">
        <v>223.45380419807327</v>
      </c>
      <c r="O251" s="119">
        <v>138.12690209903661</v>
      </c>
      <c r="P251" s="108">
        <v>85.326902099036658</v>
      </c>
      <c r="Q251" s="108">
        <v>85.326902099036644</v>
      </c>
      <c r="R251" s="108">
        <v>4.2320796249635126</v>
      </c>
      <c r="S251">
        <v>46.600000000000023</v>
      </c>
      <c r="T251">
        <v>53</v>
      </c>
      <c r="U251" s="118">
        <v>3.1758999713602798E-2</v>
      </c>
      <c r="V251" s="209">
        <v>3.1758999713602796</v>
      </c>
      <c r="W251" s="108">
        <v>425.3</v>
      </c>
      <c r="X251" s="119">
        <v>1948.804538547892</v>
      </c>
      <c r="Y251" s="108">
        <v>425.3</v>
      </c>
      <c r="Z251" s="173">
        <v>218.23635546174518</v>
      </c>
      <c r="AB251" s="165">
        <v>958.23635546174523</v>
      </c>
      <c r="AC251" s="119">
        <v>98.299999999999955</v>
      </c>
      <c r="AD251" s="119">
        <v>316.53635546174519</v>
      </c>
      <c r="AE251" s="119">
        <v>207.41817773087257</v>
      </c>
      <c r="AF251" s="108">
        <v>109.11817773087262</v>
      </c>
      <c r="AG251" s="108">
        <v>109.11817773087259</v>
      </c>
      <c r="AH251" s="108">
        <v>3.2201053454907971</v>
      </c>
      <c r="AI251">
        <v>47.900000000000091</v>
      </c>
      <c r="AJ251">
        <v>64</v>
      </c>
      <c r="AM251" s="170">
        <v>3.2265676522249008E-2</v>
      </c>
      <c r="AN251" s="203">
        <v>3.2265676522249009</v>
      </c>
      <c r="AO251" s="145">
        <v>234.70000000000002</v>
      </c>
      <c r="AP251" s="144">
        <v>1885.0762262740909</v>
      </c>
      <c r="AQ251" s="145">
        <v>234.70000000000002</v>
      </c>
      <c r="AR251" s="183">
        <v>124.50424907426239</v>
      </c>
      <c r="AT251" s="178">
        <v>724.50424907426236</v>
      </c>
      <c r="AU251" s="145">
        <v>53.399999999999977</v>
      </c>
      <c r="AV251" s="145">
        <v>177.90424907426234</v>
      </c>
      <c r="AW251" s="145">
        <v>115.65212453713116</v>
      </c>
      <c r="AX251" s="144">
        <v>62.252124537131181</v>
      </c>
      <c r="AY251" s="144">
        <v>62.252124537131195</v>
      </c>
      <c r="AZ251" s="144">
        <v>3.3315402448363747</v>
      </c>
      <c r="BA251" s="143">
        <v>-4.5</v>
      </c>
      <c r="BB251" s="143">
        <v>-2</v>
      </c>
      <c r="BC251" s="143"/>
    </row>
    <row r="252" spans="1:55" x14ac:dyDescent="0.2">
      <c r="A252" s="121"/>
      <c r="B252" s="121"/>
      <c r="C252" s="121"/>
      <c r="D252" s="132"/>
      <c r="E252" s="118">
        <v>3.1747858592951227E-2</v>
      </c>
      <c r="F252" s="209">
        <v>3.1747858592951226</v>
      </c>
      <c r="G252" s="159">
        <v>334.19999999999993</v>
      </c>
      <c r="H252" s="119">
        <v>1956.8508594892221</v>
      </c>
      <c r="I252" s="108">
        <v>334.19999999999993</v>
      </c>
      <c r="J252" s="171">
        <v>170.78460444718456</v>
      </c>
      <c r="L252" s="120">
        <v>910.78460444718462</v>
      </c>
      <c r="M252" s="119">
        <v>52.899999999999977</v>
      </c>
      <c r="N252" s="119">
        <v>223.6846044471846</v>
      </c>
      <c r="O252" s="119">
        <v>138.29230222359229</v>
      </c>
      <c r="P252" s="108">
        <v>85.39230222359231</v>
      </c>
      <c r="Q252" s="108">
        <v>85.392302223592282</v>
      </c>
      <c r="R252" s="108">
        <v>4.2284424281131319</v>
      </c>
      <c r="S252">
        <v>46.5</v>
      </c>
      <c r="T252">
        <v>53</v>
      </c>
      <c r="U252" s="118">
        <v>3.1886934183543825E-2</v>
      </c>
      <c r="V252" s="209">
        <v>3.1886934183543825</v>
      </c>
      <c r="W252" s="108">
        <v>426.9</v>
      </c>
      <c r="X252" s="119">
        <v>1949.0620697025279</v>
      </c>
      <c r="Y252" s="108">
        <v>426.9</v>
      </c>
      <c r="Z252" s="173">
        <v>219.02842738361576</v>
      </c>
      <c r="AB252" s="165">
        <v>959.02842738361574</v>
      </c>
      <c r="AC252" s="119">
        <v>98</v>
      </c>
      <c r="AD252" s="119">
        <v>317.02842738361574</v>
      </c>
      <c r="AE252" s="119">
        <v>207.51421369180787</v>
      </c>
      <c r="AF252" s="108">
        <v>109.51421369180787</v>
      </c>
      <c r="AG252" s="108">
        <v>109.51421369180788</v>
      </c>
      <c r="AH252" s="108">
        <v>3.2349839528940381</v>
      </c>
      <c r="AI252">
        <v>48.200000000000045</v>
      </c>
      <c r="AJ252">
        <v>64</v>
      </c>
      <c r="AM252" s="170">
        <v>3.2398712013386316E-2</v>
      </c>
      <c r="AN252" s="203">
        <v>3.2398712013386315</v>
      </c>
      <c r="AO252" s="145">
        <v>235.20000000000002</v>
      </c>
      <c r="AP252" s="144">
        <v>1885.3354053850608</v>
      </c>
      <c r="AQ252" s="145">
        <v>235.20000000000002</v>
      </c>
      <c r="AR252" s="183">
        <v>124.75233814004717</v>
      </c>
      <c r="AT252" s="178">
        <v>724.75233814004719</v>
      </c>
      <c r="AU252" s="145">
        <v>53.5</v>
      </c>
      <c r="AV252" s="145">
        <v>178.25233814004719</v>
      </c>
      <c r="AW252" s="145">
        <v>115.87616907002359</v>
      </c>
      <c r="AX252" s="144">
        <v>62.376169070023593</v>
      </c>
      <c r="AY252" s="144">
        <v>62.376169070023586</v>
      </c>
      <c r="AZ252" s="144">
        <v>3.3318194044868634</v>
      </c>
      <c r="BA252" s="143">
        <v>-4.6000000000000227</v>
      </c>
      <c r="BB252" s="143">
        <v>-2</v>
      </c>
      <c r="BC252" s="143"/>
    </row>
    <row r="253" spans="1:55" x14ac:dyDescent="0.2">
      <c r="A253" s="116"/>
      <c r="B253" s="116"/>
      <c r="C253" s="116"/>
      <c r="D253" s="132"/>
      <c r="E253" s="118">
        <v>3.1875576879359498E-2</v>
      </c>
      <c r="F253" s="209">
        <v>3.18755768793595</v>
      </c>
      <c r="G253" s="159">
        <v>334.99999999999994</v>
      </c>
      <c r="H253" s="119">
        <v>1957.1090139501175</v>
      </c>
      <c r="I253" s="108">
        <v>334.99999999999994</v>
      </c>
      <c r="J253" s="171">
        <v>171.17084312225154</v>
      </c>
      <c r="L253" s="120">
        <v>911.17084312225154</v>
      </c>
      <c r="M253" s="119">
        <v>52.799999999999955</v>
      </c>
      <c r="N253" s="119">
        <v>223.97084312225149</v>
      </c>
      <c r="O253" s="119">
        <v>138.38542156112572</v>
      </c>
      <c r="P253" s="108">
        <v>85.58542156112577</v>
      </c>
      <c r="Q253" s="108">
        <v>85.58542156112577</v>
      </c>
      <c r="R253" s="108">
        <v>4.2418720288305245</v>
      </c>
      <c r="S253">
        <v>46.600000000000023</v>
      </c>
      <c r="T253">
        <v>53</v>
      </c>
      <c r="U253" s="118">
        <v>3.2015845252492028E-2</v>
      </c>
      <c r="V253" s="209">
        <v>3.2015845252492028</v>
      </c>
      <c r="W253" s="108">
        <v>426.70000000000005</v>
      </c>
      <c r="X253" s="119">
        <v>1949.3216355989523</v>
      </c>
      <c r="Y253" s="108">
        <v>426.70000000000005</v>
      </c>
      <c r="Z253" s="173">
        <v>218.8966624119428</v>
      </c>
      <c r="AB253" s="165">
        <v>958.89666241194277</v>
      </c>
      <c r="AC253" s="119">
        <v>98.100000000000023</v>
      </c>
      <c r="AD253" s="119">
        <v>316.99666241194279</v>
      </c>
      <c r="AE253" s="119">
        <v>207.54833120597141</v>
      </c>
      <c r="AF253" s="108">
        <v>109.44833120597139</v>
      </c>
      <c r="AG253" s="108">
        <v>109.4483312059714</v>
      </c>
      <c r="AH253" s="108">
        <v>3.231362511844472</v>
      </c>
      <c r="AI253">
        <v>48.100000000000023</v>
      </c>
      <c r="AJ253">
        <v>64</v>
      </c>
      <c r="AM253" s="170">
        <v>3.2529716428323058E-2</v>
      </c>
      <c r="AN253" s="203">
        <v>3.2529716428323057</v>
      </c>
      <c r="AO253" s="145">
        <v>234.8</v>
      </c>
      <c r="AP253" s="144">
        <v>1885.5906972177258</v>
      </c>
      <c r="AQ253" s="145">
        <v>234.8</v>
      </c>
      <c r="AR253" s="183">
        <v>124.52331269265277</v>
      </c>
      <c r="AT253" s="178">
        <v>724.52331269265278</v>
      </c>
      <c r="AU253" s="145">
        <v>53.799999999999955</v>
      </c>
      <c r="AV253" s="145">
        <v>178.32331269265273</v>
      </c>
      <c r="AW253" s="145">
        <v>116.06165634632634</v>
      </c>
      <c r="AX253" s="144">
        <v>62.26165634632639</v>
      </c>
      <c r="AY253" s="144">
        <v>62.261656346326383</v>
      </c>
      <c r="AZ253" s="144">
        <v>3.3145597154768196</v>
      </c>
      <c r="BA253" s="143">
        <v>-4.8999999999999773</v>
      </c>
      <c r="BB253" s="143">
        <v>-2</v>
      </c>
      <c r="BC253" s="143"/>
    </row>
    <row r="254" spans="1:55" x14ac:dyDescent="0.2">
      <c r="A254" s="121"/>
      <c r="B254" s="121"/>
      <c r="C254" s="121"/>
      <c r="D254" s="132"/>
      <c r="E254" s="118">
        <v>3.2003295165767776E-2</v>
      </c>
      <c r="F254" s="209">
        <v>3.2003295165767778</v>
      </c>
      <c r="G254" s="159">
        <v>335.40000000000003</v>
      </c>
      <c r="H254" s="119">
        <v>1957.3672365332397</v>
      </c>
      <c r="I254" s="108">
        <v>335.40000000000003</v>
      </c>
      <c r="J254" s="171">
        <v>171.35261781230102</v>
      </c>
      <c r="L254" s="120">
        <v>911.35261781230099</v>
      </c>
      <c r="M254" s="119">
        <v>53.200000000000045</v>
      </c>
      <c r="N254" s="119">
        <v>224.55261781230104</v>
      </c>
      <c r="O254" s="119">
        <v>138.87630890615054</v>
      </c>
      <c r="P254" s="108">
        <v>85.676308906150496</v>
      </c>
      <c r="Q254" s="108">
        <v>85.67630890615051</v>
      </c>
      <c r="R254" s="108">
        <v>4.2209138686522714</v>
      </c>
      <c r="S254">
        <v>46.199999999999932</v>
      </c>
      <c r="T254">
        <v>53</v>
      </c>
      <c r="U254" s="118">
        <v>3.2144756321440232E-2</v>
      </c>
      <c r="V254" s="209">
        <v>3.2144756321440231</v>
      </c>
      <c r="W254" s="108">
        <v>427.09999999999997</v>
      </c>
      <c r="X254" s="119">
        <v>1949.5812706398433</v>
      </c>
      <c r="Y254" s="108">
        <v>427.09999999999997</v>
      </c>
      <c r="Z254" s="173">
        <v>219.07268316125533</v>
      </c>
      <c r="AB254" s="165">
        <v>959.07268316125533</v>
      </c>
      <c r="AC254" s="119">
        <v>98.5</v>
      </c>
      <c r="AD254" s="119">
        <v>317.57268316125533</v>
      </c>
      <c r="AE254" s="119">
        <v>208.03634158062766</v>
      </c>
      <c r="AF254" s="108">
        <v>109.53634158062766</v>
      </c>
      <c r="AG254" s="108">
        <v>109.53634158062766</v>
      </c>
      <c r="AH254" s="108">
        <v>3.2240881539213739</v>
      </c>
      <c r="AI254">
        <v>47.700000000000045</v>
      </c>
      <c r="AJ254">
        <v>64</v>
      </c>
      <c r="AM254" s="170">
        <v>3.2657674228958947E-2</v>
      </c>
      <c r="AN254" s="203">
        <v>3.2657674228958946</v>
      </c>
      <c r="AO254" s="145">
        <v>235.1</v>
      </c>
      <c r="AP254" s="144">
        <v>1885.8401187845152</v>
      </c>
      <c r="AQ254" s="145">
        <v>235.1</v>
      </c>
      <c r="AR254" s="183">
        <v>124.66592350974564</v>
      </c>
      <c r="AT254" s="178">
        <v>724.66592350974565</v>
      </c>
      <c r="AU254" s="145">
        <v>53.399999999999977</v>
      </c>
      <c r="AV254" s="145">
        <v>178.06592350974563</v>
      </c>
      <c r="AW254" s="145">
        <v>115.7329617548728</v>
      </c>
      <c r="AX254" s="144">
        <v>62.332961754872827</v>
      </c>
      <c r="AY254" s="144">
        <v>62.332961754872819</v>
      </c>
      <c r="AZ254" s="144">
        <v>3.3345678559877472</v>
      </c>
      <c r="BA254" s="143">
        <v>-4.5</v>
      </c>
      <c r="BB254" s="143">
        <v>-2</v>
      </c>
      <c r="BC254" s="143"/>
    </row>
    <row r="255" spans="1:55" x14ac:dyDescent="0.2">
      <c r="A255" s="116"/>
      <c r="B255" s="116"/>
      <c r="C255" s="116"/>
      <c r="D255" s="132"/>
      <c r="E255" s="118">
        <v>3.2128936732071851E-2</v>
      </c>
      <c r="F255" s="209">
        <v>3.2128936732071853</v>
      </c>
      <c r="G255" s="159">
        <v>335.8</v>
      </c>
      <c r="H255" s="119">
        <v>1957.6213268710578</v>
      </c>
      <c r="I255" s="108">
        <v>335.8</v>
      </c>
      <c r="J255" s="171">
        <v>171.53470663129841</v>
      </c>
      <c r="L255" s="120">
        <v>911.53470663129838</v>
      </c>
      <c r="M255" s="119">
        <v>53</v>
      </c>
      <c r="N255" s="119">
        <v>224.53470663129838</v>
      </c>
      <c r="O255" s="119">
        <v>138.76735331564919</v>
      </c>
      <c r="P255" s="108">
        <v>85.767353315649189</v>
      </c>
      <c r="Q255" s="108">
        <v>85.767353315649203</v>
      </c>
      <c r="R255" s="108">
        <v>4.2365038987037433</v>
      </c>
      <c r="S255">
        <v>46.399999999999977</v>
      </c>
      <c r="T255">
        <v>53</v>
      </c>
      <c r="U255" s="118">
        <v>3.2272690791381252E-2</v>
      </c>
      <c r="V255" s="209">
        <v>3.2272690791381251</v>
      </c>
      <c r="W255" s="108">
        <v>427.4</v>
      </c>
      <c r="X255" s="119">
        <v>1949.8390071365743</v>
      </c>
      <c r="Y255" s="108">
        <v>427.4</v>
      </c>
      <c r="Z255" s="173">
        <v>219.19758422909797</v>
      </c>
      <c r="AB255" s="165">
        <v>959.19758422909797</v>
      </c>
      <c r="AC255" s="119">
        <v>98.600000000000023</v>
      </c>
      <c r="AD255" s="119">
        <v>317.79758422909799</v>
      </c>
      <c r="AE255" s="119">
        <v>208.19879211454901</v>
      </c>
      <c r="AF255" s="108">
        <v>109.59879211454898</v>
      </c>
      <c r="AG255" s="108">
        <v>109.59879211454898</v>
      </c>
      <c r="AH255" s="108">
        <v>3.2230992315324332</v>
      </c>
      <c r="AI255">
        <v>47.600000000000023</v>
      </c>
      <c r="AJ255">
        <v>63</v>
      </c>
      <c r="AM255" s="170">
        <v>3.2788678643895681E-2</v>
      </c>
      <c r="AN255" s="203">
        <v>3.2788678643895683</v>
      </c>
      <c r="AO255" s="145">
        <v>235.6</v>
      </c>
      <c r="AP255" s="144">
        <v>1886.09554733045</v>
      </c>
      <c r="AQ255" s="145">
        <v>235.6</v>
      </c>
      <c r="AR255" s="183">
        <v>124.91413827547842</v>
      </c>
      <c r="AT255" s="178">
        <v>724.91413827547842</v>
      </c>
      <c r="AU255" s="145">
        <v>53.700000000000045</v>
      </c>
      <c r="AV255" s="145">
        <v>178.61413827547847</v>
      </c>
      <c r="AW255" s="145">
        <v>116.15706913773926</v>
      </c>
      <c r="AX255" s="144">
        <v>62.457069137739211</v>
      </c>
      <c r="AY255" s="144">
        <v>62.457069137739211</v>
      </c>
      <c r="AZ255" s="144">
        <v>3.3261478263590001</v>
      </c>
      <c r="BA255" s="143">
        <v>-4.8000000000000682</v>
      </c>
      <c r="BB255" s="143">
        <v>-2</v>
      </c>
      <c r="BC255" s="143"/>
    </row>
    <row r="256" spans="1:55" x14ac:dyDescent="0.2">
      <c r="A256" s="121"/>
      <c r="B256" s="121"/>
      <c r="C256" s="121"/>
      <c r="D256" s="132"/>
      <c r="E256" s="118">
        <v>3.2258731738584324E-2</v>
      </c>
      <c r="F256" s="209">
        <v>3.2258731738584325</v>
      </c>
      <c r="G256" s="159">
        <v>336.6</v>
      </c>
      <c r="H256" s="119">
        <v>1957.8838861740487</v>
      </c>
      <c r="I256" s="108">
        <v>336.6</v>
      </c>
      <c r="J256" s="171">
        <v>171.92030762240898</v>
      </c>
      <c r="L256" s="120">
        <v>911.92030762240893</v>
      </c>
      <c r="M256" s="119">
        <v>53.200000000000045</v>
      </c>
      <c r="N256" s="119">
        <v>225.12030762240897</v>
      </c>
      <c r="O256" s="119">
        <v>139.16015381120451</v>
      </c>
      <c r="P256" s="108">
        <v>85.960153811204464</v>
      </c>
      <c r="Q256" s="108">
        <v>85.960153811204492</v>
      </c>
      <c r="R256" s="108">
        <v>4.2315847297445259</v>
      </c>
      <c r="S256">
        <v>46.199999999999932</v>
      </c>
      <c r="T256">
        <v>52</v>
      </c>
      <c r="U256" s="118">
        <v>3.2399648662315088E-2</v>
      </c>
      <c r="V256" s="209">
        <v>3.2399648662315088</v>
      </c>
      <c r="W256" s="108">
        <v>428</v>
      </c>
      <c r="X256" s="119">
        <v>1950.0948435556779</v>
      </c>
      <c r="Y256" s="108">
        <v>428</v>
      </c>
      <c r="Z256" s="173">
        <v>219.47650465021087</v>
      </c>
      <c r="AB256" s="165">
        <v>959.47650465021093</v>
      </c>
      <c r="AC256" s="119">
        <v>98.5</v>
      </c>
      <c r="AD256" s="119">
        <v>317.97650465021093</v>
      </c>
      <c r="AE256" s="119">
        <v>208.23825232510546</v>
      </c>
      <c r="AF256" s="108">
        <v>109.73825232510546</v>
      </c>
      <c r="AG256" s="108">
        <v>109.73825232510544</v>
      </c>
      <c r="AH256" s="108">
        <v>3.2281878644691466</v>
      </c>
      <c r="AI256">
        <v>47.700000000000045</v>
      </c>
      <c r="AJ256">
        <v>63</v>
      </c>
      <c r="AM256" s="170">
        <v>3.2918667520732137E-2</v>
      </c>
      <c r="AN256" s="203">
        <v>3.2918667520732137</v>
      </c>
      <c r="AO256" s="145">
        <v>235.8</v>
      </c>
      <c r="AP256" s="144">
        <v>1886.3490642101267</v>
      </c>
      <c r="AQ256" s="145">
        <v>235.8</v>
      </c>
      <c r="AR256" s="183">
        <v>125.00337528925847</v>
      </c>
      <c r="AT256" s="178">
        <v>725.00337528925843</v>
      </c>
      <c r="AU256" s="145">
        <v>54</v>
      </c>
      <c r="AV256" s="145">
        <v>179.00337528925843</v>
      </c>
      <c r="AW256" s="145">
        <v>116.50168764462921</v>
      </c>
      <c r="AX256" s="144">
        <v>62.501687644629214</v>
      </c>
      <c r="AY256" s="144">
        <v>62.501687644629236</v>
      </c>
      <c r="AZ256" s="144">
        <v>3.3148773201714525</v>
      </c>
      <c r="BA256" s="143">
        <v>-5.1000000000000227</v>
      </c>
      <c r="BB256" s="143">
        <v>-2</v>
      </c>
      <c r="BC256" s="143"/>
    </row>
    <row r="257" spans="1:55" x14ac:dyDescent="0.2">
      <c r="A257" s="116"/>
      <c r="B257" s="116"/>
      <c r="C257" s="116"/>
      <c r="D257" s="132"/>
      <c r="E257" s="118">
        <v>3.2382296584784198E-2</v>
      </c>
      <c r="F257" s="209">
        <v>3.2382296584784198</v>
      </c>
      <c r="G257" s="159">
        <v>336.40000000000003</v>
      </c>
      <c r="H257" s="119">
        <v>1958.1339080787932</v>
      </c>
      <c r="I257" s="108">
        <v>336.40000000000003</v>
      </c>
      <c r="J257" s="171">
        <v>171.7962181299726</v>
      </c>
      <c r="L257" s="120">
        <v>911.79621812997266</v>
      </c>
      <c r="M257" s="119">
        <v>53.700000000000045</v>
      </c>
      <c r="N257" s="119">
        <v>225.4962181299727</v>
      </c>
      <c r="O257" s="119">
        <v>139.59810906498637</v>
      </c>
      <c r="P257" s="108">
        <v>85.898109064986329</v>
      </c>
      <c r="Q257" s="108">
        <v>85.898109064986301</v>
      </c>
      <c r="R257" s="108">
        <v>4.1991846951577747</v>
      </c>
      <c r="S257">
        <v>45.699999999999932</v>
      </c>
      <c r="T257">
        <v>52</v>
      </c>
      <c r="U257" s="118">
        <v>3.252562993424174E-2</v>
      </c>
      <c r="V257" s="209">
        <v>3.2525629934241742</v>
      </c>
      <c r="W257" s="108">
        <v>429.9</v>
      </c>
      <c r="X257" s="119">
        <v>1950.3487783743876</v>
      </c>
      <c r="Y257" s="108">
        <v>429.9</v>
      </c>
      <c r="Z257" s="173">
        <v>220.42211360694208</v>
      </c>
      <c r="AB257" s="165">
        <v>960.42211360694205</v>
      </c>
      <c r="AC257" s="119">
        <v>98.799999999999955</v>
      </c>
      <c r="AD257" s="119">
        <v>319.222113606942</v>
      </c>
      <c r="AE257" s="119">
        <v>209.01105680347098</v>
      </c>
      <c r="AF257" s="108">
        <v>110.21105680347102</v>
      </c>
      <c r="AG257" s="108">
        <v>110.21105680347104</v>
      </c>
      <c r="AH257" s="108">
        <v>3.2309930527018436</v>
      </c>
      <c r="AI257">
        <v>47.400000000000091</v>
      </c>
      <c r="AJ257">
        <v>63</v>
      </c>
      <c r="AM257" s="170">
        <v>3.3048656397568599E-2</v>
      </c>
      <c r="AN257" s="203">
        <v>3.3048656397568599</v>
      </c>
      <c r="AO257" s="145">
        <v>237.00000000000003</v>
      </c>
      <c r="AP257" s="144">
        <v>1886.6026492511946</v>
      </c>
      <c r="AQ257" s="145">
        <v>237.00000000000003</v>
      </c>
      <c r="AR257" s="183">
        <v>125.62263712184807</v>
      </c>
      <c r="AT257" s="178">
        <v>725.62263712184813</v>
      </c>
      <c r="AU257" s="145">
        <v>54</v>
      </c>
      <c r="AV257" s="145">
        <v>179.62263712184813</v>
      </c>
      <c r="AW257" s="145">
        <v>116.81131856092406</v>
      </c>
      <c r="AX257" s="144">
        <v>62.811318560924065</v>
      </c>
      <c r="AY257" s="144">
        <v>62.811318560924036</v>
      </c>
      <c r="AZ257" s="144">
        <v>3.3263451318860766</v>
      </c>
      <c r="BA257" s="143">
        <v>-5.1000000000000227</v>
      </c>
      <c r="BB257" s="143">
        <v>-2</v>
      </c>
      <c r="BC257" s="143"/>
    </row>
    <row r="258" spans="1:55" x14ac:dyDescent="0.2">
      <c r="A258" s="121"/>
      <c r="B258" s="121"/>
      <c r="C258" s="121"/>
      <c r="D258" s="132"/>
      <c r="E258" s="118">
        <v>3.2511053231244577E-2</v>
      </c>
      <c r="F258" s="209">
        <v>3.2511053231244578</v>
      </c>
      <c r="G258" s="159">
        <v>336.5</v>
      </c>
      <c r="H258" s="119">
        <v>1958.3945030511354</v>
      </c>
      <c r="I258" s="108">
        <v>336.5</v>
      </c>
      <c r="J258" s="171">
        <v>171.82442019508349</v>
      </c>
      <c r="L258" s="120">
        <v>911.82442019508346</v>
      </c>
      <c r="M258" s="119">
        <v>53.600000000000023</v>
      </c>
      <c r="N258" s="119">
        <v>225.42442019508348</v>
      </c>
      <c r="O258" s="119">
        <v>139.51221009754175</v>
      </c>
      <c r="P258" s="108">
        <v>85.912210097541731</v>
      </c>
      <c r="Q258" s="108">
        <v>85.912210097541745</v>
      </c>
      <c r="R258" s="108">
        <v>4.2056794812515559</v>
      </c>
      <c r="S258">
        <v>45.799999999999955</v>
      </c>
      <c r="T258">
        <v>52</v>
      </c>
      <c r="U258" s="118">
        <v>3.2652587805175576E-2</v>
      </c>
      <c r="V258" s="209">
        <v>3.2652587805175575</v>
      </c>
      <c r="W258" s="108">
        <v>428.3</v>
      </c>
      <c r="X258" s="119">
        <v>1950.6047485929039</v>
      </c>
      <c r="Y258" s="108">
        <v>428.3</v>
      </c>
      <c r="Z258" s="173">
        <v>219.57293004077849</v>
      </c>
      <c r="AB258" s="165">
        <v>959.57293004077849</v>
      </c>
      <c r="AC258" s="119">
        <v>99</v>
      </c>
      <c r="AD258" s="119">
        <v>318.57293004077849</v>
      </c>
      <c r="AE258" s="119">
        <v>208.78646502038924</v>
      </c>
      <c r="AF258" s="108">
        <v>109.78646502038924</v>
      </c>
      <c r="AG258" s="108">
        <v>109.78646502038924</v>
      </c>
      <c r="AH258" s="108">
        <v>3.2179083842502876</v>
      </c>
      <c r="AI258">
        <v>47.200000000000045</v>
      </c>
      <c r="AJ258">
        <v>63</v>
      </c>
      <c r="AM258" s="170">
        <v>3.318067635060562E-2</v>
      </c>
      <c r="AN258" s="203">
        <v>3.318067635060562</v>
      </c>
      <c r="AO258" s="145">
        <v>236.00000000000003</v>
      </c>
      <c r="AP258" s="144">
        <v>1886.860266354061</v>
      </c>
      <c r="AQ258" s="145">
        <v>236.00000000000003</v>
      </c>
      <c r="AR258" s="183">
        <v>125.07550464031856</v>
      </c>
      <c r="AT258" s="178">
        <v>725.07550464031851</v>
      </c>
      <c r="AU258" s="145">
        <v>54</v>
      </c>
      <c r="AV258" s="145">
        <v>179.07550464031851</v>
      </c>
      <c r="AW258" s="145">
        <v>116.53775232015926</v>
      </c>
      <c r="AX258" s="144">
        <v>62.537752320159257</v>
      </c>
      <c r="AY258" s="144">
        <v>62.537752320159278</v>
      </c>
      <c r="AZ258" s="144">
        <v>3.3162130488947872</v>
      </c>
      <c r="BA258" s="143">
        <v>-5.1000000000000227</v>
      </c>
      <c r="BB258" s="143">
        <v>-2</v>
      </c>
      <c r="BC258" s="143"/>
    </row>
    <row r="259" spans="1:55" x14ac:dyDescent="0.2">
      <c r="A259" s="116"/>
      <c r="B259" s="116"/>
      <c r="C259" s="116"/>
      <c r="D259" s="132"/>
      <c r="E259" s="118">
        <v>3.2637733157600754E-2</v>
      </c>
      <c r="F259" s="209">
        <v>3.2637733157600755</v>
      </c>
      <c r="G259" s="159">
        <v>337.19999999999993</v>
      </c>
      <c r="H259" s="119">
        <v>1958.6509625802346</v>
      </c>
      <c r="I259" s="108">
        <v>337.19999999999993</v>
      </c>
      <c r="J259" s="171">
        <v>172.15931089416185</v>
      </c>
      <c r="L259" s="120">
        <v>912.15931089416188</v>
      </c>
      <c r="M259" s="119">
        <v>53.799999999999955</v>
      </c>
      <c r="N259" s="119">
        <v>225.95931089416183</v>
      </c>
      <c r="O259" s="119">
        <v>139.87965544708089</v>
      </c>
      <c r="P259" s="108">
        <v>86.079655447080938</v>
      </c>
      <c r="Q259" s="108">
        <v>86.079655447080924</v>
      </c>
      <c r="R259" s="108">
        <v>4.1999871913413012</v>
      </c>
      <c r="S259">
        <v>45.600000000000023</v>
      </c>
      <c r="T259">
        <v>52</v>
      </c>
      <c r="U259" s="118">
        <v>3.2783452072138147E-2</v>
      </c>
      <c r="V259" s="209">
        <v>3.2783452072138148</v>
      </c>
      <c r="W259" s="108">
        <v>429.4</v>
      </c>
      <c r="X259" s="119">
        <v>1950.868665149238</v>
      </c>
      <c r="Y259" s="108">
        <v>429.4</v>
      </c>
      <c r="Z259" s="173">
        <v>220.10707725788996</v>
      </c>
      <c r="AB259" s="165">
        <v>960.10707725788996</v>
      </c>
      <c r="AC259" s="119">
        <v>99.200000000000045</v>
      </c>
      <c r="AD259" s="119">
        <v>319.30707725789</v>
      </c>
      <c r="AE259" s="119">
        <v>209.25353862894502</v>
      </c>
      <c r="AF259" s="108">
        <v>110.05353862894498</v>
      </c>
      <c r="AG259" s="108">
        <v>110.05353862894498</v>
      </c>
      <c r="AH259" s="108">
        <v>3.2188213433255024</v>
      </c>
      <c r="AI259">
        <v>47</v>
      </c>
      <c r="AJ259">
        <v>63</v>
      </c>
      <c r="AM259" s="170">
        <v>3.3310665227442075E-2</v>
      </c>
      <c r="AN259" s="203">
        <v>3.3310665227442073</v>
      </c>
      <c r="AO259" s="145">
        <v>236.50000000000003</v>
      </c>
      <c r="AP259" s="144">
        <v>1887.1139888665043</v>
      </c>
      <c r="AQ259" s="145">
        <v>236.50000000000003</v>
      </c>
      <c r="AR259" s="183">
        <v>125.32364308424943</v>
      </c>
      <c r="AT259" s="178">
        <v>725.3236430842494</v>
      </c>
      <c r="AU259" s="145">
        <v>54.200000000000045</v>
      </c>
      <c r="AV259" s="145">
        <v>179.52364308424944</v>
      </c>
      <c r="AW259" s="145">
        <v>116.86182154212474</v>
      </c>
      <c r="AX259" s="144">
        <v>62.661821542124699</v>
      </c>
      <c r="AY259" s="144">
        <v>62.661821542124713</v>
      </c>
      <c r="AZ259" s="144">
        <v>3.312244337347773</v>
      </c>
      <c r="BA259" s="143">
        <v>-5.3000000000000682</v>
      </c>
      <c r="BB259" s="143">
        <v>-3</v>
      </c>
      <c r="BC259" s="143"/>
    </row>
    <row r="260" spans="1:55" x14ac:dyDescent="0.2">
      <c r="A260" s="121"/>
      <c r="B260" s="121"/>
      <c r="C260" s="121"/>
      <c r="D260" s="132"/>
      <c r="E260" s="118">
        <v>3.2764413083956931E-2</v>
      </c>
      <c r="F260" s="209">
        <v>3.2764413083956931</v>
      </c>
      <c r="G260" s="159">
        <v>338.19999999999993</v>
      </c>
      <c r="H260" s="119">
        <v>1958.9074892869166</v>
      </c>
      <c r="I260" s="108">
        <v>338.19999999999993</v>
      </c>
      <c r="J260" s="171">
        <v>172.64725457918988</v>
      </c>
      <c r="L260" s="120">
        <v>912.64725457918985</v>
      </c>
      <c r="M260" s="119">
        <v>53.600000000000023</v>
      </c>
      <c r="N260" s="119">
        <v>226.24725457918987</v>
      </c>
      <c r="O260" s="119">
        <v>139.92362728959495</v>
      </c>
      <c r="P260" s="108">
        <v>86.323627289594924</v>
      </c>
      <c r="Q260" s="108">
        <v>86.323627289594938</v>
      </c>
      <c r="R260" s="108">
        <v>4.2210308690147347</v>
      </c>
      <c r="S260">
        <v>45.799999999999955</v>
      </c>
      <c r="T260">
        <v>52</v>
      </c>
      <c r="U260" s="118">
        <v>3.2911386542079167E-2</v>
      </c>
      <c r="V260" s="209">
        <v>3.2911386542079168</v>
      </c>
      <c r="W260" s="108">
        <v>429.8</v>
      </c>
      <c r="X260" s="119">
        <v>1951.1267421704406</v>
      </c>
      <c r="Y260" s="108">
        <v>429.8</v>
      </c>
      <c r="Z260" s="173">
        <v>220.28297327414461</v>
      </c>
      <c r="AB260" s="165">
        <v>960.28297327414464</v>
      </c>
      <c r="AC260" s="119">
        <v>98.899999999999977</v>
      </c>
      <c r="AD260" s="119">
        <v>319.18297327414462</v>
      </c>
      <c r="AE260" s="119">
        <v>209.0414866370723</v>
      </c>
      <c r="AF260" s="108">
        <v>110.14148663707232</v>
      </c>
      <c r="AG260" s="108">
        <v>110.1414866370723</v>
      </c>
      <c r="AH260" s="108">
        <v>3.2273303667759827</v>
      </c>
      <c r="AI260">
        <v>47.300000000000068</v>
      </c>
      <c r="AJ260">
        <v>62</v>
      </c>
      <c r="AM260" s="170">
        <v>3.3438623028077964E-2</v>
      </c>
      <c r="AN260" s="203">
        <v>3.3438623028077963</v>
      </c>
      <c r="AO260" s="145">
        <v>236.4</v>
      </c>
      <c r="AP260" s="144">
        <v>1887.3638136177487</v>
      </c>
      <c r="AQ260" s="145">
        <v>236.4</v>
      </c>
      <c r="AR260" s="183">
        <v>125.25407040991333</v>
      </c>
      <c r="AT260" s="178">
        <v>725.25407040991331</v>
      </c>
      <c r="AU260" s="145">
        <v>54</v>
      </c>
      <c r="AV260" s="145">
        <v>179.25407040991331</v>
      </c>
      <c r="AW260" s="145">
        <v>116.62703520495666</v>
      </c>
      <c r="AX260" s="144">
        <v>62.627035204956655</v>
      </c>
      <c r="AY260" s="144">
        <v>62.627035204956663</v>
      </c>
      <c r="AZ260" s="144">
        <v>3.3195198224058022</v>
      </c>
      <c r="BA260" s="143">
        <v>-5.1000000000000227</v>
      </c>
      <c r="BB260" s="143">
        <v>-3</v>
      </c>
      <c r="BC260" s="143"/>
    </row>
    <row r="261" spans="1:55" x14ac:dyDescent="0.2">
      <c r="A261" s="116"/>
      <c r="B261" s="116"/>
      <c r="C261" s="116"/>
      <c r="D261" s="132"/>
      <c r="E261" s="118">
        <v>3.2894208090469397E-2</v>
      </c>
      <c r="F261" s="209">
        <v>3.2894208090469399</v>
      </c>
      <c r="G261" s="159">
        <v>338.40000000000003</v>
      </c>
      <c r="H261" s="119">
        <v>1959.1703937307286</v>
      </c>
      <c r="I261" s="108">
        <v>338.40000000000003</v>
      </c>
      <c r="J261" s="171">
        <v>172.72617077252048</v>
      </c>
      <c r="L261" s="120">
        <v>912.7261707725205</v>
      </c>
      <c r="M261" s="119">
        <v>53.899999999999977</v>
      </c>
      <c r="N261" s="119">
        <v>226.62617077252048</v>
      </c>
      <c r="O261" s="119">
        <v>140.26308538626023</v>
      </c>
      <c r="P261" s="108">
        <v>86.363085386260252</v>
      </c>
      <c r="Q261" s="108">
        <v>86.363085386260238</v>
      </c>
      <c r="R261" s="108">
        <v>4.2045671757424969</v>
      </c>
      <c r="S261">
        <v>45.5</v>
      </c>
      <c r="T261">
        <v>52</v>
      </c>
      <c r="U261" s="118">
        <v>3.3041274210034555E-2</v>
      </c>
      <c r="V261" s="209">
        <v>3.3041274210034555</v>
      </c>
      <c r="W261" s="108">
        <v>430.3</v>
      </c>
      <c r="X261" s="119">
        <v>1951.3888291609883</v>
      </c>
      <c r="Y261" s="108">
        <v>430.3</v>
      </c>
      <c r="Z261" s="173">
        <v>220.50961529025977</v>
      </c>
      <c r="AB261" s="165">
        <v>960.50961529025972</v>
      </c>
      <c r="AC261" s="119">
        <v>99.299999999999955</v>
      </c>
      <c r="AD261" s="119">
        <v>319.80961529025967</v>
      </c>
      <c r="AE261" s="119">
        <v>209.55480764512981</v>
      </c>
      <c r="AF261" s="108">
        <v>110.25480764512986</v>
      </c>
      <c r="AG261" s="108">
        <v>110.25480764512989</v>
      </c>
      <c r="AH261" s="108">
        <v>3.2206406373641472</v>
      </c>
      <c r="AI261">
        <v>46.900000000000091</v>
      </c>
      <c r="AJ261">
        <v>62</v>
      </c>
      <c r="AM261" s="170">
        <v>3.3569627443014706E-2</v>
      </c>
      <c r="AN261" s="203">
        <v>3.3569627443014705</v>
      </c>
      <c r="AO261" s="145">
        <v>236.4</v>
      </c>
      <c r="AP261" s="144">
        <v>1887.6196551136256</v>
      </c>
      <c r="AQ261" s="145">
        <v>236.4</v>
      </c>
      <c r="AR261" s="183">
        <v>125.23709390267493</v>
      </c>
      <c r="AT261" s="178">
        <v>725.23709390267493</v>
      </c>
      <c r="AU261" s="145">
        <v>54.100000000000023</v>
      </c>
      <c r="AV261" s="145">
        <v>179.33709390267495</v>
      </c>
      <c r="AW261" s="145">
        <v>116.71854695133749</v>
      </c>
      <c r="AX261" s="144">
        <v>62.618546951337464</v>
      </c>
      <c r="AY261" s="144">
        <v>62.618546951337464</v>
      </c>
      <c r="AZ261" s="144">
        <v>3.3149185564265227</v>
      </c>
      <c r="BA261" s="143">
        <v>-5.2000000000000455</v>
      </c>
      <c r="BB261" s="143">
        <v>-3</v>
      </c>
      <c r="BC261" s="143"/>
    </row>
    <row r="262" spans="1:55" x14ac:dyDescent="0.2">
      <c r="A262" s="121"/>
      <c r="B262" s="121"/>
      <c r="C262" s="121"/>
      <c r="D262" s="132"/>
      <c r="E262" s="118">
        <v>3.3022964736929776E-2</v>
      </c>
      <c r="F262" s="209">
        <v>3.3022964736929774</v>
      </c>
      <c r="G262" s="159">
        <v>338.8</v>
      </c>
      <c r="H262" s="119">
        <v>1959.4312646723768</v>
      </c>
      <c r="I262" s="108">
        <v>338.8</v>
      </c>
      <c r="J262" s="171">
        <v>172.90731556059379</v>
      </c>
      <c r="L262" s="120">
        <v>912.90731556059382</v>
      </c>
      <c r="M262" s="119">
        <v>54.200000000000045</v>
      </c>
      <c r="N262" s="119">
        <v>227.10731556059386</v>
      </c>
      <c r="O262" s="119">
        <v>140.65365778029695</v>
      </c>
      <c r="P262" s="108">
        <v>86.453657780296908</v>
      </c>
      <c r="Q262" s="108">
        <v>86.453657780296894</v>
      </c>
      <c r="R262" s="108">
        <v>4.1901718738116918</v>
      </c>
      <c r="S262">
        <v>45.199999999999932</v>
      </c>
      <c r="T262">
        <v>51</v>
      </c>
      <c r="U262" s="118">
        <v>3.3167255481961207E-2</v>
      </c>
      <c r="V262" s="209">
        <v>3.3167255481961209</v>
      </c>
      <c r="W262" s="108">
        <v>430.9</v>
      </c>
      <c r="X262" s="119">
        <v>1951.643101110418</v>
      </c>
      <c r="Y262" s="108">
        <v>430.9</v>
      </c>
      <c r="Z262" s="173">
        <v>220.78831921411893</v>
      </c>
      <c r="AB262" s="165">
        <v>960.78831921411893</v>
      </c>
      <c r="AC262" s="119">
        <v>99.399999999999977</v>
      </c>
      <c r="AD262" s="119">
        <v>320.18831921411891</v>
      </c>
      <c r="AE262" s="119">
        <v>209.79415960705944</v>
      </c>
      <c r="AF262" s="108">
        <v>110.39415960705946</v>
      </c>
      <c r="AG262" s="108">
        <v>110.39415960705946</v>
      </c>
      <c r="AH262" s="108">
        <v>3.2212104548704121</v>
      </c>
      <c r="AI262">
        <v>46.800000000000068</v>
      </c>
      <c r="AJ262">
        <v>62</v>
      </c>
      <c r="AM262" s="170">
        <v>3.3698600781750875E-2</v>
      </c>
      <c r="AN262" s="203">
        <v>3.3698600781750874</v>
      </c>
      <c r="AO262" s="145">
        <v>236.6</v>
      </c>
      <c r="AP262" s="144">
        <v>1887.8715978401715</v>
      </c>
      <c r="AQ262" s="145">
        <v>236.6</v>
      </c>
      <c r="AR262" s="183">
        <v>125.32632000538774</v>
      </c>
      <c r="AT262" s="178">
        <v>725.32632000538774</v>
      </c>
      <c r="AU262" s="145">
        <v>54.200000000000045</v>
      </c>
      <c r="AV262" s="145">
        <v>179.52632000538779</v>
      </c>
      <c r="AW262" s="145">
        <v>116.86316000269392</v>
      </c>
      <c r="AX262" s="144">
        <v>62.663160002693871</v>
      </c>
      <c r="AY262" s="144">
        <v>62.663160002693871</v>
      </c>
      <c r="AZ262" s="144">
        <v>3.3122937270366721</v>
      </c>
      <c r="BA262" s="143">
        <v>-5.3000000000000682</v>
      </c>
      <c r="BB262" s="143">
        <v>-3</v>
      </c>
      <c r="BC262" s="143"/>
    </row>
    <row r="263" spans="1:55" x14ac:dyDescent="0.2">
      <c r="A263" s="116"/>
      <c r="B263" s="116"/>
      <c r="C263" s="116"/>
      <c r="D263" s="132"/>
      <c r="E263" s="118">
        <v>3.3151721383390148E-2</v>
      </c>
      <c r="F263" s="209">
        <v>3.3151721383390149</v>
      </c>
      <c r="G263" s="159">
        <v>339.30000000000007</v>
      </c>
      <c r="H263" s="119">
        <v>1959.69220509518</v>
      </c>
      <c r="I263" s="108">
        <v>339.30000000000007</v>
      </c>
      <c r="J263" s="171">
        <v>173.13943440598655</v>
      </c>
      <c r="L263" s="120">
        <v>913.13943440598655</v>
      </c>
      <c r="M263" s="119">
        <v>54.5</v>
      </c>
      <c r="N263" s="119">
        <v>227.63943440598655</v>
      </c>
      <c r="O263" s="119">
        <v>141.06971720299327</v>
      </c>
      <c r="P263" s="108">
        <v>86.569717202993274</v>
      </c>
      <c r="Q263" s="108">
        <v>86.569717202993274</v>
      </c>
      <c r="R263" s="108">
        <v>4.1768703560731479</v>
      </c>
      <c r="S263">
        <v>44.899999999999977</v>
      </c>
      <c r="T263">
        <v>51</v>
      </c>
      <c r="U263" s="118">
        <v>3.329616655090941E-2</v>
      </c>
      <c r="V263" s="209">
        <v>3.3296166550909412</v>
      </c>
      <c r="W263" s="108">
        <v>431.09999999999997</v>
      </c>
      <c r="X263" s="119">
        <v>1951.9033549644571</v>
      </c>
      <c r="Y263" s="108">
        <v>431.09999999999997</v>
      </c>
      <c r="Z263" s="173">
        <v>220.86134485272709</v>
      </c>
      <c r="AB263" s="165">
        <v>960.86134485272714</v>
      </c>
      <c r="AC263" s="119">
        <v>99.600000000000023</v>
      </c>
      <c r="AD263" s="119">
        <v>320.46134485272717</v>
      </c>
      <c r="AE263" s="119">
        <v>210.03067242636359</v>
      </c>
      <c r="AF263" s="108">
        <v>110.43067242636357</v>
      </c>
      <c r="AG263" s="108">
        <v>110.43067242636354</v>
      </c>
      <c r="AH263" s="108">
        <v>3.2174833820554931</v>
      </c>
      <c r="AI263">
        <v>46.600000000000023</v>
      </c>
      <c r="AJ263">
        <v>62</v>
      </c>
      <c r="AM263" s="170">
        <v>3.3830620734787903E-2</v>
      </c>
      <c r="AN263" s="203">
        <v>3.3830620734787904</v>
      </c>
      <c r="AO263" s="145">
        <v>236.70000000000002</v>
      </c>
      <c r="AP263" s="144">
        <v>1888.1295616351701</v>
      </c>
      <c r="AQ263" s="145">
        <v>236.70000000000002</v>
      </c>
      <c r="AR263" s="183">
        <v>125.36215989066532</v>
      </c>
      <c r="AT263" s="178">
        <v>725.36215989066534</v>
      </c>
      <c r="AU263" s="145">
        <v>54.299999999999955</v>
      </c>
      <c r="AV263" s="145">
        <v>179.66215989066529</v>
      </c>
      <c r="AW263" s="145">
        <v>116.98107994533262</v>
      </c>
      <c r="AX263" s="144">
        <v>62.681079945332669</v>
      </c>
      <c r="AY263" s="144">
        <v>62.681079945332662</v>
      </c>
      <c r="AZ263" s="144">
        <v>3.3086953939349071</v>
      </c>
      <c r="BA263" s="143">
        <v>-5.3999999999999773</v>
      </c>
      <c r="BB263" s="143">
        <v>-3</v>
      </c>
      <c r="BC263" s="143"/>
    </row>
    <row r="264" spans="1:55" x14ac:dyDescent="0.2">
      <c r="A264" s="121"/>
      <c r="B264" s="121"/>
      <c r="C264" s="121"/>
      <c r="D264" s="132"/>
      <c r="E264" s="118">
        <v>3.3279439669798426E-2</v>
      </c>
      <c r="F264" s="209">
        <v>3.3279439669798427</v>
      </c>
      <c r="G264" s="159">
        <v>340.30000000000007</v>
      </c>
      <c r="H264" s="119">
        <v>1959.9511098300052</v>
      </c>
      <c r="I264" s="108">
        <v>340.30000000000007</v>
      </c>
      <c r="J264" s="171">
        <v>173.62677991978879</v>
      </c>
      <c r="L264" s="120">
        <v>913.62677991978876</v>
      </c>
      <c r="M264" s="119">
        <v>54.399999999999977</v>
      </c>
      <c r="N264" s="119">
        <v>228.02677991978874</v>
      </c>
      <c r="O264" s="119">
        <v>141.21338995989436</v>
      </c>
      <c r="P264" s="108">
        <v>86.81338995989438</v>
      </c>
      <c r="Q264" s="108">
        <v>86.813389959894394</v>
      </c>
      <c r="R264" s="108">
        <v>4.1916687485255304</v>
      </c>
      <c r="S264">
        <v>45</v>
      </c>
      <c r="T264">
        <v>51</v>
      </c>
      <c r="U264" s="118">
        <v>3.3422147822836062E-2</v>
      </c>
      <c r="V264" s="209">
        <v>3.3422147822836061</v>
      </c>
      <c r="W264" s="108">
        <v>432.5</v>
      </c>
      <c r="X264" s="119">
        <v>1952.1577610288857</v>
      </c>
      <c r="Y264" s="108">
        <v>432.5</v>
      </c>
      <c r="Z264" s="173">
        <v>221.54971725853275</v>
      </c>
      <c r="AB264" s="165">
        <v>961.54971725853272</v>
      </c>
      <c r="AC264" s="119">
        <v>99.600000000000023</v>
      </c>
      <c r="AD264" s="119">
        <v>321.14971725853275</v>
      </c>
      <c r="AE264" s="119">
        <v>210.37485862926638</v>
      </c>
      <c r="AF264" s="108">
        <v>110.77485862926636</v>
      </c>
      <c r="AG264" s="108">
        <v>110.77485862926638</v>
      </c>
      <c r="AH264" s="108">
        <v>3.2243947515916935</v>
      </c>
      <c r="AI264">
        <v>46.600000000000023</v>
      </c>
      <c r="AJ264">
        <v>62</v>
      </c>
      <c r="AM264" s="170">
        <v>3.3959594073524071E-2</v>
      </c>
      <c r="AN264" s="203">
        <v>3.3959594073524073</v>
      </c>
      <c r="AO264" s="145">
        <v>236.8</v>
      </c>
      <c r="AP264" s="144">
        <v>1888.3816405047874</v>
      </c>
      <c r="AQ264" s="145">
        <v>236.8</v>
      </c>
      <c r="AR264" s="183">
        <v>125.39838077259662</v>
      </c>
      <c r="AT264" s="178">
        <v>725.39838077259662</v>
      </c>
      <c r="AU264" s="145">
        <v>54.600000000000023</v>
      </c>
      <c r="AV264" s="145">
        <v>179.99838077259665</v>
      </c>
      <c r="AW264" s="145">
        <v>117.29919038629833</v>
      </c>
      <c r="AX264" s="144">
        <v>62.699190386298312</v>
      </c>
      <c r="AY264" s="144">
        <v>62.699190386298312</v>
      </c>
      <c r="AZ264" s="144">
        <v>3.2966736405237467</v>
      </c>
      <c r="BA264" s="143">
        <v>-5.7000000000000455</v>
      </c>
      <c r="BB264" s="143">
        <v>-3</v>
      </c>
      <c r="BC264" s="143"/>
    </row>
    <row r="265" spans="1:55" x14ac:dyDescent="0.2">
      <c r="A265" s="116"/>
      <c r="B265" s="116"/>
      <c r="C265" s="116"/>
      <c r="D265" s="132"/>
      <c r="E265" s="118">
        <v>3.34030045159983E-2</v>
      </c>
      <c r="F265" s="209">
        <v>3.34030045159983</v>
      </c>
      <c r="G265" s="159">
        <v>340.6</v>
      </c>
      <c r="H265" s="119">
        <v>1960.2016600164604</v>
      </c>
      <c r="I265" s="108">
        <v>340.6</v>
      </c>
      <c r="J265" s="171">
        <v>173.75763266986516</v>
      </c>
      <c r="L265" s="120">
        <v>913.75763266986519</v>
      </c>
      <c r="M265" s="119">
        <v>54.600000000000023</v>
      </c>
      <c r="N265" s="119">
        <v>228.35763266986521</v>
      </c>
      <c r="O265" s="119">
        <v>141.47881633493262</v>
      </c>
      <c r="P265" s="108">
        <v>86.878816334932594</v>
      </c>
      <c r="Q265" s="108">
        <v>86.87881633493258</v>
      </c>
      <c r="R265" s="108">
        <v>4.1823742247228042</v>
      </c>
      <c r="S265">
        <v>44.799999999999955</v>
      </c>
      <c r="T265">
        <v>51</v>
      </c>
      <c r="U265" s="118">
        <v>3.355203549079145E-2</v>
      </c>
      <c r="V265" s="209">
        <v>3.3552035490791452</v>
      </c>
      <c r="W265" s="108">
        <v>432</v>
      </c>
      <c r="X265" s="119">
        <v>1952.4201250964534</v>
      </c>
      <c r="Y265" s="108">
        <v>432</v>
      </c>
      <c r="Z265" s="173">
        <v>221.26385322864789</v>
      </c>
      <c r="AB265" s="165">
        <v>961.26385322864792</v>
      </c>
      <c r="AC265" s="119">
        <v>99.700000000000045</v>
      </c>
      <c r="AD265" s="119">
        <v>320.96385322864796</v>
      </c>
      <c r="AE265" s="119">
        <v>210.331926614324</v>
      </c>
      <c r="AF265" s="108">
        <v>110.63192661432396</v>
      </c>
      <c r="AG265" s="108">
        <v>110.63192661432394</v>
      </c>
      <c r="AH265" s="108">
        <v>3.2192964215511317</v>
      </c>
      <c r="AI265">
        <v>46.5</v>
      </c>
      <c r="AJ265">
        <v>62</v>
      </c>
      <c r="AM265" s="170">
        <v>3.408856741226024E-2</v>
      </c>
      <c r="AN265" s="203">
        <v>3.4088567412260238</v>
      </c>
      <c r="AO265" s="145">
        <v>237.20000000000002</v>
      </c>
      <c r="AP265" s="144">
        <v>1888.6337866920742</v>
      </c>
      <c r="AQ265" s="145">
        <v>237.20000000000002</v>
      </c>
      <c r="AR265" s="183">
        <v>125.59343249675406</v>
      </c>
      <c r="AT265" s="178">
        <v>725.59343249675408</v>
      </c>
      <c r="AU265" s="145">
        <v>54.700000000000045</v>
      </c>
      <c r="AV265" s="145">
        <v>180.29343249675412</v>
      </c>
      <c r="AW265" s="145">
        <v>117.49671624837708</v>
      </c>
      <c r="AX265" s="144">
        <v>62.796716248377038</v>
      </c>
      <c r="AY265" s="144">
        <v>62.796716248377031</v>
      </c>
      <c r="AZ265" s="144">
        <v>3.296040813468994</v>
      </c>
      <c r="BA265" s="143">
        <v>-5.8000000000000682</v>
      </c>
      <c r="BB265" s="143">
        <v>-3</v>
      </c>
      <c r="BC265" s="143"/>
    </row>
    <row r="266" spans="1:55" x14ac:dyDescent="0.2">
      <c r="A266" s="121"/>
      <c r="B266" s="121"/>
      <c r="C266" s="121"/>
      <c r="D266" s="132"/>
      <c r="E266" s="118">
        <v>3.3532799522510773E-2</v>
      </c>
      <c r="F266" s="209">
        <v>3.3532799522510772</v>
      </c>
      <c r="G266" s="159">
        <v>341.09999999999997</v>
      </c>
      <c r="H266" s="119">
        <v>1960.4649119789706</v>
      </c>
      <c r="I266" s="108">
        <v>341.09999999999997</v>
      </c>
      <c r="J266" s="171">
        <v>173.98934197484832</v>
      </c>
      <c r="L266" s="120">
        <v>913.98934197484834</v>
      </c>
      <c r="M266" s="119">
        <v>54.700000000000045</v>
      </c>
      <c r="N266" s="119">
        <v>228.68934197484839</v>
      </c>
      <c r="O266" s="119">
        <v>141.69467098742422</v>
      </c>
      <c r="P266" s="108">
        <v>86.994670987424172</v>
      </c>
      <c r="Q266" s="108">
        <v>86.994670987424158</v>
      </c>
      <c r="R266" s="108">
        <v>4.1807923578582855</v>
      </c>
      <c r="S266">
        <v>44.699999999999932</v>
      </c>
      <c r="T266">
        <v>51</v>
      </c>
      <c r="U266" s="118">
        <v>3.3681923158746838E-2</v>
      </c>
      <c r="V266" s="209">
        <v>3.3681923158746838</v>
      </c>
      <c r="W266" s="108">
        <v>434.5</v>
      </c>
      <c r="X266" s="119">
        <v>1952.6825596953661</v>
      </c>
      <c r="Y266" s="108">
        <v>434.5</v>
      </c>
      <c r="Z266" s="173">
        <v>222.5144060629012</v>
      </c>
      <c r="AB266" s="165">
        <v>962.51440606290123</v>
      </c>
      <c r="AC266" s="119">
        <v>99.600000000000023</v>
      </c>
      <c r="AD266" s="119">
        <v>322.11440606290125</v>
      </c>
      <c r="AE266" s="119">
        <v>210.85720303145064</v>
      </c>
      <c r="AF266" s="108">
        <v>111.25720303145062</v>
      </c>
      <c r="AG266" s="108">
        <v>111.2572030314506</v>
      </c>
      <c r="AH266" s="108">
        <v>3.2340803821576425</v>
      </c>
      <c r="AI266">
        <v>46.600000000000023</v>
      </c>
      <c r="AJ266">
        <v>62</v>
      </c>
      <c r="AM266" s="170">
        <v>3.4221602903397555E-2</v>
      </c>
      <c r="AN266" s="203">
        <v>3.4221602903397557</v>
      </c>
      <c r="AO266" s="145">
        <v>237.50000000000003</v>
      </c>
      <c r="AP266" s="144">
        <v>1888.893945051535</v>
      </c>
      <c r="AQ266" s="145">
        <v>237.50000000000003</v>
      </c>
      <c r="AR266" s="183">
        <v>125.73495755131994</v>
      </c>
      <c r="AT266" s="178">
        <v>725.73495755131989</v>
      </c>
      <c r="AU266" s="145">
        <v>54.5</v>
      </c>
      <c r="AV266" s="145">
        <v>180.23495755131989</v>
      </c>
      <c r="AW266" s="145">
        <v>117.36747877565995</v>
      </c>
      <c r="AX266" s="144">
        <v>62.867478775659947</v>
      </c>
      <c r="AY266" s="144">
        <v>62.867478775659968</v>
      </c>
      <c r="AZ266" s="144">
        <v>3.307063441308622</v>
      </c>
      <c r="BA266" s="143">
        <v>-5.6000000000000227</v>
      </c>
      <c r="BB266" s="143">
        <v>-3</v>
      </c>
      <c r="BC266" s="143"/>
    </row>
    <row r="267" spans="1:55" x14ac:dyDescent="0.2">
      <c r="A267" s="116"/>
      <c r="B267" s="116"/>
      <c r="C267" s="116"/>
      <c r="D267" s="132"/>
      <c r="E267" s="118">
        <v>3.3660517808919044E-2</v>
      </c>
      <c r="F267" s="209">
        <v>3.3660517808919046</v>
      </c>
      <c r="G267" s="159">
        <v>341.9</v>
      </c>
      <c r="H267" s="119">
        <v>1960.7240209398856</v>
      </c>
      <c r="I267" s="108">
        <v>341.9</v>
      </c>
      <c r="J267" s="171">
        <v>174.37436189316844</v>
      </c>
      <c r="L267" s="120">
        <v>914.3743618931685</v>
      </c>
      <c r="M267" s="119">
        <v>54.799999999999955</v>
      </c>
      <c r="N267" s="119">
        <v>229.17436189316845</v>
      </c>
      <c r="O267" s="119">
        <v>141.9871809465842</v>
      </c>
      <c r="P267" s="108">
        <v>87.187180946584249</v>
      </c>
      <c r="Q267" s="108">
        <v>87.18718094658422</v>
      </c>
      <c r="R267" s="108">
        <v>4.1820139031600121</v>
      </c>
      <c r="S267">
        <v>44.600000000000023</v>
      </c>
      <c r="T267">
        <v>51</v>
      </c>
      <c r="U267" s="118">
        <v>3.3806927831666306E-2</v>
      </c>
      <c r="V267" s="209">
        <v>3.3806927831666305</v>
      </c>
      <c r="W267" s="108">
        <v>434.3</v>
      </c>
      <c r="X267" s="119">
        <v>1952.9351949622931</v>
      </c>
      <c r="Y267" s="108">
        <v>434.3</v>
      </c>
      <c r="Z267" s="173">
        <v>222.38321124034297</v>
      </c>
      <c r="AB267" s="165">
        <v>962.38321124034292</v>
      </c>
      <c r="AC267" s="119">
        <v>100.10000000000002</v>
      </c>
      <c r="AD267" s="119">
        <v>322.48321124034294</v>
      </c>
      <c r="AE267" s="119">
        <v>211.29160562017148</v>
      </c>
      <c r="AF267" s="108">
        <v>111.19160562017146</v>
      </c>
      <c r="AG267" s="108">
        <v>111.19160562017149</v>
      </c>
      <c r="AH267" s="108">
        <v>3.2216105019015271</v>
      </c>
      <c r="AI267">
        <v>46.100000000000023</v>
      </c>
      <c r="AJ267">
        <v>61</v>
      </c>
      <c r="AM267" s="170">
        <v>3.4349560704033437E-2</v>
      </c>
      <c r="AN267" s="203">
        <v>3.4349560704033437</v>
      </c>
      <c r="AO267" s="145">
        <v>237.9</v>
      </c>
      <c r="AP267" s="144">
        <v>1889.1442413337168</v>
      </c>
      <c r="AQ267" s="145">
        <v>237.9</v>
      </c>
      <c r="AR267" s="183">
        <v>125.93003477174672</v>
      </c>
      <c r="AT267" s="178">
        <v>725.9300347717467</v>
      </c>
      <c r="AU267" s="145">
        <v>54.700000000000045</v>
      </c>
      <c r="AV267" s="145">
        <v>180.63003477174675</v>
      </c>
      <c r="AW267" s="145">
        <v>117.6650173858734</v>
      </c>
      <c r="AX267" s="144">
        <v>62.965017385873352</v>
      </c>
      <c r="AY267" s="144">
        <v>62.96501738587336</v>
      </c>
      <c r="AZ267" s="144">
        <v>3.3021944199588043</v>
      </c>
      <c r="BA267" s="143">
        <v>-5.8000000000000682</v>
      </c>
      <c r="BB267" s="143">
        <v>-3</v>
      </c>
      <c r="BC267" s="143"/>
    </row>
    <row r="268" spans="1:55" x14ac:dyDescent="0.2">
      <c r="A268" s="121"/>
      <c r="B268" s="121"/>
      <c r="C268" s="121"/>
      <c r="D268" s="132"/>
      <c r="E268" s="118">
        <v>3.3788236095327322E-2</v>
      </c>
      <c r="F268" s="209">
        <v>3.378823609532732</v>
      </c>
      <c r="G268" s="159">
        <v>342.5</v>
      </c>
      <c r="H268" s="119">
        <v>1960.9831984012135</v>
      </c>
      <c r="I268" s="108">
        <v>342.5</v>
      </c>
      <c r="J268" s="171">
        <v>174.65728430475068</v>
      </c>
      <c r="L268" s="120">
        <v>914.65728430475065</v>
      </c>
      <c r="M268" s="119">
        <v>55</v>
      </c>
      <c r="N268" s="119">
        <v>229.65728430475065</v>
      </c>
      <c r="O268" s="119">
        <v>142.32864215237532</v>
      </c>
      <c r="P268" s="108">
        <v>87.328642152375323</v>
      </c>
      <c r="Q268" s="108">
        <v>87.328642152375338</v>
      </c>
      <c r="R268" s="108">
        <v>4.1755869873591029</v>
      </c>
      <c r="S268">
        <v>44.399999999999977</v>
      </c>
      <c r="T268">
        <v>51</v>
      </c>
      <c r="U268" s="118">
        <v>3.3932909103592958E-2</v>
      </c>
      <c r="V268" s="209">
        <v>3.3932909103592959</v>
      </c>
      <c r="W268" s="108">
        <v>434.59999999999997</v>
      </c>
      <c r="X268" s="119">
        <v>1953.1898700901079</v>
      </c>
      <c r="Y268" s="108">
        <v>434.59999999999997</v>
      </c>
      <c r="Z268" s="173">
        <v>222.50780973994623</v>
      </c>
      <c r="AB268" s="165">
        <v>962.5078097399462</v>
      </c>
      <c r="AC268" s="119">
        <v>100.10000000000002</v>
      </c>
      <c r="AD268" s="119">
        <v>322.60780973994622</v>
      </c>
      <c r="AE268" s="119">
        <v>211.35390486997312</v>
      </c>
      <c r="AF268" s="108">
        <v>111.2539048699731</v>
      </c>
      <c r="AG268" s="108">
        <v>111.25390486997311</v>
      </c>
      <c r="AH268" s="108">
        <v>3.222855242157304</v>
      </c>
      <c r="AI268">
        <v>46.100000000000023</v>
      </c>
      <c r="AJ268">
        <v>61</v>
      </c>
      <c r="AM268" s="170">
        <v>3.4482596195170752E-2</v>
      </c>
      <c r="AN268" s="203">
        <v>3.4482596195170752</v>
      </c>
      <c r="AO268" s="145">
        <v>237.9</v>
      </c>
      <c r="AP268" s="144">
        <v>1889.4045403516163</v>
      </c>
      <c r="AQ268" s="145">
        <v>237.9</v>
      </c>
      <c r="AR268" s="183">
        <v>125.91268567382983</v>
      </c>
      <c r="AT268" s="178">
        <v>725.91268567382986</v>
      </c>
      <c r="AU268" s="145">
        <v>54.799999999999955</v>
      </c>
      <c r="AV268" s="145">
        <v>180.71268567382981</v>
      </c>
      <c r="AW268" s="145">
        <v>117.75634283691488</v>
      </c>
      <c r="AX268" s="144">
        <v>62.956342836914928</v>
      </c>
      <c r="AY268" s="144">
        <v>62.956342836914914</v>
      </c>
      <c r="AZ268" s="144">
        <v>3.2976767458728093</v>
      </c>
      <c r="BA268" s="143">
        <v>-5.8999999999999773</v>
      </c>
      <c r="BB268" s="143">
        <v>-3</v>
      </c>
      <c r="BC268" s="143"/>
    </row>
    <row r="269" spans="1:55" x14ac:dyDescent="0.2">
      <c r="A269" s="116"/>
      <c r="B269" s="116"/>
      <c r="C269" s="116"/>
      <c r="D269" s="132"/>
      <c r="E269" s="118">
        <v>3.39159543817356E-2</v>
      </c>
      <c r="F269" s="209">
        <v>3.3915954381735598</v>
      </c>
      <c r="G269" s="159">
        <v>342.8</v>
      </c>
      <c r="H269" s="119">
        <v>1961.242444390122</v>
      </c>
      <c r="I269" s="108">
        <v>342.8</v>
      </c>
      <c r="J269" s="171">
        <v>174.78716156716609</v>
      </c>
      <c r="L269" s="120">
        <v>914.78716156716609</v>
      </c>
      <c r="M269" s="119">
        <v>54.799999999999955</v>
      </c>
      <c r="N269" s="119">
        <v>229.58716156716605</v>
      </c>
      <c r="O269" s="119">
        <v>142.193580783583</v>
      </c>
      <c r="P269" s="108">
        <v>87.393580783583047</v>
      </c>
      <c r="Q269" s="108">
        <v>87.393580783583047</v>
      </c>
      <c r="R269" s="108">
        <v>4.1895467439263916</v>
      </c>
      <c r="S269">
        <v>44.600000000000023</v>
      </c>
      <c r="T269">
        <v>51</v>
      </c>
      <c r="U269" s="118">
        <v>3.4064749969562713E-2</v>
      </c>
      <c r="V269" s="209">
        <v>3.4064749969562715</v>
      </c>
      <c r="W269" s="108">
        <v>435.3</v>
      </c>
      <c r="X269" s="119">
        <v>1953.4564617108899</v>
      </c>
      <c r="Y269" s="108">
        <v>435.3</v>
      </c>
      <c r="Z269" s="173">
        <v>222.83578289671863</v>
      </c>
      <c r="AB269" s="165">
        <v>962.83578289671868</v>
      </c>
      <c r="AC269" s="119">
        <v>100.20000000000005</v>
      </c>
      <c r="AD269" s="119">
        <v>323.03578289671873</v>
      </c>
      <c r="AE269" s="119">
        <v>211.61789144835939</v>
      </c>
      <c r="AF269" s="108">
        <v>111.41789144835934</v>
      </c>
      <c r="AG269" s="108">
        <v>111.41789144835931</v>
      </c>
      <c r="AH269" s="108">
        <v>3.2239100089492871</v>
      </c>
      <c r="AI269">
        <v>46</v>
      </c>
      <c r="AJ269">
        <v>61</v>
      </c>
      <c r="AM269" s="170">
        <v>3.4609538457706347E-2</v>
      </c>
      <c r="AN269" s="203">
        <v>3.4609538457706348</v>
      </c>
      <c r="AO269" s="145">
        <v>238.1</v>
      </c>
      <c r="AP269" s="144">
        <v>1889.6529841645104</v>
      </c>
      <c r="AQ269" s="145">
        <v>238.1</v>
      </c>
      <c r="AR269" s="183">
        <v>126.00197072970693</v>
      </c>
      <c r="AT269" s="178">
        <v>726.00197072970695</v>
      </c>
      <c r="AU269" s="145">
        <v>54.799999999999955</v>
      </c>
      <c r="AV269" s="145">
        <v>180.80197072970691</v>
      </c>
      <c r="AW269" s="145">
        <v>117.80098536485343</v>
      </c>
      <c r="AX269" s="144">
        <v>63.000985364853477</v>
      </c>
      <c r="AY269" s="144">
        <v>63.000985364853463</v>
      </c>
      <c r="AZ269" s="144">
        <v>3.2993060352136325</v>
      </c>
      <c r="BA269" s="143">
        <v>-5.8999999999999773</v>
      </c>
      <c r="BB269" s="143">
        <v>-3</v>
      </c>
      <c r="BC269" s="143"/>
    </row>
    <row r="270" spans="1:55" x14ac:dyDescent="0.2">
      <c r="A270" s="121"/>
      <c r="B270" s="121"/>
      <c r="C270" s="121"/>
      <c r="D270" s="132"/>
      <c r="E270" s="118">
        <v>3.4042634308091776E-2</v>
      </c>
      <c r="F270" s="209">
        <v>3.4042634308091775</v>
      </c>
      <c r="G270" s="159">
        <v>343.09999999999997</v>
      </c>
      <c r="H270" s="119">
        <v>1961.4996504089861</v>
      </c>
      <c r="I270" s="108">
        <v>343.09999999999997</v>
      </c>
      <c r="J270" s="171">
        <v>174.91718641319221</v>
      </c>
      <c r="L270" s="120">
        <v>914.91718641319221</v>
      </c>
      <c r="M270" s="119">
        <v>55.100000000000023</v>
      </c>
      <c r="N270" s="119">
        <v>230.01718641319223</v>
      </c>
      <c r="O270" s="119">
        <v>142.55859320659613</v>
      </c>
      <c r="P270" s="108">
        <v>87.458593206596106</v>
      </c>
      <c r="Q270" s="108">
        <v>87.458593206596106</v>
      </c>
      <c r="R270" s="108">
        <v>4.1745405882612001</v>
      </c>
      <c r="S270">
        <v>44.299999999999955</v>
      </c>
      <c r="T270">
        <v>51</v>
      </c>
      <c r="U270" s="118">
        <v>3.4192684439503733E-2</v>
      </c>
      <c r="V270" s="209">
        <v>3.4192684439503731</v>
      </c>
      <c r="W270" s="108">
        <v>435.40000000000003</v>
      </c>
      <c r="X270" s="119">
        <v>1953.7152239018108</v>
      </c>
      <c r="Y270" s="108">
        <v>435.40000000000003</v>
      </c>
      <c r="Z270" s="173">
        <v>222.85745367252267</v>
      </c>
      <c r="AB270" s="165">
        <v>962.85745367252264</v>
      </c>
      <c r="AC270" s="119">
        <v>100.10000000000002</v>
      </c>
      <c r="AD270" s="119">
        <v>322.95745367252266</v>
      </c>
      <c r="AE270" s="119">
        <v>211.52872683626134</v>
      </c>
      <c r="AF270" s="108">
        <v>111.42872683626132</v>
      </c>
      <c r="AG270" s="108">
        <v>111.42872683626133</v>
      </c>
      <c r="AH270" s="108">
        <v>3.2263481885366891</v>
      </c>
      <c r="AI270">
        <v>46.100000000000023</v>
      </c>
      <c r="AJ270">
        <v>61</v>
      </c>
      <c r="AM270" s="170">
        <v>3.4742573948843662E-2</v>
      </c>
      <c r="AN270" s="203">
        <v>3.4742573948843662</v>
      </c>
      <c r="AO270" s="145">
        <v>238.1</v>
      </c>
      <c r="AP270" s="144">
        <v>1889.9134234069784</v>
      </c>
      <c r="AQ270" s="145">
        <v>238.1</v>
      </c>
      <c r="AR270" s="183">
        <v>125.98460704658795</v>
      </c>
      <c r="AT270" s="178">
        <v>725.98460704658794</v>
      </c>
      <c r="AU270" s="145">
        <v>54.899999999999977</v>
      </c>
      <c r="AV270" s="145">
        <v>180.88460704658792</v>
      </c>
      <c r="AW270" s="145">
        <v>117.89230352329395</v>
      </c>
      <c r="AX270" s="144">
        <v>62.99230352329397</v>
      </c>
      <c r="AY270" s="144">
        <v>62.992303523293977</v>
      </c>
      <c r="AZ270" s="144">
        <v>3.294801585548051</v>
      </c>
      <c r="BA270" s="143">
        <v>-6</v>
      </c>
      <c r="BB270" s="143">
        <v>-3</v>
      </c>
      <c r="BC270" s="143"/>
    </row>
    <row r="271" spans="1:55" x14ac:dyDescent="0.2">
      <c r="A271" s="116"/>
      <c r="B271" s="116"/>
      <c r="C271" s="116"/>
      <c r="D271" s="132"/>
      <c r="E271" s="118">
        <v>3.4169314234447953E-2</v>
      </c>
      <c r="F271" s="209">
        <v>3.4169314234447952</v>
      </c>
      <c r="G271" s="159">
        <v>343.30000000000007</v>
      </c>
      <c r="H271" s="119">
        <v>1961.7569238989711</v>
      </c>
      <c r="I271" s="108">
        <v>343.30000000000007</v>
      </c>
      <c r="J271" s="171">
        <v>174.99619642870687</v>
      </c>
      <c r="L271" s="120">
        <v>914.99619642870687</v>
      </c>
      <c r="M271" s="119">
        <v>55.200000000000045</v>
      </c>
      <c r="N271" s="119">
        <v>230.19619642870691</v>
      </c>
      <c r="O271" s="119">
        <v>142.69809821435348</v>
      </c>
      <c r="P271" s="108">
        <v>87.498098214353433</v>
      </c>
      <c r="Q271" s="108">
        <v>87.498098214353433</v>
      </c>
      <c r="R271" s="108">
        <v>4.1702209497954117</v>
      </c>
      <c r="S271">
        <v>44.199999999999932</v>
      </c>
      <c r="T271">
        <v>51</v>
      </c>
      <c r="U271" s="118">
        <v>3.4322572107459121E-2</v>
      </c>
      <c r="V271" s="209">
        <v>3.4322572107459122</v>
      </c>
      <c r="W271" s="108">
        <v>435.90000000000003</v>
      </c>
      <c r="X271" s="119">
        <v>1953.9780068011019</v>
      </c>
      <c r="Y271" s="108">
        <v>435.90000000000003</v>
      </c>
      <c r="Z271" s="173">
        <v>223.08337068420798</v>
      </c>
      <c r="AB271" s="165">
        <v>963.08337068420792</v>
      </c>
      <c r="AC271" s="119">
        <v>100.29999999999995</v>
      </c>
      <c r="AD271" s="119">
        <v>323.38337068420788</v>
      </c>
      <c r="AE271" s="119">
        <v>211.84168534210391</v>
      </c>
      <c r="AF271" s="108">
        <v>111.54168534210396</v>
      </c>
      <c r="AG271" s="108">
        <v>111.54168534210399</v>
      </c>
      <c r="AH271" s="108">
        <v>3.2241612231725627</v>
      </c>
      <c r="AI271">
        <v>45.900000000000091</v>
      </c>
      <c r="AJ271">
        <v>60</v>
      </c>
      <c r="AM271" s="170">
        <v>3.4868500673278978E-2</v>
      </c>
      <c r="AN271" s="203">
        <v>3.4868500673278979</v>
      </c>
      <c r="AO271" s="145">
        <v>238.1</v>
      </c>
      <c r="AP271" s="144">
        <v>1890.1600121951819</v>
      </c>
      <c r="AQ271" s="145">
        <v>238.1</v>
      </c>
      <c r="AR271" s="183">
        <v>125.96817119386466</v>
      </c>
      <c r="AT271" s="178">
        <v>725.96817119386469</v>
      </c>
      <c r="AU271" s="145">
        <v>55</v>
      </c>
      <c r="AV271" s="145">
        <v>180.96817119386469</v>
      </c>
      <c r="AW271" s="145">
        <v>117.98408559693235</v>
      </c>
      <c r="AX271" s="144">
        <v>62.984085596932346</v>
      </c>
      <c r="AY271" s="144">
        <v>62.984085596932331</v>
      </c>
      <c r="AZ271" s="144">
        <v>3.2903303853429944</v>
      </c>
      <c r="BA271" s="143">
        <v>-6.1000000000000227</v>
      </c>
      <c r="BB271" s="143">
        <v>-3</v>
      </c>
      <c r="BC271" s="143"/>
    </row>
    <row r="272" spans="1:55" x14ac:dyDescent="0.2">
      <c r="A272" s="121"/>
      <c r="B272" s="121"/>
      <c r="C272" s="121"/>
      <c r="D272" s="132"/>
      <c r="E272" s="118">
        <v>3.4298070880908325E-2</v>
      </c>
      <c r="F272" s="209">
        <v>3.4298070880908327</v>
      </c>
      <c r="G272" s="159">
        <v>343.5</v>
      </c>
      <c r="H272" s="119">
        <v>1962.0184841538232</v>
      </c>
      <c r="I272" s="108">
        <v>343.5</v>
      </c>
      <c r="J272" s="171">
        <v>175.07480320611975</v>
      </c>
      <c r="L272" s="120">
        <v>915.07480320611978</v>
      </c>
      <c r="M272" s="119">
        <v>55.100000000000023</v>
      </c>
      <c r="N272" s="119">
        <v>230.1748032061198</v>
      </c>
      <c r="O272" s="119">
        <v>142.63740160305991</v>
      </c>
      <c r="P272" s="108">
        <v>87.537401603059891</v>
      </c>
      <c r="Q272" s="108">
        <v>87.537401603059877</v>
      </c>
      <c r="R272" s="108">
        <v>4.1774011471165098</v>
      </c>
      <c r="S272">
        <v>44.299999999999955</v>
      </c>
      <c r="T272">
        <v>51</v>
      </c>
      <c r="U272" s="118">
        <v>3.445050657740014E-2</v>
      </c>
      <c r="V272" s="209">
        <v>3.4450506577400142</v>
      </c>
      <c r="W272" s="108">
        <v>436.90000000000003</v>
      </c>
      <c r="X272" s="119">
        <v>1954.2369071912726</v>
      </c>
      <c r="Y272" s="108">
        <v>436.90000000000003</v>
      </c>
      <c r="Z272" s="173">
        <v>223.56552493317437</v>
      </c>
      <c r="AB272" s="165">
        <v>963.5655249331744</v>
      </c>
      <c r="AC272" s="119">
        <v>100.20000000000005</v>
      </c>
      <c r="AD272" s="119">
        <v>323.76552493317445</v>
      </c>
      <c r="AE272" s="119">
        <v>211.98276246658725</v>
      </c>
      <c r="AF272" s="108">
        <v>111.7827624665872</v>
      </c>
      <c r="AG272" s="108">
        <v>111.78276246658719</v>
      </c>
      <c r="AH272" s="108">
        <v>3.2311928636045337</v>
      </c>
      <c r="AI272">
        <v>46</v>
      </c>
      <c r="AJ272">
        <v>60</v>
      </c>
      <c r="AM272" s="170">
        <v>3.5001536164416286E-2</v>
      </c>
      <c r="AN272" s="203">
        <v>3.5001536164416285</v>
      </c>
      <c r="AO272" s="145">
        <v>238.4</v>
      </c>
      <c r="AP272" s="144">
        <v>1890.4205912271432</v>
      </c>
      <c r="AQ272" s="145">
        <v>238.4</v>
      </c>
      <c r="AR272" s="183">
        <v>126.10950235431237</v>
      </c>
      <c r="AT272" s="178">
        <v>726.10950235431233</v>
      </c>
      <c r="AU272" s="145">
        <v>54.899999999999977</v>
      </c>
      <c r="AV272" s="145">
        <v>181.0095023543123</v>
      </c>
      <c r="AW272" s="145">
        <v>117.95475117715614</v>
      </c>
      <c r="AX272" s="144">
        <v>63.054751177156163</v>
      </c>
      <c r="AY272" s="144">
        <v>63.054751177156184</v>
      </c>
      <c r="AZ272" s="144">
        <v>3.2970765456158904</v>
      </c>
      <c r="BA272" s="143">
        <v>-6</v>
      </c>
      <c r="BB272" s="143">
        <v>-4</v>
      </c>
      <c r="BC272" s="143"/>
    </row>
    <row r="273" spans="1:55" x14ac:dyDescent="0.2">
      <c r="A273" s="116"/>
      <c r="B273" s="116"/>
      <c r="C273" s="116"/>
      <c r="D273" s="132"/>
      <c r="E273" s="118">
        <v>3.4425789167316596E-2</v>
      </c>
      <c r="F273" s="209">
        <v>3.4425789167316596</v>
      </c>
      <c r="G273" s="159">
        <v>344.5</v>
      </c>
      <c r="H273" s="119">
        <v>1962.2780039668903</v>
      </c>
      <c r="I273" s="108">
        <v>344.5</v>
      </c>
      <c r="J273" s="171">
        <v>175.56126058772904</v>
      </c>
      <c r="L273" s="120">
        <v>915.56126058772907</v>
      </c>
      <c r="M273" s="119">
        <v>55.100000000000023</v>
      </c>
      <c r="N273" s="119">
        <v>230.66126058772909</v>
      </c>
      <c r="O273" s="119">
        <v>142.88063029386456</v>
      </c>
      <c r="P273" s="108">
        <v>87.780630293864533</v>
      </c>
      <c r="Q273" s="108">
        <v>87.780630293864519</v>
      </c>
      <c r="R273" s="108">
        <v>4.1862297747319239</v>
      </c>
      <c r="S273">
        <v>44.299999999999955</v>
      </c>
      <c r="T273">
        <v>50</v>
      </c>
      <c r="U273" s="118">
        <v>3.4579417646348344E-2</v>
      </c>
      <c r="V273" s="209">
        <v>3.4579417646348345</v>
      </c>
      <c r="W273" s="108">
        <v>436.8</v>
      </c>
      <c r="X273" s="119">
        <v>1954.4978533253088</v>
      </c>
      <c r="Y273" s="108">
        <v>436.8</v>
      </c>
      <c r="Z273" s="173">
        <v>223.48451253443181</v>
      </c>
      <c r="AB273" s="165">
        <v>963.48451253443181</v>
      </c>
      <c r="AC273" s="119">
        <v>100.79999999999995</v>
      </c>
      <c r="AD273" s="119">
        <v>324.28451253443177</v>
      </c>
      <c r="AE273" s="119">
        <v>212.54225626721586</v>
      </c>
      <c r="AF273" s="108">
        <v>111.74225626721591</v>
      </c>
      <c r="AG273" s="108">
        <v>111.74225626721591</v>
      </c>
      <c r="AH273" s="108">
        <v>3.2171082592701579</v>
      </c>
      <c r="AI273">
        <v>45.400000000000091</v>
      </c>
      <c r="AJ273">
        <v>59</v>
      </c>
      <c r="AM273" s="170">
        <v>3.5130509503152454E-2</v>
      </c>
      <c r="AN273" s="203">
        <v>3.5130509503152454</v>
      </c>
      <c r="AO273" s="145">
        <v>238.4</v>
      </c>
      <c r="AP273" s="144">
        <v>1890.6732822466724</v>
      </c>
      <c r="AQ273" s="145">
        <v>238.4</v>
      </c>
      <c r="AR273" s="183">
        <v>126.09264765021227</v>
      </c>
      <c r="AT273" s="178">
        <v>726.09264765021226</v>
      </c>
      <c r="AU273" s="145">
        <v>55.399999999999977</v>
      </c>
      <c r="AV273" s="145">
        <v>181.49264765021223</v>
      </c>
      <c r="AW273" s="145">
        <v>118.44632382510611</v>
      </c>
      <c r="AX273" s="144">
        <v>63.046323825106128</v>
      </c>
      <c r="AY273" s="144">
        <v>63.046323825106136</v>
      </c>
      <c r="AZ273" s="144">
        <v>3.2760405713034713</v>
      </c>
      <c r="BA273" s="143">
        <v>-6.5</v>
      </c>
      <c r="BB273" s="143">
        <v>-3</v>
      </c>
      <c r="BC273" s="143"/>
    </row>
    <row r="274" spans="1:55" x14ac:dyDescent="0.2">
      <c r="A274" s="121"/>
      <c r="B274" s="121"/>
      <c r="C274" s="121"/>
      <c r="D274" s="132"/>
      <c r="E274" s="118">
        <v>3.4553507453724874E-2</v>
      </c>
      <c r="F274" s="209">
        <v>3.4553507453724874</v>
      </c>
      <c r="G274" s="159">
        <v>344.09999999999997</v>
      </c>
      <c r="H274" s="119">
        <v>1962.5375924433704</v>
      </c>
      <c r="I274" s="108">
        <v>344.09999999999997</v>
      </c>
      <c r="J274" s="171">
        <v>175.33422102329948</v>
      </c>
      <c r="L274" s="120">
        <v>915.33422102329951</v>
      </c>
      <c r="M274" s="119">
        <v>55.299999999999955</v>
      </c>
      <c r="N274" s="119">
        <v>230.63422102329946</v>
      </c>
      <c r="O274" s="119">
        <v>142.96711051164971</v>
      </c>
      <c r="P274" s="108">
        <v>87.667110511649753</v>
      </c>
      <c r="Q274" s="108">
        <v>87.667110511649739</v>
      </c>
      <c r="R274" s="108">
        <v>4.1706007418318203</v>
      </c>
      <c r="S274">
        <v>44.100000000000023</v>
      </c>
      <c r="T274">
        <v>50</v>
      </c>
      <c r="U274" s="118">
        <v>3.4707352116289364E-2</v>
      </c>
      <c r="V274" s="209">
        <v>3.4707352116289365</v>
      </c>
      <c r="W274" s="108">
        <v>437.5</v>
      </c>
      <c r="X274" s="119">
        <v>1954.7568915013628</v>
      </c>
      <c r="Y274" s="108">
        <v>437.5</v>
      </c>
      <c r="Z274" s="173">
        <v>223.8129978730887</v>
      </c>
      <c r="AB274" s="165">
        <v>963.81299787308876</v>
      </c>
      <c r="AC274" s="119">
        <v>100.70000000000005</v>
      </c>
      <c r="AD274" s="119">
        <v>324.51299787308881</v>
      </c>
      <c r="AE274" s="119">
        <v>212.60649893654443</v>
      </c>
      <c r="AF274" s="108">
        <v>111.90649893654438</v>
      </c>
      <c r="AG274" s="108">
        <v>111.90649893654435</v>
      </c>
      <c r="AH274" s="108">
        <v>3.2225719749065407</v>
      </c>
      <c r="AI274">
        <v>45.5</v>
      </c>
      <c r="AJ274">
        <v>59</v>
      </c>
      <c r="AM274" s="170">
        <v>3.5262529456189483E-2</v>
      </c>
      <c r="AN274" s="203">
        <v>3.5262529456189484</v>
      </c>
      <c r="AO274" s="145">
        <v>239.8</v>
      </c>
      <c r="AP274" s="144">
        <v>1890.9320123214873</v>
      </c>
      <c r="AQ274" s="145">
        <v>239.8</v>
      </c>
      <c r="AR274" s="183">
        <v>126.8157704441202</v>
      </c>
      <c r="AT274" s="178">
        <v>726.81577044412018</v>
      </c>
      <c r="AU274" s="145">
        <v>54.899999999999977</v>
      </c>
      <c r="AV274" s="145">
        <v>181.71577044412015</v>
      </c>
      <c r="AW274" s="145">
        <v>118.30788522206007</v>
      </c>
      <c r="AX274" s="144">
        <v>63.407885222060088</v>
      </c>
      <c r="AY274" s="144">
        <v>63.407885222060102</v>
      </c>
      <c r="AZ274" s="144">
        <v>3.3099411738455413</v>
      </c>
      <c r="BA274" s="143">
        <v>-6</v>
      </c>
      <c r="BB274" s="143">
        <v>-3</v>
      </c>
      <c r="BC274" s="143"/>
    </row>
    <row r="275" spans="1:55" x14ac:dyDescent="0.2">
      <c r="A275" s="116"/>
      <c r="B275" s="116"/>
      <c r="C275" s="116"/>
      <c r="D275" s="132"/>
      <c r="E275" s="118">
        <v>3.4682264100185246E-2</v>
      </c>
      <c r="F275" s="209">
        <v>3.4682264100185245</v>
      </c>
      <c r="G275" s="159">
        <v>345.19999999999993</v>
      </c>
      <c r="H275" s="119">
        <v>1962.7993609259725</v>
      </c>
      <c r="I275" s="108">
        <v>345.19999999999993</v>
      </c>
      <c r="J275" s="171">
        <v>175.87126166433433</v>
      </c>
      <c r="L275" s="120">
        <v>915.87126166433427</v>
      </c>
      <c r="M275" s="119">
        <v>55.5</v>
      </c>
      <c r="N275" s="119">
        <v>231.37126166433427</v>
      </c>
      <c r="O275" s="119">
        <v>143.43563083216713</v>
      </c>
      <c r="P275" s="108">
        <v>87.935630832167135</v>
      </c>
      <c r="Q275" s="108">
        <v>87.935630832167163</v>
      </c>
      <c r="R275" s="108">
        <v>4.1688515615195367</v>
      </c>
      <c r="S275">
        <v>43.899999999999977</v>
      </c>
      <c r="T275">
        <v>50</v>
      </c>
      <c r="U275" s="118">
        <v>3.48343099872232E-2</v>
      </c>
      <c r="V275" s="209">
        <v>3.4834309987223202</v>
      </c>
      <c r="W275" s="108">
        <v>437.8</v>
      </c>
      <c r="X275" s="119">
        <v>1955.0140201744045</v>
      </c>
      <c r="Y275" s="108">
        <v>437.8</v>
      </c>
      <c r="Z275" s="173">
        <v>223.93701297392454</v>
      </c>
      <c r="AB275" s="165">
        <v>963.93701297392454</v>
      </c>
      <c r="AC275" s="119">
        <v>100.79999999999995</v>
      </c>
      <c r="AD275" s="119">
        <v>324.73701297392449</v>
      </c>
      <c r="AE275" s="119">
        <v>212.76850648696222</v>
      </c>
      <c r="AF275" s="108">
        <v>111.96850648696227</v>
      </c>
      <c r="AG275" s="108">
        <v>111.96850648696227</v>
      </c>
      <c r="AH275" s="108">
        <v>3.2215973509317921</v>
      </c>
      <c r="AI275">
        <v>45.400000000000091</v>
      </c>
      <c r="AJ275">
        <v>59</v>
      </c>
      <c r="AM275" s="170">
        <v>3.5391502794925651E-2</v>
      </c>
      <c r="AN275" s="203">
        <v>3.5391502794925653</v>
      </c>
      <c r="AO275" s="145">
        <v>238.7</v>
      </c>
      <c r="AP275" s="144">
        <v>1891.1848400911565</v>
      </c>
      <c r="AQ275" s="145">
        <v>238.7</v>
      </c>
      <c r="AR275" s="183">
        <v>126.21717081260786</v>
      </c>
      <c r="AT275" s="178">
        <v>726.21717081260783</v>
      </c>
      <c r="AU275" s="145">
        <v>55.299999999999955</v>
      </c>
      <c r="AV275" s="145">
        <v>181.51717081260779</v>
      </c>
      <c r="AW275" s="145">
        <v>118.40858540630387</v>
      </c>
      <c r="AX275" s="144">
        <v>63.108585406303916</v>
      </c>
      <c r="AY275" s="144">
        <v>63.108585406303931</v>
      </c>
      <c r="AZ275" s="144">
        <v>3.2824081521267257</v>
      </c>
      <c r="BA275" s="143">
        <v>-6.3999999999999773</v>
      </c>
      <c r="BB275" s="143">
        <v>-4</v>
      </c>
      <c r="BC275" s="143"/>
    </row>
    <row r="276" spans="1:55" x14ac:dyDescent="0.2">
      <c r="A276" s="121"/>
      <c r="B276" s="121"/>
      <c r="C276" s="121"/>
      <c r="D276" s="132"/>
      <c r="E276" s="118">
        <v>3.4808944026541423E-2</v>
      </c>
      <c r="F276" s="209">
        <v>3.4808944026541422</v>
      </c>
      <c r="G276" s="159">
        <v>346.40000000000003</v>
      </c>
      <c r="H276" s="119">
        <v>1963.0569754956011</v>
      </c>
      <c r="I276" s="108">
        <v>346.40000000000003</v>
      </c>
      <c r="J276" s="171">
        <v>176.45947332351193</v>
      </c>
      <c r="L276" s="120">
        <v>916.45947332351193</v>
      </c>
      <c r="M276" s="119">
        <v>55.899999999999977</v>
      </c>
      <c r="N276" s="119">
        <v>232.35947332351191</v>
      </c>
      <c r="O276" s="119">
        <v>144.12973666175594</v>
      </c>
      <c r="P276" s="108">
        <v>88.229736661755965</v>
      </c>
      <c r="Q276" s="108">
        <v>88.229736661755965</v>
      </c>
      <c r="R276" s="108">
        <v>4.1566989861093377</v>
      </c>
      <c r="S276">
        <v>43.5</v>
      </c>
      <c r="T276">
        <v>50</v>
      </c>
      <c r="U276" s="118">
        <v>3.4960291259149852E-2</v>
      </c>
      <c r="V276" s="209">
        <v>3.4960291259149852</v>
      </c>
      <c r="W276" s="108">
        <v>439</v>
      </c>
      <c r="X276" s="119">
        <v>1955.2692378101817</v>
      </c>
      <c r="Y276" s="108">
        <v>439</v>
      </c>
      <c r="Z276" s="173">
        <v>224.52150911536935</v>
      </c>
      <c r="AB276" s="165">
        <v>964.52150911536933</v>
      </c>
      <c r="AC276" s="119">
        <v>100.89999999999998</v>
      </c>
      <c r="AD276" s="119">
        <v>325.4215091153693</v>
      </c>
      <c r="AE276" s="119">
        <v>213.16075455768464</v>
      </c>
      <c r="AF276" s="108">
        <v>112.26075455768466</v>
      </c>
      <c r="AG276" s="108">
        <v>112.26075455768468</v>
      </c>
      <c r="AH276" s="108">
        <v>3.2251883955933538</v>
      </c>
      <c r="AI276">
        <v>45.300000000000068</v>
      </c>
      <c r="AJ276">
        <v>59</v>
      </c>
      <c r="AM276" s="170">
        <v>3.5521491671762113E-2</v>
      </c>
      <c r="AN276" s="203">
        <v>3.5521491671762115</v>
      </c>
      <c r="AO276" s="145">
        <v>238.4</v>
      </c>
      <c r="AP276" s="144">
        <v>1891.4397270493737</v>
      </c>
      <c r="AQ276" s="145">
        <v>238.4</v>
      </c>
      <c r="AR276" s="183">
        <v>126.04155268108994</v>
      </c>
      <c r="AT276" s="178">
        <v>726.04155268108991</v>
      </c>
      <c r="AU276" s="145">
        <v>55.5</v>
      </c>
      <c r="AV276" s="145">
        <v>181.54155268108991</v>
      </c>
      <c r="AW276" s="145">
        <v>118.52077634054496</v>
      </c>
      <c r="AX276" s="144">
        <v>63.020776340544955</v>
      </c>
      <c r="AY276" s="144">
        <v>63.02077634054497</v>
      </c>
      <c r="AZ276" s="144">
        <v>3.271018967226845</v>
      </c>
      <c r="BA276" s="143">
        <v>-6.6000000000000227</v>
      </c>
      <c r="BB276" s="143">
        <v>-3</v>
      </c>
      <c r="BC276" s="143"/>
    </row>
    <row r="277" spans="1:55" x14ac:dyDescent="0.2">
      <c r="A277" s="116"/>
      <c r="B277" s="116"/>
      <c r="C277" s="116"/>
      <c r="D277" s="132"/>
      <c r="E277" s="118">
        <v>3.4936662312949694E-2</v>
      </c>
      <c r="F277" s="209">
        <v>3.4936662312949696</v>
      </c>
      <c r="G277" s="159">
        <v>346.40000000000003</v>
      </c>
      <c r="H277" s="119">
        <v>1963.3167701259028</v>
      </c>
      <c r="I277" s="108">
        <v>346.40000000000003</v>
      </c>
      <c r="J277" s="171">
        <v>176.43612343706829</v>
      </c>
      <c r="L277" s="120">
        <v>916.43612343706832</v>
      </c>
      <c r="M277" s="119">
        <v>56.100000000000023</v>
      </c>
      <c r="N277" s="119">
        <v>232.53612343706834</v>
      </c>
      <c r="O277" s="119">
        <v>144.31806171853418</v>
      </c>
      <c r="P277" s="108">
        <v>88.218061718534159</v>
      </c>
      <c r="Q277" s="108">
        <v>88.218061718534145</v>
      </c>
      <c r="R277" s="108">
        <v>4.1450289382721612</v>
      </c>
      <c r="S277">
        <v>43.299999999999955</v>
      </c>
      <c r="T277">
        <v>50</v>
      </c>
      <c r="U277" s="118">
        <v>3.5088225729090872E-2</v>
      </c>
      <c r="V277" s="209">
        <v>3.5088225729090872</v>
      </c>
      <c r="W277" s="108">
        <v>439.5</v>
      </c>
      <c r="X277" s="119">
        <v>1955.5284805100857</v>
      </c>
      <c r="Y277" s="108">
        <v>439.5</v>
      </c>
      <c r="Z277" s="173">
        <v>224.74742985351946</v>
      </c>
      <c r="AB277" s="165">
        <v>964.74742985351941</v>
      </c>
      <c r="AC277" s="119">
        <v>100.89999999999998</v>
      </c>
      <c r="AD277" s="119">
        <v>325.64742985351938</v>
      </c>
      <c r="AE277" s="119">
        <v>213.27371492675968</v>
      </c>
      <c r="AF277" s="108">
        <v>112.3737149267597</v>
      </c>
      <c r="AG277" s="108">
        <v>112.37371492675973</v>
      </c>
      <c r="AH277" s="108">
        <v>3.227427451471947</v>
      </c>
      <c r="AI277">
        <v>45.300000000000068</v>
      </c>
      <c r="AJ277">
        <v>59</v>
      </c>
      <c r="AM277" s="170">
        <v>3.5651480548598569E-2</v>
      </c>
      <c r="AN277" s="203">
        <v>3.5651480548598569</v>
      </c>
      <c r="AO277" s="145">
        <v>238.6</v>
      </c>
      <c r="AP277" s="144">
        <v>1891.694682722311</v>
      </c>
      <c r="AQ277" s="145">
        <v>238.6</v>
      </c>
      <c r="AR277" s="183">
        <v>126.13029056921285</v>
      </c>
      <c r="AT277" s="178">
        <v>726.13029056921289</v>
      </c>
      <c r="AU277" s="145">
        <v>55.600000000000023</v>
      </c>
      <c r="AV277" s="145">
        <v>181.73029056921291</v>
      </c>
      <c r="AW277" s="145">
        <v>118.66514528460647</v>
      </c>
      <c r="AX277" s="144">
        <v>63.065145284606444</v>
      </c>
      <c r="AY277" s="144">
        <v>63.065145284606423</v>
      </c>
      <c r="AZ277" s="144">
        <v>3.2685304059210942</v>
      </c>
      <c r="BA277" s="143">
        <v>-6.7000000000000455</v>
      </c>
      <c r="BB277" s="143">
        <v>-3</v>
      </c>
      <c r="BC277" s="143"/>
    </row>
    <row r="278" spans="1:55" x14ac:dyDescent="0.2">
      <c r="A278" s="121"/>
      <c r="B278" s="121"/>
      <c r="C278" s="121"/>
      <c r="D278" s="132"/>
      <c r="E278" s="118">
        <v>3.5064380599357972E-2</v>
      </c>
      <c r="F278" s="209">
        <v>3.5064380599357974</v>
      </c>
      <c r="G278" s="159">
        <v>346.50000000000006</v>
      </c>
      <c r="H278" s="119">
        <v>1963.5766335287203</v>
      </c>
      <c r="I278" s="108">
        <v>346.50000000000006</v>
      </c>
      <c r="J278" s="171">
        <v>176.46370102566817</v>
      </c>
      <c r="L278" s="120">
        <v>916.46370102566812</v>
      </c>
      <c r="M278" s="119">
        <v>56.100000000000023</v>
      </c>
      <c r="N278" s="119">
        <v>232.56370102566814</v>
      </c>
      <c r="O278" s="119">
        <v>144.33185051283408</v>
      </c>
      <c r="P278" s="108">
        <v>88.231850512834058</v>
      </c>
      <c r="Q278" s="108">
        <v>88.231850512834086</v>
      </c>
      <c r="R278" s="108">
        <v>4.1455205173915877</v>
      </c>
      <c r="S278">
        <v>43.299999999999955</v>
      </c>
      <c r="T278">
        <v>50</v>
      </c>
      <c r="U278" s="118">
        <v>3.5218113397046259E-2</v>
      </c>
      <c r="V278" s="209">
        <v>3.5218113397046258</v>
      </c>
      <c r="W278" s="108">
        <v>439.2</v>
      </c>
      <c r="X278" s="119">
        <v>1955.7917514498504</v>
      </c>
      <c r="Y278" s="108">
        <v>439.2</v>
      </c>
      <c r="Z278" s="173">
        <v>224.56378582966008</v>
      </c>
      <c r="AB278" s="165">
        <v>964.56378582966011</v>
      </c>
      <c r="AC278" s="119">
        <v>101.10000000000002</v>
      </c>
      <c r="AD278" s="119">
        <v>325.66378582966013</v>
      </c>
      <c r="AE278" s="119">
        <v>213.38189291483008</v>
      </c>
      <c r="AF278" s="108">
        <v>112.28189291483005</v>
      </c>
      <c r="AG278" s="108">
        <v>112.28189291483004</v>
      </c>
      <c r="AH278" s="108">
        <v>3.2212046076128593</v>
      </c>
      <c r="AI278">
        <v>45.100000000000023</v>
      </c>
      <c r="AJ278">
        <v>59</v>
      </c>
      <c r="AM278" s="170">
        <v>3.578350050163559E-2</v>
      </c>
      <c r="AN278" s="203">
        <v>3.578350050163559</v>
      </c>
      <c r="AO278" s="145">
        <v>239.3</v>
      </c>
      <c r="AP278" s="144">
        <v>1891.9536924398417</v>
      </c>
      <c r="AQ278" s="145">
        <v>239.3</v>
      </c>
      <c r="AR278" s="183">
        <v>126.48301116260488</v>
      </c>
      <c r="AT278" s="178">
        <v>726.48301116260484</v>
      </c>
      <c r="AU278" s="145">
        <v>55.5</v>
      </c>
      <c r="AV278" s="145">
        <v>181.98301116260484</v>
      </c>
      <c r="AW278" s="145">
        <v>118.74150558130242</v>
      </c>
      <c r="AX278" s="144">
        <v>63.24150558130242</v>
      </c>
      <c r="AY278" s="144">
        <v>63.241505581302441</v>
      </c>
      <c r="AZ278" s="144">
        <v>3.278973174100988</v>
      </c>
      <c r="BA278" s="143">
        <v>-6.6000000000000227</v>
      </c>
      <c r="BB278" s="143">
        <v>-4</v>
      </c>
      <c r="BC278" s="143"/>
    </row>
    <row r="279" spans="1:55" x14ac:dyDescent="0.2">
      <c r="A279" s="116"/>
      <c r="B279" s="116"/>
      <c r="C279" s="116"/>
      <c r="D279" s="132"/>
      <c r="E279" s="118">
        <v>3.5190022165662048E-2</v>
      </c>
      <c r="F279" s="209">
        <v>3.5190022165662049</v>
      </c>
      <c r="G279" s="159">
        <v>347.19999999999993</v>
      </c>
      <c r="H279" s="119">
        <v>1963.8323386410868</v>
      </c>
      <c r="I279" s="108">
        <v>347.19999999999993</v>
      </c>
      <c r="J279" s="171">
        <v>176.79717008848723</v>
      </c>
      <c r="L279" s="120">
        <v>916.79717008848729</v>
      </c>
      <c r="M279" s="119">
        <v>56.200000000000045</v>
      </c>
      <c r="N279" s="119">
        <v>232.99717008848734</v>
      </c>
      <c r="O279" s="119">
        <v>144.59858504424369</v>
      </c>
      <c r="P279" s="108">
        <v>88.398585044243646</v>
      </c>
      <c r="Q279" s="108">
        <v>88.398585044243617</v>
      </c>
      <c r="R279" s="108">
        <v>4.1458571190122271</v>
      </c>
      <c r="S279">
        <v>43.199999999999932</v>
      </c>
      <c r="T279">
        <v>50</v>
      </c>
      <c r="U279" s="118">
        <v>3.5347024465994463E-2</v>
      </c>
      <c r="V279" s="209">
        <v>3.5347024465994461</v>
      </c>
      <c r="W279" s="108">
        <v>440</v>
      </c>
      <c r="X279" s="119">
        <v>1956.0531130085806</v>
      </c>
      <c r="Y279" s="108">
        <v>440</v>
      </c>
      <c r="Z279" s="173">
        <v>224.94276718449711</v>
      </c>
      <c r="AB279" s="165">
        <v>964.94276718449714</v>
      </c>
      <c r="AC279" s="119">
        <v>101.5</v>
      </c>
      <c r="AD279" s="119">
        <v>326.44276718449714</v>
      </c>
      <c r="AE279" s="119">
        <v>213.97138359224857</v>
      </c>
      <c r="AF279" s="108">
        <v>112.47138359224857</v>
      </c>
      <c r="AG279" s="108">
        <v>112.47138359224856</v>
      </c>
      <c r="AH279" s="108">
        <v>3.2161848983694301</v>
      </c>
      <c r="AI279">
        <v>44.700000000000045</v>
      </c>
      <c r="AJ279">
        <v>58</v>
      </c>
      <c r="AM279" s="170">
        <v>3.5912473840371766E-2</v>
      </c>
      <c r="AN279" s="203">
        <v>3.5912473840371764</v>
      </c>
      <c r="AO279" s="145">
        <v>238.7</v>
      </c>
      <c r="AP279" s="144">
        <v>1892.2067935098453</v>
      </c>
      <c r="AQ279" s="145">
        <v>238.7</v>
      </c>
      <c r="AR279" s="183">
        <v>126.14900275103469</v>
      </c>
      <c r="AT279" s="178">
        <v>726.14900275103469</v>
      </c>
      <c r="AU279" s="145">
        <v>55.600000000000023</v>
      </c>
      <c r="AV279" s="145">
        <v>181.74900275103471</v>
      </c>
      <c r="AW279" s="145">
        <v>118.67450137551737</v>
      </c>
      <c r="AX279" s="144">
        <v>63.074501375517343</v>
      </c>
      <c r="AY279" s="144">
        <v>63.074501375517343</v>
      </c>
      <c r="AZ279" s="144">
        <v>3.2688669559538601</v>
      </c>
      <c r="BA279" s="143">
        <v>-6.7000000000000455</v>
      </c>
      <c r="BB279" s="143">
        <v>-4</v>
      </c>
      <c r="BC279" s="143"/>
    </row>
    <row r="280" spans="1:55" x14ac:dyDescent="0.2">
      <c r="A280" s="121"/>
      <c r="B280" s="121"/>
      <c r="C280" s="121"/>
      <c r="D280" s="132"/>
      <c r="E280" s="118">
        <v>3.5319817172174521E-2</v>
      </c>
      <c r="F280" s="209">
        <v>3.5319817172174521</v>
      </c>
      <c r="G280" s="159">
        <v>347.7</v>
      </c>
      <c r="H280" s="119">
        <v>1964.0965667611629</v>
      </c>
      <c r="I280" s="108">
        <v>347.7</v>
      </c>
      <c r="J280" s="171">
        <v>177.02795569433977</v>
      </c>
      <c r="L280" s="120">
        <v>917.02795569433977</v>
      </c>
      <c r="M280" s="119">
        <v>56.200000000000045</v>
      </c>
      <c r="N280" s="119">
        <v>233.22795569433981</v>
      </c>
      <c r="O280" s="119">
        <v>144.71397784716993</v>
      </c>
      <c r="P280" s="108">
        <v>88.513977847169883</v>
      </c>
      <c r="Q280" s="108">
        <v>88.513977847169883</v>
      </c>
      <c r="R280" s="108">
        <v>4.1499636244544416</v>
      </c>
      <c r="S280">
        <v>43.199999999999932</v>
      </c>
      <c r="T280">
        <v>50</v>
      </c>
      <c r="U280" s="118">
        <v>3.5473982336928299E-2</v>
      </c>
      <c r="V280" s="209">
        <v>3.5473982336928298</v>
      </c>
      <c r="W280" s="108">
        <v>440.7</v>
      </c>
      <c r="X280" s="119">
        <v>1956.3105828270338</v>
      </c>
      <c r="Y280" s="108">
        <v>440.7</v>
      </c>
      <c r="Z280" s="173">
        <v>225.27097888677332</v>
      </c>
      <c r="AB280" s="165">
        <v>965.27097888677326</v>
      </c>
      <c r="AC280" s="119">
        <v>101.5</v>
      </c>
      <c r="AD280" s="119">
        <v>326.77097888677326</v>
      </c>
      <c r="AE280" s="119">
        <v>214.13548944338663</v>
      </c>
      <c r="AF280" s="108">
        <v>112.63548944338663</v>
      </c>
      <c r="AG280" s="108">
        <v>112.63548944338666</v>
      </c>
      <c r="AH280" s="108">
        <v>3.2194185111997364</v>
      </c>
      <c r="AI280">
        <v>44.700000000000045</v>
      </c>
      <c r="AJ280">
        <v>58</v>
      </c>
      <c r="AM280" s="170">
        <v>3.60434782553085E-2</v>
      </c>
      <c r="AN280" s="203">
        <v>3.6043478255308501</v>
      </c>
      <c r="AO280" s="145">
        <v>239.7</v>
      </c>
      <c r="AP280" s="144">
        <v>1892.4639497594596</v>
      </c>
      <c r="AQ280" s="145">
        <v>239.7</v>
      </c>
      <c r="AR280" s="183">
        <v>126.6602727256532</v>
      </c>
      <c r="AT280" s="178">
        <v>726.66027272565316</v>
      </c>
      <c r="AU280" s="145">
        <v>55.399999999999977</v>
      </c>
      <c r="AV280" s="145">
        <v>182.06027272565314</v>
      </c>
      <c r="AW280" s="145">
        <v>118.73013636282656</v>
      </c>
      <c r="AX280" s="144">
        <v>63.330136362826579</v>
      </c>
      <c r="AY280" s="144">
        <v>63.3301363628266</v>
      </c>
      <c r="AZ280" s="144">
        <v>3.2862865112933792</v>
      </c>
      <c r="BA280" s="143">
        <v>-6.5</v>
      </c>
      <c r="BB280" s="143">
        <v>-4</v>
      </c>
      <c r="BC280" s="143"/>
    </row>
    <row r="281" spans="1:55" x14ac:dyDescent="0.2">
      <c r="A281" s="116"/>
      <c r="B281" s="116"/>
      <c r="C281" s="116"/>
      <c r="D281" s="132"/>
      <c r="E281" s="118">
        <v>3.5444420378426496E-2</v>
      </c>
      <c r="F281" s="209">
        <v>3.5444420378426496</v>
      </c>
      <c r="G281" s="159">
        <v>348.09999999999997</v>
      </c>
      <c r="H281" s="119">
        <v>1964.3502926581227</v>
      </c>
      <c r="I281" s="108">
        <v>348.09999999999997</v>
      </c>
      <c r="J281" s="171">
        <v>177.20871949419848</v>
      </c>
      <c r="L281" s="120">
        <v>917.20871949419848</v>
      </c>
      <c r="M281" s="119">
        <v>56</v>
      </c>
      <c r="N281" s="119">
        <v>233.20871949419848</v>
      </c>
      <c r="O281" s="119">
        <v>144.60435974709924</v>
      </c>
      <c r="P281" s="108">
        <v>88.604359747099238</v>
      </c>
      <c r="Q281" s="108">
        <v>88.604359747099238</v>
      </c>
      <c r="R281" s="108">
        <v>4.1644414195392585</v>
      </c>
      <c r="S281">
        <v>43.399999999999977</v>
      </c>
      <c r="T281">
        <v>50</v>
      </c>
      <c r="U281" s="118">
        <v>3.5602893405876503E-2</v>
      </c>
      <c r="V281" s="209">
        <v>3.5602893405876501</v>
      </c>
      <c r="W281" s="108">
        <v>441.59999999999997</v>
      </c>
      <c r="X281" s="119">
        <v>1956.5720830811331</v>
      </c>
      <c r="Y281" s="108">
        <v>441.59999999999997</v>
      </c>
      <c r="Z281" s="173">
        <v>225.70085907828431</v>
      </c>
      <c r="AB281" s="165">
        <v>965.70085907828434</v>
      </c>
      <c r="AC281" s="119">
        <v>101.60000000000002</v>
      </c>
      <c r="AD281" s="119">
        <v>327.30085907828436</v>
      </c>
      <c r="AE281" s="119">
        <v>214.45042953914219</v>
      </c>
      <c r="AF281" s="108">
        <v>112.85042953914217</v>
      </c>
      <c r="AG281" s="108">
        <v>112.85042953914216</v>
      </c>
      <c r="AH281" s="108">
        <v>3.2214651484083099</v>
      </c>
      <c r="AI281">
        <v>44.600000000000023</v>
      </c>
      <c r="AJ281">
        <v>58</v>
      </c>
      <c r="AM281" s="170">
        <v>3.6172451594044676E-2</v>
      </c>
      <c r="AN281" s="203">
        <v>3.6172451594044674</v>
      </c>
      <c r="AO281" s="145">
        <v>239.6</v>
      </c>
      <c r="AP281" s="144">
        <v>1892.7171873790337</v>
      </c>
      <c r="AQ281" s="145">
        <v>239.6</v>
      </c>
      <c r="AR281" s="183">
        <v>126.59049201734646</v>
      </c>
      <c r="AT281" s="178">
        <v>726.59049201734649</v>
      </c>
      <c r="AU281" s="145">
        <v>55.299999999999955</v>
      </c>
      <c r="AV281" s="145">
        <v>181.89049201734645</v>
      </c>
      <c r="AW281" s="145">
        <v>118.5952460086732</v>
      </c>
      <c r="AX281" s="144">
        <v>63.295246008673246</v>
      </c>
      <c r="AY281" s="144">
        <v>63.295246008673232</v>
      </c>
      <c r="AZ281" s="144">
        <v>3.2891589876554539</v>
      </c>
      <c r="BA281" s="143">
        <v>-6.3999999999999773</v>
      </c>
      <c r="BB281" s="143">
        <v>-4</v>
      </c>
      <c r="BC281" s="143"/>
    </row>
    <row r="282" spans="1:55" x14ac:dyDescent="0.2">
      <c r="A282" s="121"/>
      <c r="B282" s="121"/>
      <c r="C282" s="121"/>
      <c r="D282" s="132"/>
      <c r="E282" s="118">
        <v>3.5572138664834774E-2</v>
      </c>
      <c r="F282" s="209">
        <v>3.5572138664834774</v>
      </c>
      <c r="G282" s="159">
        <v>347.9</v>
      </c>
      <c r="H282" s="119">
        <v>1964.6104297438935</v>
      </c>
      <c r="I282" s="108">
        <v>347.9</v>
      </c>
      <c r="J282" s="171">
        <v>177.08345366228775</v>
      </c>
      <c r="L282" s="120">
        <v>917.08345366228775</v>
      </c>
      <c r="M282" s="119">
        <v>56.299999999999955</v>
      </c>
      <c r="N282" s="119">
        <v>233.38345366228771</v>
      </c>
      <c r="O282" s="119">
        <v>144.84172683114383</v>
      </c>
      <c r="P282" s="108">
        <v>88.541726831143876</v>
      </c>
      <c r="Q282" s="108">
        <v>88.541726831143876</v>
      </c>
      <c r="R282" s="108">
        <v>4.1453544167369074</v>
      </c>
      <c r="S282">
        <v>43.100000000000023</v>
      </c>
      <c r="T282">
        <v>49</v>
      </c>
      <c r="U282" s="118">
        <v>3.5728874677803155E-2</v>
      </c>
      <c r="V282" s="209">
        <v>3.5728874677803155</v>
      </c>
      <c r="W282" s="108">
        <v>441.8</v>
      </c>
      <c r="X282" s="119">
        <v>1956.8277077007756</v>
      </c>
      <c r="Y282" s="108">
        <v>441.8</v>
      </c>
      <c r="Z282" s="173">
        <v>225.77358152757566</v>
      </c>
      <c r="AB282" s="165">
        <v>965.77358152757563</v>
      </c>
      <c r="AC282" s="119">
        <v>101.60000000000002</v>
      </c>
      <c r="AD282" s="119">
        <v>327.37358152757565</v>
      </c>
      <c r="AE282" s="119">
        <v>214.48679076378784</v>
      </c>
      <c r="AF282" s="108">
        <v>112.88679076378781</v>
      </c>
      <c r="AG282" s="108">
        <v>112.88679076378783</v>
      </c>
      <c r="AH282" s="108">
        <v>3.2221809205470038</v>
      </c>
      <c r="AI282">
        <v>44.600000000000023</v>
      </c>
      <c r="AJ282">
        <v>58</v>
      </c>
      <c r="AM282" s="170">
        <v>3.6303456008981418E-2</v>
      </c>
      <c r="AN282" s="203">
        <v>3.6303456008981416</v>
      </c>
      <c r="AO282" s="145">
        <v>240.4</v>
      </c>
      <c r="AP282" s="144">
        <v>1892.9744823847277</v>
      </c>
      <c r="AQ282" s="145">
        <v>240.4</v>
      </c>
      <c r="AR282" s="183">
        <v>126.99590102088928</v>
      </c>
      <c r="AT282" s="178">
        <v>726.99590102088928</v>
      </c>
      <c r="AU282" s="145">
        <v>55.200000000000045</v>
      </c>
      <c r="AV282" s="145">
        <v>182.19590102088932</v>
      </c>
      <c r="AW282" s="145">
        <v>118.69795051044468</v>
      </c>
      <c r="AX282" s="144">
        <v>63.497950510444639</v>
      </c>
      <c r="AY282" s="144">
        <v>63.497950510444639</v>
      </c>
      <c r="AZ282" s="144">
        <v>3.3006503808132095</v>
      </c>
      <c r="BA282" s="143">
        <v>-6.3000000000000682</v>
      </c>
      <c r="BB282" s="143">
        <v>-4</v>
      </c>
      <c r="BC282" s="143"/>
    </row>
    <row r="283" spans="1:55" x14ac:dyDescent="0.2">
      <c r="A283" s="116"/>
      <c r="B283" s="116"/>
      <c r="C283" s="116"/>
      <c r="D283" s="132"/>
      <c r="E283" s="118">
        <v>3.5698818591190951E-2</v>
      </c>
      <c r="F283" s="209">
        <v>3.5698818591190951</v>
      </c>
      <c r="G283" s="159">
        <v>349</v>
      </c>
      <c r="H283" s="119">
        <v>1964.8685199644146</v>
      </c>
      <c r="I283" s="108">
        <v>349</v>
      </c>
      <c r="J283" s="171">
        <v>177.62002722010155</v>
      </c>
      <c r="L283" s="120">
        <v>917.62002722010152</v>
      </c>
      <c r="M283" s="119">
        <v>56.299999999999955</v>
      </c>
      <c r="N283" s="119">
        <v>233.92002722010147</v>
      </c>
      <c r="O283" s="119">
        <v>145.11001361005071</v>
      </c>
      <c r="P283" s="108">
        <v>88.81001361005076</v>
      </c>
      <c r="Q283" s="108">
        <v>88.810013610050774</v>
      </c>
      <c r="R283" s="108">
        <v>4.1548850305524274</v>
      </c>
      <c r="S283">
        <v>43.100000000000023</v>
      </c>
      <c r="T283">
        <v>49</v>
      </c>
      <c r="U283" s="118">
        <v>3.5855832548736991E-2</v>
      </c>
      <c r="V283" s="209">
        <v>3.5855832548736992</v>
      </c>
      <c r="W283" s="108">
        <v>442.09999999999997</v>
      </c>
      <c r="X283" s="119">
        <v>1957.0853814885149</v>
      </c>
      <c r="Y283" s="108">
        <v>442.09999999999997</v>
      </c>
      <c r="Z283" s="173">
        <v>225.8971448980671</v>
      </c>
      <c r="AB283" s="165">
        <v>965.89714489806715</v>
      </c>
      <c r="AC283" s="119">
        <v>101.70000000000005</v>
      </c>
      <c r="AD283" s="119">
        <v>327.5971448980672</v>
      </c>
      <c r="AE283" s="119">
        <v>214.64857244903362</v>
      </c>
      <c r="AF283" s="108">
        <v>112.94857244903358</v>
      </c>
      <c r="AG283" s="108">
        <v>112.94857244903355</v>
      </c>
      <c r="AH283" s="108">
        <v>3.2212108642877784</v>
      </c>
      <c r="AI283">
        <v>44.5</v>
      </c>
      <c r="AJ283">
        <v>58</v>
      </c>
      <c r="AM283" s="170">
        <v>3.6434460423918152E-2</v>
      </c>
      <c r="AN283" s="203">
        <v>3.6434460423918154</v>
      </c>
      <c r="AO283" s="145">
        <v>240.1</v>
      </c>
      <c r="AP283" s="144">
        <v>1893.2318473530349</v>
      </c>
      <c r="AQ283" s="145">
        <v>240.1</v>
      </c>
      <c r="AR283" s="183">
        <v>126.82017806518972</v>
      </c>
      <c r="AT283" s="178">
        <v>726.82017806518968</v>
      </c>
      <c r="AU283" s="145">
        <v>55.700000000000045</v>
      </c>
      <c r="AV283" s="145">
        <v>182.52017806518973</v>
      </c>
      <c r="AW283" s="145">
        <v>119.11008903259489</v>
      </c>
      <c r="AX283" s="144">
        <v>63.41008903259484</v>
      </c>
      <c r="AY283" s="144">
        <v>63.410089032594861</v>
      </c>
      <c r="AZ283" s="144">
        <v>3.2768434123014285</v>
      </c>
      <c r="BA283" s="143">
        <v>-6.8000000000000682</v>
      </c>
      <c r="BB283" s="143">
        <v>-4</v>
      </c>
      <c r="BC283" s="143"/>
    </row>
    <row r="284" spans="1:55" x14ac:dyDescent="0.2">
      <c r="A284" s="121"/>
      <c r="B284" s="121"/>
      <c r="C284" s="121"/>
      <c r="D284" s="132"/>
      <c r="E284" s="118">
        <v>3.5827575237651323E-2</v>
      </c>
      <c r="F284" s="209">
        <v>3.5827575237651321</v>
      </c>
      <c r="G284" s="159">
        <v>348.8</v>
      </c>
      <c r="H284" s="119">
        <v>1965.1309106684721</v>
      </c>
      <c r="I284" s="108">
        <v>348.8</v>
      </c>
      <c r="J284" s="171">
        <v>177.49453642319935</v>
      </c>
      <c r="L284" s="120">
        <v>917.49453642319941</v>
      </c>
      <c r="M284" s="119">
        <v>56.5</v>
      </c>
      <c r="N284" s="119">
        <v>233.99453642319941</v>
      </c>
      <c r="O284" s="119">
        <v>145.2472682115997</v>
      </c>
      <c r="P284" s="108">
        <v>88.747268211599703</v>
      </c>
      <c r="Q284" s="108">
        <v>88.747268211599675</v>
      </c>
      <c r="R284" s="108">
        <v>4.1414962198796355</v>
      </c>
      <c r="S284">
        <v>42.899999999999977</v>
      </c>
      <c r="T284">
        <v>49</v>
      </c>
      <c r="U284" s="118">
        <v>3.5986696815699562E-2</v>
      </c>
      <c r="V284" s="209">
        <v>3.5986696815699561</v>
      </c>
      <c r="W284" s="108">
        <v>442.90000000000003</v>
      </c>
      <c r="X284" s="119">
        <v>1957.3510547349169</v>
      </c>
      <c r="Y284" s="108">
        <v>442.90000000000003</v>
      </c>
      <c r="Z284" s="173">
        <v>226.27519929478453</v>
      </c>
      <c r="AB284" s="165">
        <v>966.27519929478456</v>
      </c>
      <c r="AC284" s="119">
        <v>101.60000000000002</v>
      </c>
      <c r="AD284" s="119">
        <v>327.87519929478458</v>
      </c>
      <c r="AE284" s="119">
        <v>214.7375996473923</v>
      </c>
      <c r="AF284" s="108">
        <v>113.13759964739228</v>
      </c>
      <c r="AG284" s="108">
        <v>113.13759964739226</v>
      </c>
      <c r="AH284" s="108">
        <v>3.2271181032951231</v>
      </c>
      <c r="AI284">
        <v>44.600000000000023</v>
      </c>
      <c r="AJ284">
        <v>58</v>
      </c>
      <c r="AM284" s="170">
        <v>3.6563433762654328E-2</v>
      </c>
      <c r="AN284" s="203">
        <v>3.6563433762654327</v>
      </c>
      <c r="AO284" s="145">
        <v>239.8</v>
      </c>
      <c r="AP284" s="144">
        <v>1893.4852905385146</v>
      </c>
      <c r="AQ284" s="145">
        <v>239.8</v>
      </c>
      <c r="AR284" s="183">
        <v>126.64476518420692</v>
      </c>
      <c r="AT284" s="178">
        <v>726.6447651842069</v>
      </c>
      <c r="AU284" s="145">
        <v>55.899999999999977</v>
      </c>
      <c r="AV284" s="145">
        <v>182.54476518420688</v>
      </c>
      <c r="AW284" s="145">
        <v>119.22238259210343</v>
      </c>
      <c r="AX284" s="144">
        <v>63.322382592103452</v>
      </c>
      <c r="AY284" s="144">
        <v>63.322382592103459</v>
      </c>
      <c r="AZ284" s="144">
        <v>3.2655593056208758</v>
      </c>
      <c r="BA284" s="143">
        <v>-7</v>
      </c>
      <c r="BB284" s="143">
        <v>-4</v>
      </c>
      <c r="BC284" s="143"/>
    </row>
    <row r="285" spans="1:55" x14ac:dyDescent="0.2">
      <c r="A285" s="116"/>
      <c r="B285" s="116"/>
      <c r="C285" s="116"/>
      <c r="D285" s="132"/>
      <c r="E285" s="118">
        <v>3.5955293524059594E-2</v>
      </c>
      <c r="F285" s="209">
        <v>3.5955293524059595</v>
      </c>
      <c r="G285" s="159">
        <v>349.9</v>
      </c>
      <c r="H285" s="119">
        <v>1965.3912545620617</v>
      </c>
      <c r="I285" s="108">
        <v>349.9</v>
      </c>
      <c r="J285" s="171">
        <v>178.03070975705876</v>
      </c>
      <c r="L285" s="120">
        <v>918.03070975705873</v>
      </c>
      <c r="M285" s="119">
        <v>56.5</v>
      </c>
      <c r="N285" s="119">
        <v>234.53070975705873</v>
      </c>
      <c r="O285" s="119">
        <v>145.51535487852937</v>
      </c>
      <c r="P285" s="108">
        <v>89.015354878529365</v>
      </c>
      <c r="Q285" s="108">
        <v>89.015354878529379</v>
      </c>
      <c r="R285" s="108">
        <v>4.1509860133992698</v>
      </c>
      <c r="S285">
        <v>42.899999999999977</v>
      </c>
      <c r="T285">
        <v>49</v>
      </c>
      <c r="U285" s="118">
        <v>3.6113654686633398E-2</v>
      </c>
      <c r="V285" s="209">
        <v>3.6113654686633399</v>
      </c>
      <c r="W285" s="108">
        <v>443.40000000000003</v>
      </c>
      <c r="X285" s="119">
        <v>1957.6088663781543</v>
      </c>
      <c r="Y285" s="108">
        <v>443.40000000000003</v>
      </c>
      <c r="Z285" s="173">
        <v>226.50081311715297</v>
      </c>
      <c r="AB285" s="165">
        <v>966.50081311715303</v>
      </c>
      <c r="AC285" s="119">
        <v>101.79999999999995</v>
      </c>
      <c r="AD285" s="119">
        <v>328.30081311715298</v>
      </c>
      <c r="AE285" s="119">
        <v>215.05040655857647</v>
      </c>
      <c r="AF285" s="108">
        <v>113.25040655857651</v>
      </c>
      <c r="AG285" s="108">
        <v>113.25040655857649</v>
      </c>
      <c r="AH285" s="108">
        <v>3.2249588714848048</v>
      </c>
      <c r="AI285">
        <v>44.400000000000091</v>
      </c>
      <c r="AJ285">
        <v>57</v>
      </c>
      <c r="AM285" s="170">
        <v>3.6692407101390496E-2</v>
      </c>
      <c r="AN285" s="203">
        <v>3.6692407101390496</v>
      </c>
      <c r="AO285" s="145">
        <v>240.1</v>
      </c>
      <c r="AP285" s="144">
        <v>1893.7388015889505</v>
      </c>
      <c r="AQ285" s="145">
        <v>240.1</v>
      </c>
      <c r="AR285" s="183">
        <v>126.78622827949818</v>
      </c>
      <c r="AT285" s="178">
        <v>726.78622827949812</v>
      </c>
      <c r="AU285" s="145">
        <v>56.100000000000023</v>
      </c>
      <c r="AV285" s="145">
        <v>182.88622827949814</v>
      </c>
      <c r="AW285" s="145">
        <v>119.49311413974908</v>
      </c>
      <c r="AX285" s="144">
        <v>63.393114139749059</v>
      </c>
      <c r="AY285" s="144">
        <v>63.393114139749088</v>
      </c>
      <c r="AZ285" s="144">
        <v>3.260004069153263</v>
      </c>
      <c r="BA285" s="143">
        <v>-7.2000000000000455</v>
      </c>
      <c r="BB285" s="143">
        <v>-4</v>
      </c>
      <c r="BC285" s="143"/>
    </row>
    <row r="286" spans="1:55" x14ac:dyDescent="0.2">
      <c r="A286" s="121"/>
      <c r="B286" s="121"/>
      <c r="C286" s="121"/>
      <c r="D286" s="132"/>
      <c r="E286" s="118">
        <v>3.6080935090363669E-2</v>
      </c>
      <c r="F286" s="209">
        <v>3.6080935090363671</v>
      </c>
      <c r="G286" s="159">
        <v>350</v>
      </c>
      <c r="H286" s="119">
        <v>1965.6474325386293</v>
      </c>
      <c r="I286" s="108">
        <v>350</v>
      </c>
      <c r="J286" s="171">
        <v>178.05838127744801</v>
      </c>
      <c r="L286" s="120">
        <v>918.05838127744801</v>
      </c>
      <c r="M286" s="119">
        <v>56.5</v>
      </c>
      <c r="N286" s="119">
        <v>234.55838127744801</v>
      </c>
      <c r="O286" s="119">
        <v>145.529190638724</v>
      </c>
      <c r="P286" s="108">
        <v>89.029190638724003</v>
      </c>
      <c r="Q286" s="108">
        <v>89.029190638724003</v>
      </c>
      <c r="R286" s="108">
        <v>4.1514757748220887</v>
      </c>
      <c r="S286">
        <v>42.899999999999977</v>
      </c>
      <c r="T286">
        <v>49</v>
      </c>
      <c r="U286" s="118">
        <v>3.6242565755581602E-2</v>
      </c>
      <c r="V286" s="209">
        <v>3.6242565755581602</v>
      </c>
      <c r="W286" s="108">
        <v>443.90000000000003</v>
      </c>
      <c r="X286" s="119">
        <v>1957.8707138540651</v>
      </c>
      <c r="Y286" s="108">
        <v>443.90000000000003</v>
      </c>
      <c r="Z286" s="173">
        <v>226.72590016231646</v>
      </c>
      <c r="AB286" s="165">
        <v>966.72590016231652</v>
      </c>
      <c r="AC286" s="119">
        <v>101.79999999999995</v>
      </c>
      <c r="AD286" s="119">
        <v>328.52590016231647</v>
      </c>
      <c r="AE286" s="119">
        <v>215.16295008115821</v>
      </c>
      <c r="AF286" s="108">
        <v>113.36295008115826</v>
      </c>
      <c r="AG286" s="108">
        <v>113.36295008115823</v>
      </c>
      <c r="AH286" s="108">
        <v>3.2271699426553697</v>
      </c>
      <c r="AI286">
        <v>44.400000000000091</v>
      </c>
      <c r="AJ286">
        <v>57</v>
      </c>
      <c r="AM286" s="170">
        <v>3.6822395978226952E-2</v>
      </c>
      <c r="AN286" s="203">
        <v>3.6822395978226954</v>
      </c>
      <c r="AO286" s="145">
        <v>240.4</v>
      </c>
      <c r="AP286" s="144">
        <v>1893.994377485662</v>
      </c>
      <c r="AQ286" s="145">
        <v>240.4</v>
      </c>
      <c r="AR286" s="183">
        <v>126.92751512765244</v>
      </c>
      <c r="AT286" s="178">
        <v>726.92751512765244</v>
      </c>
      <c r="AU286" s="145">
        <v>55.600000000000023</v>
      </c>
      <c r="AV286" s="145">
        <v>182.52751512765246</v>
      </c>
      <c r="AW286" s="145">
        <v>119.06375756382624</v>
      </c>
      <c r="AX286" s="144">
        <v>63.463757563826221</v>
      </c>
      <c r="AY286" s="144">
        <v>63.463757563826221</v>
      </c>
      <c r="AZ286" s="144">
        <v>3.28286897711605</v>
      </c>
      <c r="BA286" s="143">
        <v>-6.7000000000000455</v>
      </c>
      <c r="BB286" s="143">
        <v>-4</v>
      </c>
      <c r="BC286" s="143"/>
    </row>
    <row r="287" spans="1:55" x14ac:dyDescent="0.2">
      <c r="A287" s="116"/>
      <c r="B287" s="116"/>
      <c r="C287" s="116"/>
      <c r="D287" s="132"/>
      <c r="E287" s="118">
        <v>3.6209691736824048E-2</v>
      </c>
      <c r="F287" s="209">
        <v>3.620969173682405</v>
      </c>
      <c r="G287" s="159">
        <v>351</v>
      </c>
      <c r="H287" s="119">
        <v>1965.9100313315071</v>
      </c>
      <c r="I287" s="108">
        <v>351</v>
      </c>
      <c r="J287" s="171">
        <v>178.54326719227757</v>
      </c>
      <c r="L287" s="120">
        <v>918.54326719227754</v>
      </c>
      <c r="M287" s="119">
        <v>56.700000000000045</v>
      </c>
      <c r="N287" s="119">
        <v>235.24326719227759</v>
      </c>
      <c r="O287" s="119">
        <v>145.97163359613882</v>
      </c>
      <c r="P287" s="108">
        <v>89.27163359613877</v>
      </c>
      <c r="Q287" s="108">
        <v>89.271633596138784</v>
      </c>
      <c r="R287" s="108">
        <v>4.1489112379590374</v>
      </c>
      <c r="S287">
        <v>42.699999999999932</v>
      </c>
      <c r="T287">
        <v>49</v>
      </c>
      <c r="U287" s="118">
        <v>3.6370500225522621E-2</v>
      </c>
      <c r="V287" s="209">
        <v>3.6370500225522622</v>
      </c>
      <c r="W287" s="108">
        <v>444.3</v>
      </c>
      <c r="X287" s="119">
        <v>1958.1306469009971</v>
      </c>
      <c r="Y287" s="108">
        <v>444.3</v>
      </c>
      <c r="Z287" s="173">
        <v>226.90007977923435</v>
      </c>
      <c r="AB287" s="165">
        <v>966.90007977923437</v>
      </c>
      <c r="AC287" s="119">
        <v>102</v>
      </c>
      <c r="AD287" s="119">
        <v>328.90007977923437</v>
      </c>
      <c r="AE287" s="119">
        <v>215.45003988961719</v>
      </c>
      <c r="AF287" s="108">
        <v>113.45003988961719</v>
      </c>
      <c r="AG287" s="108">
        <v>113.45003988961717</v>
      </c>
      <c r="AH287" s="108">
        <v>3.2245105860709251</v>
      </c>
      <c r="AI287">
        <v>44.200000000000045</v>
      </c>
      <c r="AJ287">
        <v>57</v>
      </c>
      <c r="AM287" s="170">
        <v>3.695441593126398E-2</v>
      </c>
      <c r="AN287" s="203">
        <v>3.695441593126398</v>
      </c>
      <c r="AO287" s="145">
        <v>240.1</v>
      </c>
      <c r="AP287" s="144">
        <v>1894.2540173748887</v>
      </c>
      <c r="AQ287" s="145">
        <v>240.1</v>
      </c>
      <c r="AR287" s="183">
        <v>126.75174385151227</v>
      </c>
      <c r="AT287" s="178">
        <v>726.75174385151229</v>
      </c>
      <c r="AU287" s="145">
        <v>56.100000000000023</v>
      </c>
      <c r="AV287" s="145">
        <v>182.85174385151231</v>
      </c>
      <c r="AW287" s="145">
        <v>119.47587192575617</v>
      </c>
      <c r="AX287" s="144">
        <v>63.375871925756144</v>
      </c>
      <c r="AY287" s="144">
        <v>63.375871925756137</v>
      </c>
      <c r="AZ287" s="144">
        <v>3.2593893734672412</v>
      </c>
      <c r="BA287" s="143">
        <v>-7.2000000000000455</v>
      </c>
      <c r="BB287" s="143">
        <v>-4</v>
      </c>
      <c r="BC287" s="143"/>
    </row>
    <row r="288" spans="1:55" x14ac:dyDescent="0.2">
      <c r="A288" s="121"/>
      <c r="B288" s="121"/>
      <c r="C288" s="121"/>
      <c r="D288" s="132"/>
      <c r="E288" s="118">
        <v>3.633844838328442E-2</v>
      </c>
      <c r="F288" s="209">
        <v>3.6338448383284421</v>
      </c>
      <c r="G288" s="159">
        <v>351</v>
      </c>
      <c r="H288" s="119">
        <v>1966.1727002970297</v>
      </c>
      <c r="I288" s="108">
        <v>351</v>
      </c>
      <c r="J288" s="171">
        <v>178.51941487488583</v>
      </c>
      <c r="L288" s="120">
        <v>918.5194148748858</v>
      </c>
      <c r="M288" s="119">
        <v>57</v>
      </c>
      <c r="N288" s="119">
        <v>235.5194148748858</v>
      </c>
      <c r="O288" s="119">
        <v>146.2597074374429</v>
      </c>
      <c r="P288" s="108">
        <v>89.259707437442898</v>
      </c>
      <c r="Q288" s="108">
        <v>89.259707437442913</v>
      </c>
      <c r="R288" s="108">
        <v>4.1319195592085229</v>
      </c>
      <c r="S288">
        <v>42.399999999999977</v>
      </c>
      <c r="T288">
        <v>49</v>
      </c>
      <c r="U288" s="118">
        <v>3.6497458096456457E-2</v>
      </c>
      <c r="V288" s="209">
        <v>3.6497458096456459</v>
      </c>
      <c r="W288" s="108">
        <v>444.7</v>
      </c>
      <c r="X288" s="119">
        <v>1958.3886639659545</v>
      </c>
      <c r="Y288" s="108">
        <v>444.7</v>
      </c>
      <c r="Z288" s="173">
        <v>227.07443531634476</v>
      </c>
      <c r="AB288" s="165">
        <v>967.07443531634476</v>
      </c>
      <c r="AC288" s="119">
        <v>102.29999999999995</v>
      </c>
      <c r="AD288" s="119">
        <v>329.37443531634472</v>
      </c>
      <c r="AE288" s="119">
        <v>215.83721765817234</v>
      </c>
      <c r="AF288" s="108">
        <v>113.53721765817238</v>
      </c>
      <c r="AG288" s="108">
        <v>113.53721765817238</v>
      </c>
      <c r="AH288" s="108">
        <v>3.2196914498176428</v>
      </c>
      <c r="AI288">
        <v>43.900000000000091</v>
      </c>
      <c r="AJ288">
        <v>57</v>
      </c>
      <c r="AM288" s="170">
        <v>3.7085420346200722E-2</v>
      </c>
      <c r="AN288" s="203">
        <v>3.7085420346200721</v>
      </c>
      <c r="AO288" s="145">
        <v>240.6</v>
      </c>
      <c r="AP288" s="144">
        <v>1894.5117304104283</v>
      </c>
      <c r="AQ288" s="145">
        <v>240.6</v>
      </c>
      <c r="AR288" s="183">
        <v>126.99842188249541</v>
      </c>
      <c r="AT288" s="178">
        <v>726.99842188249545</v>
      </c>
      <c r="AU288" s="145">
        <v>55.799999999999955</v>
      </c>
      <c r="AV288" s="145">
        <v>182.7984218824954</v>
      </c>
      <c r="AW288" s="145">
        <v>119.29921094124768</v>
      </c>
      <c r="AX288" s="144">
        <v>63.499210941247725</v>
      </c>
      <c r="AY288" s="144">
        <v>63.499210941247703</v>
      </c>
      <c r="AZ288" s="144">
        <v>3.2759573814067302</v>
      </c>
      <c r="BA288" s="143">
        <v>-6.8999999999999773</v>
      </c>
      <c r="BB288" s="143">
        <v>-4</v>
      </c>
      <c r="BC288" s="143"/>
    </row>
    <row r="289" spans="1:55" x14ac:dyDescent="0.2">
      <c r="A289" s="116"/>
      <c r="B289" s="116"/>
      <c r="C289" s="116"/>
      <c r="D289" s="132"/>
      <c r="E289" s="118">
        <v>3.6466166669692698E-2</v>
      </c>
      <c r="F289" s="209">
        <v>3.6466166669692699</v>
      </c>
      <c r="G289" s="159">
        <v>351.7</v>
      </c>
      <c r="H289" s="119">
        <v>1966.4333203182248</v>
      </c>
      <c r="I289" s="108">
        <v>351.7</v>
      </c>
      <c r="J289" s="171">
        <v>178.85172935489362</v>
      </c>
      <c r="L289" s="120">
        <v>918.85172935489368</v>
      </c>
      <c r="M289" s="119">
        <v>57.200000000000045</v>
      </c>
      <c r="N289" s="119">
        <v>236.05172935489372</v>
      </c>
      <c r="O289" s="119">
        <v>146.62586467744688</v>
      </c>
      <c r="P289" s="108">
        <v>89.425864677446839</v>
      </c>
      <c r="Q289" s="108">
        <v>89.42586467744681</v>
      </c>
      <c r="R289" s="108">
        <v>4.1267784852254117</v>
      </c>
      <c r="S289">
        <v>42.199999999999932</v>
      </c>
      <c r="T289">
        <v>49</v>
      </c>
      <c r="U289" s="118">
        <v>3.6626369165404661E-2</v>
      </c>
      <c r="V289" s="209">
        <v>3.6626369165404662</v>
      </c>
      <c r="W289" s="108">
        <v>445.2</v>
      </c>
      <c r="X289" s="119">
        <v>1958.6507201070065</v>
      </c>
      <c r="Y289" s="108">
        <v>445.2</v>
      </c>
      <c r="Z289" s="173">
        <v>227.29933184599523</v>
      </c>
      <c r="AB289" s="165">
        <v>967.2993318459952</v>
      </c>
      <c r="AC289" s="119">
        <v>102.39999999999998</v>
      </c>
      <c r="AD289" s="119">
        <v>329.69933184599518</v>
      </c>
      <c r="AE289" s="119">
        <v>216.04966592299758</v>
      </c>
      <c r="AF289" s="108">
        <v>113.6496659229976</v>
      </c>
      <c r="AG289" s="108">
        <v>113.64966592299761</v>
      </c>
      <c r="AH289" s="108">
        <v>3.2197200375585475</v>
      </c>
      <c r="AI289">
        <v>43.800000000000068</v>
      </c>
      <c r="AJ289">
        <v>56</v>
      </c>
      <c r="AM289" s="170">
        <v>3.7215409223037177E-2</v>
      </c>
      <c r="AN289" s="203">
        <v>3.7215409223037179</v>
      </c>
      <c r="AO289" s="145">
        <v>241.10000000000002</v>
      </c>
      <c r="AP289" s="144">
        <v>1894.7675149902279</v>
      </c>
      <c r="AQ289" s="145">
        <v>241.10000000000002</v>
      </c>
      <c r="AR289" s="183">
        <v>127.2451623181029</v>
      </c>
      <c r="AT289" s="178">
        <v>727.24516231810287</v>
      </c>
      <c r="AU289" s="145">
        <v>56.100000000000023</v>
      </c>
      <c r="AV289" s="145">
        <v>183.34516231810289</v>
      </c>
      <c r="AW289" s="145">
        <v>119.72258115905146</v>
      </c>
      <c r="AX289" s="144">
        <v>63.622581159051435</v>
      </c>
      <c r="AY289" s="144">
        <v>63.62258115905145</v>
      </c>
      <c r="AZ289" s="144">
        <v>3.2681847115526348</v>
      </c>
      <c r="BA289" s="143">
        <v>-7.2000000000000455</v>
      </c>
      <c r="BB289" s="143">
        <v>-5</v>
      </c>
      <c r="BC289" s="143"/>
    </row>
    <row r="290" spans="1:55" x14ac:dyDescent="0.2">
      <c r="A290" s="121"/>
      <c r="B290" s="121"/>
      <c r="C290" s="121"/>
      <c r="D290" s="132"/>
      <c r="E290" s="118">
        <v>3.6593884956100969E-2</v>
      </c>
      <c r="F290" s="209">
        <v>3.6593884956100968</v>
      </c>
      <c r="G290" s="159">
        <v>351.50000000000006</v>
      </c>
      <c r="H290" s="119">
        <v>1966.694009439962</v>
      </c>
      <c r="I290" s="108">
        <v>351.50000000000006</v>
      </c>
      <c r="J290" s="171">
        <v>178.72632870839607</v>
      </c>
      <c r="L290" s="120">
        <v>918.72632870839607</v>
      </c>
      <c r="M290" s="119">
        <v>57.200000000000045</v>
      </c>
      <c r="N290" s="119">
        <v>235.92632870839611</v>
      </c>
      <c r="O290" s="119">
        <v>146.56316435419808</v>
      </c>
      <c r="P290" s="108">
        <v>89.363164354198034</v>
      </c>
      <c r="Q290" s="108">
        <v>89.363164354198034</v>
      </c>
      <c r="R290" s="108">
        <v>4.1245861662306984</v>
      </c>
      <c r="S290">
        <v>42.199999999999932</v>
      </c>
      <c r="T290">
        <v>48</v>
      </c>
      <c r="U290" s="118">
        <v>3.6752350437331313E-2</v>
      </c>
      <c r="V290" s="209">
        <v>3.6752350437331311</v>
      </c>
      <c r="W290" s="108">
        <v>446.1</v>
      </c>
      <c r="X290" s="119">
        <v>1958.906888195339</v>
      </c>
      <c r="Y290" s="108">
        <v>446.1</v>
      </c>
      <c r="Z290" s="173">
        <v>227.7290476072468</v>
      </c>
      <c r="AB290" s="165">
        <v>967.7290476072468</v>
      </c>
      <c r="AC290" s="119">
        <v>102.39999999999998</v>
      </c>
      <c r="AD290" s="119">
        <v>330.12904760724678</v>
      </c>
      <c r="AE290" s="119">
        <v>216.26452380362338</v>
      </c>
      <c r="AF290" s="108">
        <v>113.8645238036234</v>
      </c>
      <c r="AG290" s="108">
        <v>113.8645238036234</v>
      </c>
      <c r="AH290" s="108">
        <v>3.2239164805395202</v>
      </c>
      <c r="AI290">
        <v>43.800000000000068</v>
      </c>
      <c r="AJ290">
        <v>56</v>
      </c>
      <c r="AM290" s="170">
        <v>3.7342351485572772E-2</v>
      </c>
      <c r="AN290" s="203">
        <v>3.7342351485572771</v>
      </c>
      <c r="AO290" s="145">
        <v>241.00000000000003</v>
      </c>
      <c r="AP290" s="144">
        <v>1895.0173712872229</v>
      </c>
      <c r="AQ290" s="145">
        <v>241.00000000000003</v>
      </c>
      <c r="AR290" s="183">
        <v>127.17561519570486</v>
      </c>
      <c r="AT290" s="178">
        <v>727.17561519570484</v>
      </c>
      <c r="AU290" s="145">
        <v>56.399999999999977</v>
      </c>
      <c r="AV290" s="145">
        <v>183.57561519570481</v>
      </c>
      <c r="AW290" s="145">
        <v>119.9878075978524</v>
      </c>
      <c r="AX290" s="144">
        <v>63.587807597852418</v>
      </c>
      <c r="AY290" s="144">
        <v>63.587807597852432</v>
      </c>
      <c r="AZ290" s="144">
        <v>3.2548867942500865</v>
      </c>
      <c r="BA290" s="143">
        <v>-7.5</v>
      </c>
      <c r="BB290" s="143">
        <v>-4</v>
      </c>
      <c r="BC290" s="143"/>
    </row>
    <row r="291" spans="1:55" x14ac:dyDescent="0.2">
      <c r="A291" s="116"/>
      <c r="B291" s="116"/>
      <c r="C291" s="116"/>
      <c r="D291" s="132"/>
      <c r="E291" s="118">
        <v>3.6721603242509247E-2</v>
      </c>
      <c r="F291" s="209">
        <v>3.6721603242509246</v>
      </c>
      <c r="G291" s="159">
        <v>352.29999999999995</v>
      </c>
      <c r="H291" s="119">
        <v>1966.9547676897273</v>
      </c>
      <c r="I291" s="108">
        <v>352.29999999999995</v>
      </c>
      <c r="J291" s="171">
        <v>179.10935512451636</v>
      </c>
      <c r="L291" s="120">
        <v>919.10935512451636</v>
      </c>
      <c r="M291" s="119">
        <v>57.100000000000023</v>
      </c>
      <c r="N291" s="119">
        <v>236.20935512451638</v>
      </c>
      <c r="O291" s="119">
        <v>146.6546775622582</v>
      </c>
      <c r="P291" s="108">
        <v>89.554677562258178</v>
      </c>
      <c r="Q291" s="108">
        <v>89.554677562258178</v>
      </c>
      <c r="R291" s="108">
        <v>4.1367662893960819</v>
      </c>
      <c r="S291">
        <v>42.299999999999955</v>
      </c>
      <c r="T291">
        <v>48</v>
      </c>
      <c r="U291" s="118">
        <v>3.6882238105286701E-2</v>
      </c>
      <c r="V291" s="209">
        <v>3.6882238105286702</v>
      </c>
      <c r="W291" s="108">
        <v>446.6</v>
      </c>
      <c r="X291" s="119">
        <v>1959.1710696459529</v>
      </c>
      <c r="Y291" s="108">
        <v>446.6</v>
      </c>
      <c r="Z291" s="173">
        <v>227.95354980446211</v>
      </c>
      <c r="AB291" s="165">
        <v>967.95354980446211</v>
      </c>
      <c r="AC291" s="119">
        <v>102.60000000000002</v>
      </c>
      <c r="AD291" s="119">
        <v>330.55354980446214</v>
      </c>
      <c r="AE291" s="119">
        <v>216.57677490223108</v>
      </c>
      <c r="AF291" s="108">
        <v>113.97677490223106</v>
      </c>
      <c r="AG291" s="108">
        <v>113.97677490223106</v>
      </c>
      <c r="AH291" s="108">
        <v>3.22176949127156</v>
      </c>
      <c r="AI291">
        <v>43.600000000000023</v>
      </c>
      <c r="AJ291">
        <v>56</v>
      </c>
      <c r="AM291" s="170">
        <v>3.7472340362409234E-2</v>
      </c>
      <c r="AN291" s="203">
        <v>3.7472340362409233</v>
      </c>
      <c r="AO291" s="145">
        <v>241.50000000000003</v>
      </c>
      <c r="AP291" s="144">
        <v>1895.2732924311117</v>
      </c>
      <c r="AQ291" s="145">
        <v>241.50000000000003</v>
      </c>
      <c r="AR291" s="183">
        <v>127.42225670801402</v>
      </c>
      <c r="AT291" s="178">
        <v>727.42225670801406</v>
      </c>
      <c r="AU291" s="145">
        <v>56</v>
      </c>
      <c r="AV291" s="145">
        <v>183.42225670801406</v>
      </c>
      <c r="AW291" s="145">
        <v>119.71112835400703</v>
      </c>
      <c r="AX291" s="144">
        <v>63.71112835400703</v>
      </c>
      <c r="AY291" s="144">
        <v>63.711128354007009</v>
      </c>
      <c r="AZ291" s="144">
        <v>3.2753974412145368</v>
      </c>
      <c r="BA291" s="143">
        <v>-7.1000000000000227</v>
      </c>
      <c r="BB291" s="143">
        <v>-4</v>
      </c>
      <c r="BC291" s="143"/>
    </row>
    <row r="292" spans="1:55" x14ac:dyDescent="0.2">
      <c r="A292" s="121"/>
      <c r="B292" s="121"/>
      <c r="C292" s="121"/>
      <c r="D292" s="132"/>
      <c r="E292" s="118">
        <v>3.6849321528917518E-2</v>
      </c>
      <c r="F292" s="209">
        <v>3.684932152891752</v>
      </c>
      <c r="G292" s="159">
        <v>352.6</v>
      </c>
      <c r="H292" s="119">
        <v>1967.2155950950203</v>
      </c>
      <c r="I292" s="108">
        <v>352.6</v>
      </c>
      <c r="J292" s="171">
        <v>179.23810734276373</v>
      </c>
      <c r="L292" s="120">
        <v>919.23810734276367</v>
      </c>
      <c r="M292" s="119">
        <v>57.399999999999977</v>
      </c>
      <c r="N292" s="119">
        <v>236.63810734276365</v>
      </c>
      <c r="O292" s="119">
        <v>147.01905367138181</v>
      </c>
      <c r="P292" s="108">
        <v>89.619053671381835</v>
      </c>
      <c r="Q292" s="108">
        <v>89.619053671381863</v>
      </c>
      <c r="R292" s="108">
        <v>4.1226151105011102</v>
      </c>
      <c r="S292">
        <v>42</v>
      </c>
      <c r="T292">
        <v>49</v>
      </c>
      <c r="U292" s="118">
        <v>3.7009195976220537E-2</v>
      </c>
      <c r="V292" s="209">
        <v>3.7009195976220535</v>
      </c>
      <c r="W292" s="108">
        <v>447.1</v>
      </c>
      <c r="X292" s="119">
        <v>1959.429360988672</v>
      </c>
      <c r="Y292" s="108">
        <v>447.1</v>
      </c>
      <c r="Z292" s="173">
        <v>228.17867737493032</v>
      </c>
      <c r="AB292" s="165">
        <v>968.17867737493032</v>
      </c>
      <c r="AC292" s="119">
        <v>102.79999999999995</v>
      </c>
      <c r="AD292" s="119">
        <v>330.97867737493027</v>
      </c>
      <c r="AE292" s="119">
        <v>216.88933868746511</v>
      </c>
      <c r="AF292" s="108">
        <v>114.08933868746516</v>
      </c>
      <c r="AG292" s="108">
        <v>114.08933868746516</v>
      </c>
      <c r="AH292" s="108">
        <v>3.2196369394448485</v>
      </c>
      <c r="AI292">
        <v>43.400000000000091</v>
      </c>
      <c r="AJ292">
        <v>56</v>
      </c>
      <c r="AM292" s="170">
        <v>3.7605375853546542E-2</v>
      </c>
      <c r="AN292" s="203">
        <v>3.7605375853546543</v>
      </c>
      <c r="AO292" s="145">
        <v>241.3</v>
      </c>
      <c r="AP292" s="144">
        <v>1895.5352833098759</v>
      </c>
      <c r="AQ292" s="145">
        <v>241.3</v>
      </c>
      <c r="AR292" s="183">
        <v>127.29913398322803</v>
      </c>
      <c r="AT292" s="178">
        <v>727.29913398322799</v>
      </c>
      <c r="AU292" s="145">
        <v>56.5</v>
      </c>
      <c r="AV292" s="145">
        <v>183.79913398322799</v>
      </c>
      <c r="AW292" s="145">
        <v>120.14956699161399</v>
      </c>
      <c r="AX292" s="144">
        <v>63.649566991613995</v>
      </c>
      <c r="AY292" s="144">
        <v>63.649566991614016</v>
      </c>
      <c r="AZ292" s="144">
        <v>3.2530820174022654</v>
      </c>
      <c r="BA292" s="143">
        <v>-7.6000000000000227</v>
      </c>
      <c r="BB292" s="143">
        <v>-4</v>
      </c>
      <c r="BC292" s="143"/>
    </row>
    <row r="293" spans="1:55" x14ac:dyDescent="0.2">
      <c r="A293" s="116"/>
      <c r="B293" s="116"/>
      <c r="C293" s="116"/>
      <c r="D293" s="132"/>
      <c r="E293" s="118">
        <v>3.6976001455273695E-2</v>
      </c>
      <c r="F293" s="209">
        <v>3.6976001455273697</v>
      </c>
      <c r="G293" s="159">
        <v>352.29999999999995</v>
      </c>
      <c r="H293" s="119">
        <v>1967.4743702938626</v>
      </c>
      <c r="I293" s="108">
        <v>352.29999999999995</v>
      </c>
      <c r="J293" s="171">
        <v>179.06205301539978</v>
      </c>
      <c r="L293" s="120">
        <v>919.06205301539978</v>
      </c>
      <c r="M293" s="119">
        <v>57.5</v>
      </c>
      <c r="N293" s="119">
        <v>236.56205301539978</v>
      </c>
      <c r="O293" s="119">
        <v>147.03102650769989</v>
      </c>
      <c r="P293" s="108">
        <v>89.531026507699892</v>
      </c>
      <c r="Q293" s="108">
        <v>89.531026507699892</v>
      </c>
      <c r="R293" s="108">
        <v>4.1141226611373876</v>
      </c>
      <c r="S293">
        <v>41.899999999999977</v>
      </c>
      <c r="T293">
        <v>48</v>
      </c>
      <c r="U293" s="118">
        <v>3.7139083644175924E-2</v>
      </c>
      <c r="V293" s="209">
        <v>3.7139083644175925</v>
      </c>
      <c r="W293" s="108">
        <v>447.5</v>
      </c>
      <c r="X293" s="119">
        <v>1959.6936833906918</v>
      </c>
      <c r="Y293" s="108">
        <v>447.5</v>
      </c>
      <c r="Z293" s="173">
        <v>228.35201429323826</v>
      </c>
      <c r="AB293" s="165">
        <v>968.3520142932382</v>
      </c>
      <c r="AC293" s="119">
        <v>102.60000000000002</v>
      </c>
      <c r="AD293" s="119">
        <v>330.95201429323822</v>
      </c>
      <c r="AE293" s="119">
        <v>216.77600714661912</v>
      </c>
      <c r="AF293" s="108">
        <v>114.1760071466191</v>
      </c>
      <c r="AG293" s="108">
        <v>114.17600714661913</v>
      </c>
      <c r="AH293" s="108">
        <v>3.2256531607528083</v>
      </c>
      <c r="AI293">
        <v>43.600000000000023</v>
      </c>
      <c r="AJ293">
        <v>56</v>
      </c>
      <c r="AM293" s="170">
        <v>3.7733333654182431E-2</v>
      </c>
      <c r="AN293" s="203">
        <v>3.7733333654182433</v>
      </c>
      <c r="AO293" s="145">
        <v>242.3</v>
      </c>
      <c r="AP293" s="144">
        <v>1895.7873428837581</v>
      </c>
      <c r="AQ293" s="145">
        <v>242.3</v>
      </c>
      <c r="AR293" s="183">
        <v>127.80969390344582</v>
      </c>
      <c r="AT293" s="178">
        <v>727.8096939034458</v>
      </c>
      <c r="AU293" s="145">
        <v>56.600000000000023</v>
      </c>
      <c r="AV293" s="145">
        <v>184.40969390344583</v>
      </c>
      <c r="AW293" s="145">
        <v>120.50484695172293</v>
      </c>
      <c r="AX293" s="144">
        <v>63.904846951722902</v>
      </c>
      <c r="AY293" s="144">
        <v>63.904846951722909</v>
      </c>
      <c r="AZ293" s="144">
        <v>3.2581218004142358</v>
      </c>
      <c r="BA293" s="143">
        <v>-7.7000000000000455</v>
      </c>
      <c r="BB293" s="143">
        <v>-5</v>
      </c>
      <c r="BC293" s="143"/>
    </row>
    <row r="294" spans="1:55" x14ac:dyDescent="0.2">
      <c r="A294" s="121"/>
      <c r="B294" s="121"/>
      <c r="C294" s="121"/>
      <c r="D294" s="132"/>
      <c r="E294" s="118">
        <v>3.7103719741681973E-2</v>
      </c>
      <c r="F294" s="209">
        <v>3.7103719741681971</v>
      </c>
      <c r="G294" s="159">
        <v>353.7</v>
      </c>
      <c r="H294" s="119">
        <v>1967.7353355299715</v>
      </c>
      <c r="I294" s="108">
        <v>353.7</v>
      </c>
      <c r="J294" s="171">
        <v>179.74978322211089</v>
      </c>
      <c r="L294" s="120">
        <v>919.74978322211086</v>
      </c>
      <c r="M294" s="119">
        <v>58</v>
      </c>
      <c r="N294" s="119">
        <v>237.74978322211086</v>
      </c>
      <c r="O294" s="119">
        <v>147.87489161105543</v>
      </c>
      <c r="P294" s="108">
        <v>89.874891611055432</v>
      </c>
      <c r="Q294" s="108">
        <v>89.874891611055446</v>
      </c>
      <c r="R294" s="108">
        <v>4.0991341934846703</v>
      </c>
      <c r="S294">
        <v>41.399999999999977</v>
      </c>
      <c r="T294">
        <v>48</v>
      </c>
      <c r="U294" s="118">
        <v>3.7267994713124128E-2</v>
      </c>
      <c r="V294" s="209">
        <v>3.7267994713124128</v>
      </c>
      <c r="W294" s="108">
        <v>448</v>
      </c>
      <c r="X294" s="119">
        <v>1959.9560889263441</v>
      </c>
      <c r="Y294" s="108">
        <v>448</v>
      </c>
      <c r="Z294" s="173">
        <v>228.57654951107224</v>
      </c>
      <c r="AB294" s="165">
        <v>968.57654951107224</v>
      </c>
      <c r="AC294" s="119">
        <v>102.79999999999995</v>
      </c>
      <c r="AD294" s="119">
        <v>331.3765495110722</v>
      </c>
      <c r="AE294" s="119">
        <v>217.08827475553608</v>
      </c>
      <c r="AF294" s="108">
        <v>114.28827475553612</v>
      </c>
      <c r="AG294" s="108">
        <v>114.28827475553612</v>
      </c>
      <c r="AH294" s="108">
        <v>3.2235072909637386</v>
      </c>
      <c r="AI294">
        <v>43.400000000000091</v>
      </c>
      <c r="AJ294">
        <v>55</v>
      </c>
      <c r="AM294" s="170">
        <v>3.7866369145319739E-2</v>
      </c>
      <c r="AN294" s="203">
        <v>3.7866369145319738</v>
      </c>
      <c r="AO294" s="145">
        <v>241.7</v>
      </c>
      <c r="AP294" s="144">
        <v>1896.0494759099452</v>
      </c>
      <c r="AQ294" s="145">
        <v>241.7</v>
      </c>
      <c r="AR294" s="183">
        <v>127.47557649254074</v>
      </c>
      <c r="AT294" s="178">
        <v>727.47557649254077</v>
      </c>
      <c r="AU294" s="145">
        <v>56.5</v>
      </c>
      <c r="AV294" s="145">
        <v>183.97557649254077</v>
      </c>
      <c r="AW294" s="145">
        <v>120.23778824627038</v>
      </c>
      <c r="AX294" s="144">
        <v>63.737788246270384</v>
      </c>
      <c r="AY294" s="144">
        <v>63.73778824627037</v>
      </c>
      <c r="AZ294" s="144">
        <v>3.2562048936732881</v>
      </c>
      <c r="BA294" s="143">
        <v>-7.6000000000000227</v>
      </c>
      <c r="BB294" s="143">
        <v>-5</v>
      </c>
      <c r="BC294" s="143"/>
    </row>
    <row r="295" spans="1:55" x14ac:dyDescent="0.2">
      <c r="A295" s="116"/>
      <c r="B295" s="116"/>
      <c r="C295" s="116"/>
      <c r="D295" s="132"/>
      <c r="E295" s="118">
        <v>3.7230399668038143E-2</v>
      </c>
      <c r="F295" s="209">
        <v>3.7230399668038143</v>
      </c>
      <c r="G295" s="159">
        <v>354.09999999999997</v>
      </c>
      <c r="H295" s="119">
        <v>1967.9942474932361</v>
      </c>
      <c r="I295" s="108">
        <v>354.09999999999997</v>
      </c>
      <c r="J295" s="171">
        <v>179.929387726128</v>
      </c>
      <c r="L295" s="120">
        <v>919.92938772612797</v>
      </c>
      <c r="M295" s="119">
        <v>58</v>
      </c>
      <c r="N295" s="119">
        <v>237.92938772612797</v>
      </c>
      <c r="O295" s="119">
        <v>147.96469386306399</v>
      </c>
      <c r="P295" s="108">
        <v>89.964693863063985</v>
      </c>
      <c r="Q295" s="108">
        <v>89.964693863063999</v>
      </c>
      <c r="R295" s="108">
        <v>4.102230822864275</v>
      </c>
      <c r="S295">
        <v>41.399999999999977</v>
      </c>
      <c r="T295">
        <v>48</v>
      </c>
      <c r="U295" s="118">
        <v>3.7395929183065148E-2</v>
      </c>
      <c r="V295" s="209">
        <v>3.7395929183065149</v>
      </c>
      <c r="W295" s="108">
        <v>448.7</v>
      </c>
      <c r="X295" s="119">
        <v>1960.2165760268522</v>
      </c>
      <c r="Y295" s="108">
        <v>448.7</v>
      </c>
      <c r="Z295" s="173">
        <v>228.9032780803571</v>
      </c>
      <c r="AB295" s="165">
        <v>968.90327808035704</v>
      </c>
      <c r="AC295" s="119">
        <v>103</v>
      </c>
      <c r="AD295" s="119">
        <v>331.90327808035704</v>
      </c>
      <c r="AE295" s="119">
        <v>217.45163904017852</v>
      </c>
      <c r="AF295" s="108">
        <v>114.45163904017852</v>
      </c>
      <c r="AG295" s="108">
        <v>114.45163904017855</v>
      </c>
      <c r="AH295" s="108">
        <v>3.2223619231102627</v>
      </c>
      <c r="AI295">
        <v>43.200000000000045</v>
      </c>
      <c r="AJ295">
        <v>55</v>
      </c>
      <c r="AM295" s="170">
        <v>3.7994326945955621E-2</v>
      </c>
      <c r="AN295" s="203">
        <v>3.7994326945955623</v>
      </c>
      <c r="AO295" s="145">
        <v>242.00000000000003</v>
      </c>
      <c r="AP295" s="144">
        <v>1896.3016722614118</v>
      </c>
      <c r="AQ295" s="145">
        <v>242.00000000000003</v>
      </c>
      <c r="AR295" s="183">
        <v>127.6168257086468</v>
      </c>
      <c r="AT295" s="178">
        <v>727.61682570864684</v>
      </c>
      <c r="AU295" s="145">
        <v>56.700000000000045</v>
      </c>
      <c r="AV295" s="145">
        <v>184.31682570864689</v>
      </c>
      <c r="AW295" s="145">
        <v>120.50841285432347</v>
      </c>
      <c r="AX295" s="144">
        <v>63.808412854323421</v>
      </c>
      <c r="AY295" s="144">
        <v>63.8084128543234</v>
      </c>
      <c r="AZ295" s="144">
        <v>3.2507376668191665</v>
      </c>
      <c r="BA295" s="143">
        <v>-7.8000000000000682</v>
      </c>
      <c r="BB295" s="143">
        <v>-5</v>
      </c>
      <c r="BC295" s="143"/>
    </row>
    <row r="296" spans="1:55" x14ac:dyDescent="0.2">
      <c r="A296" s="121"/>
      <c r="B296" s="121"/>
      <c r="C296" s="121"/>
      <c r="D296" s="132"/>
      <c r="E296" s="118">
        <v>3.7359156314498522E-2</v>
      </c>
      <c r="F296" s="209">
        <v>3.7359156314498523</v>
      </c>
      <c r="G296" s="159">
        <v>354.6</v>
      </c>
      <c r="H296" s="119">
        <v>1968.2574737434236</v>
      </c>
      <c r="I296" s="108">
        <v>354.6</v>
      </c>
      <c r="J296" s="171">
        <v>180.15935655287376</v>
      </c>
      <c r="L296" s="120">
        <v>920.15935655287376</v>
      </c>
      <c r="M296" s="119">
        <v>57.899999999999977</v>
      </c>
      <c r="N296" s="119">
        <v>238.05935655287374</v>
      </c>
      <c r="O296" s="119">
        <v>147.97967827643686</v>
      </c>
      <c r="P296" s="108">
        <v>90.07967827643688</v>
      </c>
      <c r="Q296" s="108">
        <v>90.07967827643688</v>
      </c>
      <c r="R296" s="108">
        <v>4.1115605622258</v>
      </c>
      <c r="S296">
        <v>41.5</v>
      </c>
      <c r="T296">
        <v>48</v>
      </c>
      <c r="U296" s="118">
        <v>3.7523863653006168E-2</v>
      </c>
      <c r="V296" s="209">
        <v>3.7523863653006169</v>
      </c>
      <c r="W296" s="108">
        <v>449.2</v>
      </c>
      <c r="X296" s="119">
        <v>1960.4771323764107</v>
      </c>
      <c r="Y296" s="108">
        <v>449.2</v>
      </c>
      <c r="Z296" s="173">
        <v>229.12789574622479</v>
      </c>
      <c r="AB296" s="165">
        <v>969.12789574622479</v>
      </c>
      <c r="AC296" s="119">
        <v>103.29999999999995</v>
      </c>
      <c r="AD296" s="119">
        <v>332.42789574622475</v>
      </c>
      <c r="AE296" s="119">
        <v>217.86394787311235</v>
      </c>
      <c r="AF296" s="108">
        <v>114.5639478731124</v>
      </c>
      <c r="AG296" s="108">
        <v>114.5639478731124</v>
      </c>
      <c r="AH296" s="108">
        <v>3.2180822434290892</v>
      </c>
      <c r="AI296">
        <v>42.900000000000091</v>
      </c>
      <c r="AJ296">
        <v>54</v>
      </c>
      <c r="AM296" s="170">
        <v>3.8127362437092936E-2</v>
      </c>
      <c r="AN296" s="203">
        <v>3.8127362437092938</v>
      </c>
      <c r="AO296" s="145">
        <v>241.9</v>
      </c>
      <c r="AP296" s="144">
        <v>1896.5639475507401</v>
      </c>
      <c r="AQ296" s="145">
        <v>241.9</v>
      </c>
      <c r="AR296" s="183">
        <v>127.54645068118816</v>
      </c>
      <c r="AT296" s="178">
        <v>727.54645068118816</v>
      </c>
      <c r="AU296" s="145">
        <v>56.600000000000023</v>
      </c>
      <c r="AV296" s="145">
        <v>184.14645068118818</v>
      </c>
      <c r="AW296" s="145">
        <v>120.3732253405941</v>
      </c>
      <c r="AX296" s="144">
        <v>63.773225340594081</v>
      </c>
      <c r="AY296" s="144">
        <v>63.773225340594081</v>
      </c>
      <c r="AZ296" s="144">
        <v>3.2534708600916629</v>
      </c>
      <c r="BA296" s="143">
        <v>-7.7000000000000455</v>
      </c>
      <c r="BB296" s="143">
        <v>-5</v>
      </c>
      <c r="BC296" s="143"/>
    </row>
    <row r="297" spans="1:55" x14ac:dyDescent="0.2">
      <c r="A297" s="116"/>
      <c r="B297" s="116"/>
      <c r="C297" s="116"/>
      <c r="D297" s="132"/>
      <c r="E297" s="118">
        <v>3.7486874600906793E-2</v>
      </c>
      <c r="F297" s="209">
        <v>3.7486874600906792</v>
      </c>
      <c r="G297" s="159">
        <v>355</v>
      </c>
      <c r="H297" s="119">
        <v>1968.5186467758981</v>
      </c>
      <c r="I297" s="108">
        <v>355</v>
      </c>
      <c r="J297" s="171">
        <v>180.33865240821069</v>
      </c>
      <c r="L297" s="120">
        <v>920.33865240821069</v>
      </c>
      <c r="M297" s="119">
        <v>57.899999999999977</v>
      </c>
      <c r="N297" s="119">
        <v>238.23865240821067</v>
      </c>
      <c r="O297" s="119">
        <v>148.06932620410532</v>
      </c>
      <c r="P297" s="108">
        <v>90.169326204105346</v>
      </c>
      <c r="Q297" s="108">
        <v>90.169326204105346</v>
      </c>
      <c r="R297" s="108">
        <v>4.1146572091228109</v>
      </c>
      <c r="S297">
        <v>41.5</v>
      </c>
      <c r="T297">
        <v>48</v>
      </c>
      <c r="U297" s="118">
        <v>3.7650821523940003E-2</v>
      </c>
      <c r="V297" s="209">
        <v>3.7650821523940001</v>
      </c>
      <c r="W297" s="108">
        <v>449.40000000000003</v>
      </c>
      <c r="X297" s="119">
        <v>1960.735768231574</v>
      </c>
      <c r="Y297" s="108">
        <v>449.40000000000003</v>
      </c>
      <c r="Z297" s="173">
        <v>229.19967457181787</v>
      </c>
      <c r="AB297" s="165">
        <v>969.19967457181792</v>
      </c>
      <c r="AC297" s="119">
        <v>103</v>
      </c>
      <c r="AD297" s="119">
        <v>332.19967457181792</v>
      </c>
      <c r="AE297" s="119">
        <v>217.59983728590896</v>
      </c>
      <c r="AF297" s="108">
        <v>114.59983728590896</v>
      </c>
      <c r="AG297" s="108">
        <v>114.59983728590893</v>
      </c>
      <c r="AH297" s="108">
        <v>3.2252395589496885</v>
      </c>
      <c r="AI297">
        <v>43.200000000000045</v>
      </c>
      <c r="AJ297">
        <v>54</v>
      </c>
      <c r="AM297" s="170">
        <v>3.8256335775829105E-2</v>
      </c>
      <c r="AN297" s="203">
        <v>3.8256335775829107</v>
      </c>
      <c r="AO297" s="145">
        <v>242.2</v>
      </c>
      <c r="AP297" s="144">
        <v>1896.8182837044797</v>
      </c>
      <c r="AQ297" s="145">
        <v>242.2</v>
      </c>
      <c r="AR297" s="183">
        <v>127.68750811858698</v>
      </c>
      <c r="AT297" s="178">
        <v>727.68750811858695</v>
      </c>
      <c r="AU297" s="145">
        <v>56.600000000000023</v>
      </c>
      <c r="AV297" s="145">
        <v>184.28750811858697</v>
      </c>
      <c r="AW297" s="145">
        <v>120.4437540592935</v>
      </c>
      <c r="AX297" s="144">
        <v>63.843754059293474</v>
      </c>
      <c r="AY297" s="144">
        <v>63.843754059293488</v>
      </c>
      <c r="AZ297" s="144">
        <v>3.2559630409644327</v>
      </c>
      <c r="BA297" s="143">
        <v>-7.7000000000000455</v>
      </c>
      <c r="BB297" s="143">
        <v>-5</v>
      </c>
      <c r="BC297" s="143"/>
    </row>
    <row r="298" spans="1:55" x14ac:dyDescent="0.2">
      <c r="A298" s="121"/>
      <c r="B298" s="121"/>
      <c r="C298" s="121"/>
      <c r="D298" s="132"/>
      <c r="E298" s="118">
        <v>3.7612516167210869E-2</v>
      </c>
      <c r="F298" s="209">
        <v>3.7612516167210868</v>
      </c>
      <c r="G298" s="159">
        <v>354.7</v>
      </c>
      <c r="H298" s="119">
        <v>1968.7756407312793</v>
      </c>
      <c r="I298" s="108">
        <v>354.7</v>
      </c>
      <c r="J298" s="171">
        <v>180.16273295023638</v>
      </c>
      <c r="L298" s="120">
        <v>920.16273295023643</v>
      </c>
      <c r="M298" s="119">
        <v>58.200000000000045</v>
      </c>
      <c r="N298" s="119">
        <v>238.36273295023648</v>
      </c>
      <c r="O298" s="119">
        <v>148.28136647511826</v>
      </c>
      <c r="P298" s="108">
        <v>90.081366475118216</v>
      </c>
      <c r="Q298" s="108">
        <v>90.081366475118188</v>
      </c>
      <c r="R298" s="108">
        <v>4.09557960395595</v>
      </c>
      <c r="S298">
        <v>41.199999999999932</v>
      </c>
      <c r="T298">
        <v>48</v>
      </c>
      <c r="U298" s="118">
        <v>3.7780709191895384E-2</v>
      </c>
      <c r="V298" s="209">
        <v>3.7780709191895383</v>
      </c>
      <c r="W298" s="108">
        <v>450.29999999999995</v>
      </c>
      <c r="X298" s="119">
        <v>1961.0004432374124</v>
      </c>
      <c r="Y298" s="108">
        <v>450.29999999999995</v>
      </c>
      <c r="Z298" s="173">
        <v>229.62768904661769</v>
      </c>
      <c r="AB298" s="165">
        <v>969.62768904661766</v>
      </c>
      <c r="AC298" s="119">
        <v>103.20000000000005</v>
      </c>
      <c r="AD298" s="119">
        <v>332.82768904661771</v>
      </c>
      <c r="AE298" s="119">
        <v>218.01384452330888</v>
      </c>
      <c r="AF298" s="108">
        <v>114.81384452330883</v>
      </c>
      <c r="AG298" s="108">
        <v>114.81384452330884</v>
      </c>
      <c r="AH298" s="108">
        <v>3.225074506265674</v>
      </c>
      <c r="AI298">
        <v>43</v>
      </c>
      <c r="AJ298">
        <v>54</v>
      </c>
      <c r="AM298" s="170">
        <v>3.838632465266556E-2</v>
      </c>
      <c r="AN298" s="203">
        <v>3.838632465266556</v>
      </c>
      <c r="AO298" s="145">
        <v>242.3</v>
      </c>
      <c r="AP298" s="144">
        <v>1897.0746915370457</v>
      </c>
      <c r="AQ298" s="145">
        <v>242.3</v>
      </c>
      <c r="AR298" s="183">
        <v>127.7229626650514</v>
      </c>
      <c r="AT298" s="178">
        <v>727.72296266505145</v>
      </c>
      <c r="AU298" s="145">
        <v>56.799999999999955</v>
      </c>
      <c r="AV298" s="145">
        <v>184.52296266505141</v>
      </c>
      <c r="AW298" s="145">
        <v>120.66148133252568</v>
      </c>
      <c r="AX298" s="144">
        <v>63.861481332525727</v>
      </c>
      <c r="AY298" s="144">
        <v>63.861481332525699</v>
      </c>
      <c r="AZ298" s="144">
        <v>3.2486437088917528</v>
      </c>
      <c r="BA298" s="143">
        <v>-7.8999999999999773</v>
      </c>
      <c r="BB298" s="143">
        <v>-5</v>
      </c>
      <c r="BC298" s="143"/>
    </row>
    <row r="299" spans="1:55" x14ac:dyDescent="0.2">
      <c r="A299" s="116"/>
      <c r="B299" s="116"/>
      <c r="C299" s="116"/>
      <c r="D299" s="132"/>
      <c r="E299" s="118">
        <v>3.7741272813671241E-2</v>
      </c>
      <c r="F299" s="209">
        <v>3.7741272813671243</v>
      </c>
      <c r="G299" s="159">
        <v>355.7</v>
      </c>
      <c r="H299" s="119">
        <v>1969.0390760652197</v>
      </c>
      <c r="I299" s="108">
        <v>355.7</v>
      </c>
      <c r="J299" s="171">
        <v>180.64649113556661</v>
      </c>
      <c r="L299" s="120">
        <v>920.64649113556663</v>
      </c>
      <c r="M299" s="119">
        <v>58.299999999999955</v>
      </c>
      <c r="N299" s="119">
        <v>238.94649113556659</v>
      </c>
      <c r="O299" s="119">
        <v>148.62324556778327</v>
      </c>
      <c r="P299" s="108">
        <v>90.323245567783317</v>
      </c>
      <c r="Q299" s="108">
        <v>90.323245567783303</v>
      </c>
      <c r="R299" s="108">
        <v>4.0985676009531176</v>
      </c>
      <c r="S299">
        <v>41.100000000000023</v>
      </c>
      <c r="T299">
        <v>48</v>
      </c>
      <c r="U299" s="118">
        <v>3.7908643661836411E-2</v>
      </c>
      <c r="V299" s="209">
        <v>3.7908643661836412</v>
      </c>
      <c r="W299" s="108">
        <v>450.29999999999995</v>
      </c>
      <c r="X299" s="119">
        <v>1961.2612080292452</v>
      </c>
      <c r="Y299" s="108">
        <v>450.29999999999995</v>
      </c>
      <c r="Z299" s="173">
        <v>229.59715827576053</v>
      </c>
      <c r="AB299" s="165">
        <v>969.59715827576053</v>
      </c>
      <c r="AC299" s="119">
        <v>103.39999999999998</v>
      </c>
      <c r="AD299" s="119">
        <v>332.99715827576051</v>
      </c>
      <c r="AE299" s="119">
        <v>218.19857913788024</v>
      </c>
      <c r="AF299" s="108">
        <v>114.79857913788027</v>
      </c>
      <c r="AG299" s="108">
        <v>114.79857913788027</v>
      </c>
      <c r="AH299" s="108">
        <v>3.2204754185276654</v>
      </c>
      <c r="AI299">
        <v>42.800000000000068</v>
      </c>
      <c r="AJ299">
        <v>54</v>
      </c>
      <c r="AM299" s="170">
        <v>3.8513266915201162E-2</v>
      </c>
      <c r="AN299" s="203">
        <v>3.8513266915201161</v>
      </c>
      <c r="AO299" s="145">
        <v>242.50000000000003</v>
      </c>
      <c r="AP299" s="144">
        <v>1897.3251567231541</v>
      </c>
      <c r="AQ299" s="145">
        <v>242.50000000000003</v>
      </c>
      <c r="AR299" s="183">
        <v>127.8115135619762</v>
      </c>
      <c r="AT299" s="178">
        <v>727.8115135619762</v>
      </c>
      <c r="AU299" s="145">
        <v>56.600000000000023</v>
      </c>
      <c r="AV299" s="145">
        <v>184.41151356197622</v>
      </c>
      <c r="AW299" s="145">
        <v>120.50575678098812</v>
      </c>
      <c r="AX299" s="144">
        <v>63.905756780988099</v>
      </c>
      <c r="AY299" s="144">
        <v>63.905756780988099</v>
      </c>
      <c r="AZ299" s="144">
        <v>3.2581539498582357</v>
      </c>
      <c r="BA299" s="143">
        <v>-7.7000000000000455</v>
      </c>
      <c r="BB299" s="143">
        <v>-5</v>
      </c>
      <c r="BC299" s="143"/>
    </row>
    <row r="300" spans="1:55" x14ac:dyDescent="0.2">
      <c r="A300" s="121"/>
      <c r="B300" s="121"/>
      <c r="C300" s="121"/>
      <c r="D300" s="132"/>
      <c r="E300" s="118">
        <v>3.7868991100079519E-2</v>
      </c>
      <c r="F300" s="209">
        <v>3.7868991100079521</v>
      </c>
      <c r="G300" s="159">
        <v>355.9</v>
      </c>
      <c r="H300" s="119">
        <v>1969.3004565782057</v>
      </c>
      <c r="I300" s="108">
        <v>355.9</v>
      </c>
      <c r="J300" s="171">
        <v>180.72407326731673</v>
      </c>
      <c r="L300" s="120">
        <v>920.72407326731673</v>
      </c>
      <c r="M300" s="119">
        <v>58.399999999999977</v>
      </c>
      <c r="N300" s="119">
        <v>239.1240732673167</v>
      </c>
      <c r="O300" s="119">
        <v>148.76203663365834</v>
      </c>
      <c r="P300" s="108">
        <v>90.362036633658363</v>
      </c>
      <c r="Q300" s="108">
        <v>90.362036633658363</v>
      </c>
      <c r="R300" s="108">
        <v>4.0945902956732327</v>
      </c>
      <c r="S300">
        <v>41</v>
      </c>
      <c r="T300">
        <v>48</v>
      </c>
      <c r="U300" s="118">
        <v>3.8034624933763063E-2</v>
      </c>
      <c r="V300" s="209">
        <v>3.8034624933763062</v>
      </c>
      <c r="W300" s="108">
        <v>451.7</v>
      </c>
      <c r="X300" s="119">
        <v>1961.518059458592</v>
      </c>
      <c r="Y300" s="108">
        <v>451.7</v>
      </c>
      <c r="Z300" s="173">
        <v>230.28082653731767</v>
      </c>
      <c r="AB300" s="165">
        <v>970.28082653731769</v>
      </c>
      <c r="AC300" s="119">
        <v>103.5</v>
      </c>
      <c r="AD300" s="119">
        <v>333.78082653731769</v>
      </c>
      <c r="AE300" s="119">
        <v>218.64041326865885</v>
      </c>
      <c r="AF300" s="108">
        <v>115.14041326865885</v>
      </c>
      <c r="AG300" s="108">
        <v>115.14041326865883</v>
      </c>
      <c r="AH300" s="108">
        <v>3.2249355220996878</v>
      </c>
      <c r="AI300">
        <v>42.700000000000045</v>
      </c>
      <c r="AJ300">
        <v>54</v>
      </c>
      <c r="AM300" s="170">
        <v>3.8645286868238191E-2</v>
      </c>
      <c r="AN300" s="203">
        <v>3.8645286868238191</v>
      </c>
      <c r="AO300" s="145">
        <v>242.4</v>
      </c>
      <c r="AP300" s="144">
        <v>1897.5857106837941</v>
      </c>
      <c r="AQ300" s="145">
        <v>242.4</v>
      </c>
      <c r="AR300" s="183">
        <v>127.74126545917721</v>
      </c>
      <c r="AT300" s="178">
        <v>727.74126545917716</v>
      </c>
      <c r="AU300" s="145">
        <v>57.100000000000023</v>
      </c>
      <c r="AV300" s="145">
        <v>184.84126545917718</v>
      </c>
      <c r="AW300" s="145">
        <v>120.9706327295886</v>
      </c>
      <c r="AX300" s="144">
        <v>63.870632729588579</v>
      </c>
      <c r="AY300" s="144">
        <v>63.870632729588607</v>
      </c>
      <c r="AZ300" s="144">
        <v>3.2371500080416307</v>
      </c>
      <c r="BA300" s="143">
        <v>-8.2000000000000455</v>
      </c>
      <c r="BB300" s="143">
        <v>-5</v>
      </c>
      <c r="BC300" s="143"/>
    </row>
    <row r="301" spans="1:55" x14ac:dyDescent="0.2">
      <c r="A301" s="116"/>
      <c r="B301" s="116"/>
      <c r="C301" s="116"/>
      <c r="D301" s="132"/>
      <c r="E301" s="118">
        <v>3.7997747746539891E-2</v>
      </c>
      <c r="F301" s="209">
        <v>3.7997747746539892</v>
      </c>
      <c r="G301" s="159">
        <v>356.40000000000003</v>
      </c>
      <c r="H301" s="119">
        <v>1969.5640323880002</v>
      </c>
      <c r="I301" s="108">
        <v>356.40000000000003</v>
      </c>
      <c r="J301" s="171">
        <v>180.95375125625259</v>
      </c>
      <c r="L301" s="120">
        <v>920.95375125625264</v>
      </c>
      <c r="M301" s="119">
        <v>58.700000000000045</v>
      </c>
      <c r="N301" s="119">
        <v>239.65375125625269</v>
      </c>
      <c r="O301" s="119">
        <v>149.17687562812637</v>
      </c>
      <c r="P301" s="108">
        <v>90.476875628126322</v>
      </c>
      <c r="Q301" s="108">
        <v>90.476875628126294</v>
      </c>
      <c r="R301" s="108">
        <v>4.0826874149276406</v>
      </c>
      <c r="S301">
        <v>40.699999999999932</v>
      </c>
      <c r="T301">
        <v>47</v>
      </c>
      <c r="U301" s="118">
        <v>3.8164512601718451E-2</v>
      </c>
      <c r="V301" s="209">
        <v>3.8164512601718452</v>
      </c>
      <c r="W301" s="108">
        <v>451.79999999999995</v>
      </c>
      <c r="X301" s="119">
        <v>1961.782945720051</v>
      </c>
      <c r="Y301" s="108">
        <v>451.79999999999995</v>
      </c>
      <c r="Z301" s="173">
        <v>230.3007073161051</v>
      </c>
      <c r="AB301" s="165">
        <v>970.3007073161051</v>
      </c>
      <c r="AC301" s="119">
        <v>103.70000000000005</v>
      </c>
      <c r="AD301" s="119">
        <v>334.00070731610515</v>
      </c>
      <c r="AE301" s="119">
        <v>218.8503536580526</v>
      </c>
      <c r="AF301" s="108">
        <v>115.15035365805255</v>
      </c>
      <c r="AG301" s="108">
        <v>115.15035365805255</v>
      </c>
      <c r="AH301" s="108">
        <v>3.2208361361244457</v>
      </c>
      <c r="AI301">
        <v>42.5</v>
      </c>
      <c r="AJ301">
        <v>54</v>
      </c>
      <c r="AM301" s="170">
        <v>3.8778322359375499E-2</v>
      </c>
      <c r="AN301" s="203">
        <v>3.8778322359375497</v>
      </c>
      <c r="AO301" s="145">
        <v>243.00000000000003</v>
      </c>
      <c r="AP301" s="144">
        <v>1897.8483413057081</v>
      </c>
      <c r="AQ301" s="145">
        <v>243.00000000000003</v>
      </c>
      <c r="AR301" s="183">
        <v>128.039735689743</v>
      </c>
      <c r="AT301" s="178">
        <v>728.039735689743</v>
      </c>
      <c r="AU301" s="145">
        <v>56.899999999999977</v>
      </c>
      <c r="AV301" s="145">
        <v>184.93973568974297</v>
      </c>
      <c r="AW301" s="145">
        <v>120.91986784487148</v>
      </c>
      <c r="AX301" s="144">
        <v>64.019867844871499</v>
      </c>
      <c r="AY301" s="144">
        <v>64.019867844871499</v>
      </c>
      <c r="AZ301" s="144">
        <v>3.2502589752151678</v>
      </c>
      <c r="BA301" s="143">
        <v>-8</v>
      </c>
      <c r="BB301" s="143">
        <v>-5</v>
      </c>
      <c r="BC301" s="143"/>
    </row>
    <row r="302" spans="1:55" x14ac:dyDescent="0.2">
      <c r="A302" s="121"/>
      <c r="B302" s="121"/>
      <c r="C302" s="121"/>
      <c r="D302" s="132"/>
      <c r="E302" s="118">
        <v>3.8123389312843967E-2</v>
      </c>
      <c r="F302" s="209">
        <v>3.8123389312843967</v>
      </c>
      <c r="G302" s="159">
        <v>356.50000000000006</v>
      </c>
      <c r="H302" s="119">
        <v>1969.8212993879627</v>
      </c>
      <c r="I302" s="108">
        <v>356.50000000000006</v>
      </c>
      <c r="J302" s="171">
        <v>180.98088395671581</v>
      </c>
      <c r="L302" s="133">
        <v>920.98088395671584</v>
      </c>
      <c r="M302" s="119">
        <v>58.700000000000045</v>
      </c>
      <c r="N302" s="119">
        <v>239.68088395671589</v>
      </c>
      <c r="O302" s="119">
        <v>149.19044197835797</v>
      </c>
      <c r="P302" s="108">
        <v>90.490441978357921</v>
      </c>
      <c r="Q302" s="108">
        <v>90.490441978357907</v>
      </c>
      <c r="R302" s="108">
        <v>4.0831496415113406</v>
      </c>
      <c r="S302">
        <v>40.699999999999932</v>
      </c>
      <c r="T302">
        <v>47</v>
      </c>
      <c r="U302" s="118">
        <v>3.8290493873645103E-2</v>
      </c>
      <c r="V302" s="209">
        <v>3.8290493873645102</v>
      </c>
      <c r="W302" s="108">
        <v>451</v>
      </c>
      <c r="X302" s="119">
        <v>1962.0399338325437</v>
      </c>
      <c r="Y302" s="108">
        <v>451</v>
      </c>
      <c r="Z302" s="173">
        <v>229.8628036173763</v>
      </c>
      <c r="AB302" s="166">
        <v>969.86280361737636</v>
      </c>
      <c r="AC302" s="119">
        <v>103.70000000000005</v>
      </c>
      <c r="AD302" s="119">
        <v>333.5628036173764</v>
      </c>
      <c r="AE302" s="119">
        <v>218.63140180868822</v>
      </c>
      <c r="AF302" s="108">
        <v>114.93140180868818</v>
      </c>
      <c r="AG302" s="108">
        <v>114.93140180868815</v>
      </c>
      <c r="AH302" s="108">
        <v>3.2166133425012173</v>
      </c>
      <c r="AI302">
        <v>42.5</v>
      </c>
      <c r="AJ302">
        <v>53</v>
      </c>
      <c r="AM302" s="170">
        <v>3.8904249083810814E-2</v>
      </c>
      <c r="AN302" s="203">
        <v>3.8904249083810813</v>
      </c>
      <c r="AO302" s="145">
        <v>242.9</v>
      </c>
      <c r="AP302" s="144">
        <v>1898.0970052134071</v>
      </c>
      <c r="AQ302" s="145">
        <v>242.9</v>
      </c>
      <c r="AR302" s="183">
        <v>127.97027724760055</v>
      </c>
      <c r="AT302" s="179">
        <v>727.97027724760051</v>
      </c>
      <c r="AU302" s="145">
        <v>56.799999999999955</v>
      </c>
      <c r="AV302" s="145">
        <v>184.77027724760046</v>
      </c>
      <c r="AW302" s="145">
        <v>120.78513862380021</v>
      </c>
      <c r="AX302" s="144">
        <v>63.985138623800253</v>
      </c>
      <c r="AY302" s="144">
        <v>63.985138623800275</v>
      </c>
      <c r="AZ302" s="144">
        <v>3.2529978388662077</v>
      </c>
      <c r="BA302" s="143">
        <v>-7.8999999999999773</v>
      </c>
      <c r="BB302" s="143">
        <v>-5</v>
      </c>
      <c r="BC302" s="143"/>
    </row>
    <row r="303" spans="1:55" x14ac:dyDescent="0.2">
      <c r="A303" s="116"/>
      <c r="B303" s="116"/>
      <c r="C303" s="116"/>
      <c r="D303" s="132"/>
      <c r="E303" s="118">
        <v>3.8254222679408541E-2</v>
      </c>
      <c r="F303" s="209">
        <v>3.825422267940854</v>
      </c>
      <c r="G303" s="159">
        <v>357.29999999999995</v>
      </c>
      <c r="H303" s="119">
        <v>1970.0892686977397</v>
      </c>
      <c r="I303" s="108">
        <v>357.29999999999995</v>
      </c>
      <c r="J303" s="171">
        <v>181.36234011171533</v>
      </c>
      <c r="L303" s="120">
        <v>921.3623401117153</v>
      </c>
      <c r="M303" s="119">
        <v>59.100000000000023</v>
      </c>
      <c r="N303" s="119">
        <v>240.46234011171532</v>
      </c>
      <c r="O303" s="119">
        <v>149.78117005585767</v>
      </c>
      <c r="P303" s="108">
        <v>90.681170055857649</v>
      </c>
      <c r="Q303" s="108">
        <v>90.681170055857663</v>
      </c>
      <c r="R303" s="108">
        <v>4.0687367193183626</v>
      </c>
      <c r="S303">
        <v>40.299999999999955</v>
      </c>
      <c r="T303">
        <v>47</v>
      </c>
      <c r="U303" s="118">
        <v>3.8421358140607674E-2</v>
      </c>
      <c r="V303" s="209">
        <v>3.8421358140607675</v>
      </c>
      <c r="W303" s="108">
        <v>455</v>
      </c>
      <c r="X303" s="119">
        <v>1962.3069540288282</v>
      </c>
      <c r="Y303" s="108">
        <v>455</v>
      </c>
      <c r="Z303" s="173">
        <v>231.86994219524925</v>
      </c>
      <c r="AB303" s="165">
        <v>971.86994219524922</v>
      </c>
      <c r="AC303" s="119">
        <v>103.70000000000005</v>
      </c>
      <c r="AD303" s="119">
        <v>335.56994219524927</v>
      </c>
      <c r="AE303" s="119">
        <v>219.63497109762466</v>
      </c>
      <c r="AF303" s="108">
        <v>115.93497109762461</v>
      </c>
      <c r="AG303" s="108">
        <v>115.93497109762463</v>
      </c>
      <c r="AH303" s="108">
        <v>3.2359685843321997</v>
      </c>
      <c r="AI303">
        <v>42.5</v>
      </c>
      <c r="AJ303">
        <v>54</v>
      </c>
      <c r="AM303" s="170">
        <v>3.9037284574948122E-2</v>
      </c>
      <c r="AN303" s="203">
        <v>3.9037284574948123</v>
      </c>
      <c r="AO303" s="145">
        <v>242.9</v>
      </c>
      <c r="AP303" s="144">
        <v>1898.359777393078</v>
      </c>
      <c r="AQ303" s="145">
        <v>242.9</v>
      </c>
      <c r="AR303" s="183">
        <v>127.9525635196308</v>
      </c>
      <c r="AT303" s="178">
        <v>727.95256351963076</v>
      </c>
      <c r="AU303" s="145">
        <v>56.799999999999955</v>
      </c>
      <c r="AV303" s="145">
        <v>184.75256351963071</v>
      </c>
      <c r="AW303" s="145">
        <v>120.77628175981533</v>
      </c>
      <c r="AX303" s="144">
        <v>63.976281759815379</v>
      </c>
      <c r="AY303" s="144">
        <v>63.9762817598154</v>
      </c>
      <c r="AZ303" s="144">
        <v>3.2526859774582899</v>
      </c>
      <c r="BA303" s="143">
        <v>-7.8999999999999773</v>
      </c>
      <c r="BB303" s="143">
        <v>-5</v>
      </c>
      <c r="BC303" s="143"/>
    </row>
    <row r="304" spans="1:55" x14ac:dyDescent="0.2">
      <c r="A304" s="121"/>
      <c r="B304" s="121"/>
      <c r="C304" s="121"/>
      <c r="D304" s="132"/>
      <c r="E304" s="118">
        <v>3.8380902605764718E-2</v>
      </c>
      <c r="F304" s="209">
        <v>3.8380902605764717</v>
      </c>
      <c r="G304" s="159">
        <v>357.29999999999995</v>
      </c>
      <c r="H304" s="119">
        <v>1970.3488005270783</v>
      </c>
      <c r="I304" s="108">
        <v>357.29999999999995</v>
      </c>
      <c r="J304" s="171">
        <v>181.33845129574033</v>
      </c>
      <c r="L304" s="120">
        <v>921.33845129574036</v>
      </c>
      <c r="M304" s="119">
        <v>59.399999999999977</v>
      </c>
      <c r="N304" s="119">
        <v>240.73845129574033</v>
      </c>
      <c r="O304" s="119">
        <v>150.06922564787016</v>
      </c>
      <c r="P304" s="108">
        <v>90.669225647870178</v>
      </c>
      <c r="Q304" s="108">
        <v>90.669225647870164</v>
      </c>
      <c r="R304" s="108">
        <v>4.0528358803996705</v>
      </c>
      <c r="S304">
        <v>40</v>
      </c>
      <c r="T304">
        <v>47</v>
      </c>
      <c r="U304" s="118">
        <v>3.8547339412534326E-2</v>
      </c>
      <c r="V304" s="209">
        <v>3.8547339412534325</v>
      </c>
      <c r="W304" s="108">
        <v>453.6</v>
      </c>
      <c r="X304" s="119">
        <v>1962.564079455917</v>
      </c>
      <c r="Y304" s="108">
        <v>453.6</v>
      </c>
      <c r="Z304" s="173">
        <v>231.12621123981432</v>
      </c>
      <c r="AB304" s="165">
        <v>971.12621123981432</v>
      </c>
      <c r="AC304" s="119">
        <v>103.89999999999998</v>
      </c>
      <c r="AD304" s="119">
        <v>335.0262112398143</v>
      </c>
      <c r="AE304" s="119">
        <v>219.46310561990714</v>
      </c>
      <c r="AF304" s="108">
        <v>115.56310561990716</v>
      </c>
      <c r="AG304" s="108">
        <v>115.56310561990716</v>
      </c>
      <c r="AH304" s="108">
        <v>3.2245063641945562</v>
      </c>
      <c r="AI304">
        <v>42.300000000000068</v>
      </c>
      <c r="AJ304">
        <v>53</v>
      </c>
      <c r="AM304" s="170">
        <v>3.9164226837483725E-2</v>
      </c>
      <c r="AN304" s="203">
        <v>3.9164226837483724</v>
      </c>
      <c r="AO304" s="145">
        <v>242.9</v>
      </c>
      <c r="AP304" s="144">
        <v>1898.6105820487537</v>
      </c>
      <c r="AQ304" s="145">
        <v>242.9</v>
      </c>
      <c r="AR304" s="183">
        <v>127.93566110744592</v>
      </c>
      <c r="AT304" s="178">
        <v>727.93566110744587</v>
      </c>
      <c r="AU304" s="145">
        <v>57</v>
      </c>
      <c r="AV304" s="145">
        <v>184.93566110744587</v>
      </c>
      <c r="AW304" s="145">
        <v>120.96783055372293</v>
      </c>
      <c r="AX304" s="144">
        <v>63.967830553722933</v>
      </c>
      <c r="AY304" s="144">
        <v>63.967830553722962</v>
      </c>
      <c r="AZ304" s="144">
        <v>3.2444852825867696</v>
      </c>
      <c r="BA304" s="143">
        <v>-8.1000000000000227</v>
      </c>
      <c r="BB304" s="143">
        <v>-5</v>
      </c>
      <c r="BC304" s="143"/>
    </row>
    <row r="305" spans="1:55" x14ac:dyDescent="0.2">
      <c r="A305" s="116"/>
      <c r="B305" s="116"/>
      <c r="C305" s="116"/>
      <c r="D305" s="132"/>
      <c r="E305" s="118">
        <v>3.8505505812016692E-2</v>
      </c>
      <c r="F305" s="209">
        <v>3.8505505812016692</v>
      </c>
      <c r="G305" s="159">
        <v>358.39999999999992</v>
      </c>
      <c r="H305" s="119">
        <v>1970.6041444520456</v>
      </c>
      <c r="I305" s="108">
        <v>358.39999999999992</v>
      </c>
      <c r="J305" s="171">
        <v>181.87315854836899</v>
      </c>
      <c r="L305" s="120">
        <v>921.87315854836902</v>
      </c>
      <c r="M305" s="119">
        <v>59.399999999999977</v>
      </c>
      <c r="N305" s="119">
        <v>241.273158548369</v>
      </c>
      <c r="O305" s="119">
        <v>150.33657927418449</v>
      </c>
      <c r="P305" s="108">
        <v>90.93657927418451</v>
      </c>
      <c r="Q305" s="108">
        <v>90.936579274184496</v>
      </c>
      <c r="R305" s="108">
        <v>4.06183768599948</v>
      </c>
      <c r="S305">
        <v>40</v>
      </c>
      <c r="T305">
        <v>47</v>
      </c>
      <c r="U305" s="118">
        <v>3.8678203679496898E-2</v>
      </c>
      <c r="V305" s="209">
        <v>3.8678203679496899</v>
      </c>
      <c r="W305" s="108">
        <v>453.79999999999995</v>
      </c>
      <c r="X305" s="119">
        <v>1962.8312423462291</v>
      </c>
      <c r="Y305" s="108">
        <v>453.79999999999995</v>
      </c>
      <c r="Z305" s="173">
        <v>231.19664605376855</v>
      </c>
      <c r="AB305" s="165">
        <v>971.19664605376852</v>
      </c>
      <c r="AC305" s="119">
        <v>104</v>
      </c>
      <c r="AD305" s="119">
        <v>335.19664605376852</v>
      </c>
      <c r="AE305" s="119">
        <v>219.59832302688426</v>
      </c>
      <c r="AF305" s="108">
        <v>115.59832302688426</v>
      </c>
      <c r="AG305" s="108">
        <v>115.59832302688427</v>
      </c>
      <c r="AH305" s="108">
        <v>3.223044673593928</v>
      </c>
      <c r="AI305">
        <v>42.200000000000045</v>
      </c>
      <c r="AJ305">
        <v>53</v>
      </c>
      <c r="AM305" s="170">
        <v>3.9295231252420466E-2</v>
      </c>
      <c r="AN305" s="203">
        <v>3.9295231252420466</v>
      </c>
      <c r="AO305" s="145">
        <v>243.3</v>
      </c>
      <c r="AP305" s="144">
        <v>1898.8694819486868</v>
      </c>
      <c r="AQ305" s="145">
        <v>243.3</v>
      </c>
      <c r="AR305" s="183">
        <v>128.12886947359698</v>
      </c>
      <c r="AT305" s="178">
        <v>728.12886947359698</v>
      </c>
      <c r="AU305" s="145">
        <v>57.100000000000023</v>
      </c>
      <c r="AV305" s="145">
        <v>185.228869473597</v>
      </c>
      <c r="AW305" s="145">
        <v>121.16443473679851</v>
      </c>
      <c r="AX305" s="144">
        <v>64.064434736798489</v>
      </c>
      <c r="AY305" s="144">
        <v>64.064434736798489</v>
      </c>
      <c r="AZ305" s="144">
        <v>3.2439381694150073</v>
      </c>
      <c r="BA305" s="143">
        <v>-8.2000000000000455</v>
      </c>
      <c r="BB305" s="143">
        <v>-5</v>
      </c>
      <c r="BC305" s="143"/>
    </row>
    <row r="306" spans="1:55" x14ac:dyDescent="0.2">
      <c r="A306" s="121"/>
      <c r="B306" s="121"/>
      <c r="C306" s="121"/>
      <c r="D306" s="132"/>
      <c r="E306" s="118">
        <v>3.863322409842497E-2</v>
      </c>
      <c r="F306" s="209">
        <v>3.863322409842497</v>
      </c>
      <c r="G306" s="159">
        <v>357.8</v>
      </c>
      <c r="H306" s="119">
        <v>1970.8659406684608</v>
      </c>
      <c r="I306" s="108">
        <v>357.8</v>
      </c>
      <c r="J306" s="171">
        <v>181.54456506496052</v>
      </c>
      <c r="L306" s="120">
        <v>921.54456506496058</v>
      </c>
      <c r="M306" s="119">
        <v>59.600000000000023</v>
      </c>
      <c r="N306" s="119">
        <v>241.1445650649606</v>
      </c>
      <c r="O306" s="119">
        <v>150.37228253248031</v>
      </c>
      <c r="P306" s="108">
        <v>90.77228253248029</v>
      </c>
      <c r="Q306" s="108">
        <v>90.772282532480261</v>
      </c>
      <c r="R306" s="108">
        <v>4.0460497494120888</v>
      </c>
      <c r="S306">
        <v>39.799999999999955</v>
      </c>
      <c r="T306">
        <v>46</v>
      </c>
      <c r="U306" s="118">
        <v>3.8805161550430733E-2</v>
      </c>
      <c r="V306" s="209">
        <v>3.8805161550430736</v>
      </c>
      <c r="W306" s="108">
        <v>454.90000000000003</v>
      </c>
      <c r="X306" s="119">
        <v>1963.0904997470832</v>
      </c>
      <c r="Y306" s="108">
        <v>454.90000000000003</v>
      </c>
      <c r="Z306" s="173">
        <v>231.72645380261764</v>
      </c>
      <c r="AB306" s="165">
        <v>971.7264538026177</v>
      </c>
      <c r="AC306" s="119">
        <v>104.39999999999998</v>
      </c>
      <c r="AD306" s="119">
        <v>336.12645380261768</v>
      </c>
      <c r="AE306" s="119">
        <v>220.26322690130883</v>
      </c>
      <c r="AF306" s="108">
        <v>115.86322690130885</v>
      </c>
      <c r="AG306" s="108">
        <v>115.86322690130882</v>
      </c>
      <c r="AH306" s="108">
        <v>3.2196020479177947</v>
      </c>
      <c r="AI306">
        <v>41.800000000000068</v>
      </c>
      <c r="AJ306">
        <v>53</v>
      </c>
      <c r="AM306" s="170">
        <v>3.9426235667357208E-2</v>
      </c>
      <c r="AN306" s="203">
        <v>3.9426235667357208</v>
      </c>
      <c r="AO306" s="145">
        <v>243.3</v>
      </c>
      <c r="AP306" s="144">
        <v>1899.1284524668924</v>
      </c>
      <c r="AQ306" s="145">
        <v>243.3</v>
      </c>
      <c r="AR306" s="183">
        <v>128.11139745916765</v>
      </c>
      <c r="AT306" s="178">
        <v>728.11139745916762</v>
      </c>
      <c r="AU306" s="145">
        <v>57.200000000000045</v>
      </c>
      <c r="AV306" s="145">
        <v>185.31139745916767</v>
      </c>
      <c r="AW306" s="145">
        <v>121.25569872958386</v>
      </c>
      <c r="AX306" s="144">
        <v>64.05569872958381</v>
      </c>
      <c r="AY306" s="144">
        <v>64.055698729583824</v>
      </c>
      <c r="AZ306" s="144">
        <v>3.239709745789642</v>
      </c>
      <c r="BA306" s="143">
        <v>-8.3000000000000682</v>
      </c>
      <c r="BB306" s="143">
        <v>-5</v>
      </c>
      <c r="BC306" s="143"/>
    </row>
    <row r="307" spans="1:55" x14ac:dyDescent="0.2">
      <c r="A307" s="116"/>
      <c r="B307" s="116"/>
      <c r="C307" s="116"/>
      <c r="D307" s="132"/>
      <c r="E307" s="118">
        <v>3.8760942384833241E-2</v>
      </c>
      <c r="F307" s="209">
        <v>3.8760942384833239</v>
      </c>
      <c r="G307" s="159">
        <v>358.6</v>
      </c>
      <c r="H307" s="119">
        <v>1971.1278064537598</v>
      </c>
      <c r="I307" s="108">
        <v>358.6</v>
      </c>
      <c r="J307" s="171">
        <v>181.9263057554621</v>
      </c>
      <c r="L307" s="120">
        <v>921.92630575546207</v>
      </c>
      <c r="M307" s="119">
        <v>59.5</v>
      </c>
      <c r="N307" s="119">
        <v>241.42630575546207</v>
      </c>
      <c r="O307" s="119">
        <v>150.46315287773103</v>
      </c>
      <c r="P307" s="108">
        <v>90.963152877731034</v>
      </c>
      <c r="Q307" s="108">
        <v>90.963152877731048</v>
      </c>
      <c r="R307" s="108">
        <v>4.0575849706800344</v>
      </c>
      <c r="S307">
        <v>39.899999999999977</v>
      </c>
      <c r="T307">
        <v>46</v>
      </c>
      <c r="U307" s="118">
        <v>3.8934072619378937E-2</v>
      </c>
      <c r="V307" s="209">
        <v>3.8934072619378939</v>
      </c>
      <c r="W307" s="108">
        <v>454.79999999999995</v>
      </c>
      <c r="X307" s="119">
        <v>1963.3538158085048</v>
      </c>
      <c r="Y307" s="108">
        <v>454.79999999999995</v>
      </c>
      <c r="Z307" s="173">
        <v>231.64444245252571</v>
      </c>
      <c r="AB307" s="165">
        <v>971.64444245252571</v>
      </c>
      <c r="AC307" s="119">
        <v>104</v>
      </c>
      <c r="AD307" s="119">
        <v>335.64444245252571</v>
      </c>
      <c r="AE307" s="119">
        <v>219.82222122626285</v>
      </c>
      <c r="AF307" s="108">
        <v>115.82222122626285</v>
      </c>
      <c r="AG307" s="108">
        <v>115.82222122626285</v>
      </c>
      <c r="AH307" s="108">
        <v>3.2273504081973625</v>
      </c>
      <c r="AI307">
        <v>42.200000000000045</v>
      </c>
      <c r="AJ307">
        <v>52</v>
      </c>
      <c r="AM307" s="170">
        <v>3.9558255620394236E-2</v>
      </c>
      <c r="AN307" s="203">
        <v>3.9558255620394238</v>
      </c>
      <c r="AO307" s="145">
        <v>243.8</v>
      </c>
      <c r="AP307" s="144">
        <v>1899.3895019793415</v>
      </c>
      <c r="AQ307" s="145">
        <v>243.8</v>
      </c>
      <c r="AR307" s="183">
        <v>128.35703248119336</v>
      </c>
      <c r="AT307" s="178">
        <v>728.3570324811933</v>
      </c>
      <c r="AU307" s="145">
        <v>57</v>
      </c>
      <c r="AV307" s="145">
        <v>185.3570324811933</v>
      </c>
      <c r="AW307" s="145">
        <v>121.17851624059665</v>
      </c>
      <c r="AX307" s="144">
        <v>64.17851624059665</v>
      </c>
      <c r="AY307" s="144">
        <v>64.178516240596679</v>
      </c>
      <c r="AZ307" s="144">
        <v>3.2518777628279527</v>
      </c>
      <c r="BA307" s="143">
        <v>-8.1000000000000227</v>
      </c>
      <c r="BB307" s="143">
        <v>-6</v>
      </c>
      <c r="BC307" s="143"/>
    </row>
    <row r="308" spans="1:55" x14ac:dyDescent="0.2">
      <c r="A308" s="121"/>
      <c r="B308" s="121"/>
      <c r="C308" s="121"/>
      <c r="D308" s="132"/>
      <c r="E308" s="118">
        <v>3.8888660671241519E-2</v>
      </c>
      <c r="F308" s="209">
        <v>3.8888660671241517</v>
      </c>
      <c r="G308" s="159">
        <v>359.09999999999997</v>
      </c>
      <c r="H308" s="119">
        <v>1971.3897418356771</v>
      </c>
      <c r="I308" s="108">
        <v>359.09999999999997</v>
      </c>
      <c r="J308" s="171">
        <v>182.15576168394833</v>
      </c>
      <c r="L308" s="120">
        <v>922.1557616839483</v>
      </c>
      <c r="M308" s="119">
        <v>59.700000000000045</v>
      </c>
      <c r="N308" s="119">
        <v>241.85576168394834</v>
      </c>
      <c r="O308" s="119">
        <v>150.77788084197419</v>
      </c>
      <c r="P308" s="108">
        <v>91.077880841974149</v>
      </c>
      <c r="Q308" s="108">
        <v>91.077880841974164</v>
      </c>
      <c r="R308" s="108">
        <v>4.0511852878383277</v>
      </c>
      <c r="S308">
        <v>39.699999999999932</v>
      </c>
      <c r="T308">
        <v>46</v>
      </c>
      <c r="U308" s="118">
        <v>3.9060053891305589E-2</v>
      </c>
      <c r="V308" s="209">
        <v>3.9060053891305588</v>
      </c>
      <c r="W308" s="108">
        <v>455</v>
      </c>
      <c r="X308" s="119">
        <v>1963.6112156720023</v>
      </c>
      <c r="Y308" s="108">
        <v>455</v>
      </c>
      <c r="Z308" s="173">
        <v>231.71593051035123</v>
      </c>
      <c r="AB308" s="165">
        <v>971.7159305103512</v>
      </c>
      <c r="AC308" s="119">
        <v>104.5</v>
      </c>
      <c r="AD308" s="119">
        <v>336.2159305103512</v>
      </c>
      <c r="AE308" s="119">
        <v>220.3579652551756</v>
      </c>
      <c r="AF308" s="108">
        <v>115.8579652551756</v>
      </c>
      <c r="AG308" s="108">
        <v>115.85796525517561</v>
      </c>
      <c r="AH308" s="108">
        <v>3.2173773254579063</v>
      </c>
      <c r="AI308">
        <v>41.700000000000045</v>
      </c>
      <c r="AJ308">
        <v>52</v>
      </c>
      <c r="AM308" s="170">
        <v>3.9685197882929832E-2</v>
      </c>
      <c r="AN308" s="203">
        <v>3.968519788292983</v>
      </c>
      <c r="AO308" s="145">
        <v>243.8</v>
      </c>
      <c r="AP308" s="144">
        <v>1899.6405788140273</v>
      </c>
      <c r="AQ308" s="145">
        <v>243.8</v>
      </c>
      <c r="AR308" s="183">
        <v>128.34006744170935</v>
      </c>
      <c r="AT308" s="178">
        <v>728.34006744170938</v>
      </c>
      <c r="AU308" s="145">
        <v>57.5</v>
      </c>
      <c r="AV308" s="145">
        <v>185.84006744170938</v>
      </c>
      <c r="AW308" s="145">
        <v>121.67003372085469</v>
      </c>
      <c r="AX308" s="144">
        <v>64.17003372085469</v>
      </c>
      <c r="AY308" s="144">
        <v>64.170033720854676</v>
      </c>
      <c r="AZ308" s="144">
        <v>3.2320011728992935</v>
      </c>
      <c r="BA308" s="143">
        <v>-8.6000000000000227</v>
      </c>
      <c r="BB308" s="143">
        <v>-5</v>
      </c>
      <c r="BC308" s="143"/>
    </row>
    <row r="309" spans="1:55" x14ac:dyDescent="0.2">
      <c r="A309" s="116"/>
      <c r="B309" s="116"/>
      <c r="C309" s="116"/>
      <c r="D309" s="132"/>
      <c r="E309" s="118">
        <v>3.901637895764979E-2</v>
      </c>
      <c r="F309" s="209">
        <v>3.9016378957649791</v>
      </c>
      <c r="G309" s="159">
        <v>359</v>
      </c>
      <c r="H309" s="119">
        <v>1971.6517468419611</v>
      </c>
      <c r="I309" s="108">
        <v>359</v>
      </c>
      <c r="J309" s="171">
        <v>182.08083682882557</v>
      </c>
      <c r="L309" s="120">
        <v>922.08083682882557</v>
      </c>
      <c r="M309" s="119">
        <v>59.600000000000023</v>
      </c>
      <c r="N309" s="119">
        <v>241.68083682882559</v>
      </c>
      <c r="O309" s="119">
        <v>150.64041841441281</v>
      </c>
      <c r="P309" s="108">
        <v>91.040418414412784</v>
      </c>
      <c r="Q309" s="108">
        <v>91.040418414412784</v>
      </c>
      <c r="R309" s="108">
        <v>4.0550475977990859</v>
      </c>
      <c r="S309">
        <v>39.799999999999955</v>
      </c>
      <c r="T309">
        <v>46</v>
      </c>
      <c r="U309" s="118">
        <v>3.9187988361246602E-2</v>
      </c>
      <c r="V309" s="209">
        <v>3.9187988361246604</v>
      </c>
      <c r="W309" s="108">
        <v>454.7</v>
      </c>
      <c r="X309" s="119">
        <v>1963.8726753092717</v>
      </c>
      <c r="Y309" s="108">
        <v>454.7</v>
      </c>
      <c r="Z309" s="173">
        <v>231.53232168088167</v>
      </c>
      <c r="AB309" s="165">
        <v>971.53232168088164</v>
      </c>
      <c r="AC309" s="119">
        <v>104.5</v>
      </c>
      <c r="AD309" s="119">
        <v>336.03232168088164</v>
      </c>
      <c r="AE309" s="119">
        <v>220.26616084044082</v>
      </c>
      <c r="AF309" s="108">
        <v>115.76616084044082</v>
      </c>
      <c r="AG309" s="108">
        <v>115.76616084044083</v>
      </c>
      <c r="AH309" s="108">
        <v>3.2156203031663315</v>
      </c>
      <c r="AI309">
        <v>41.700000000000045</v>
      </c>
      <c r="AJ309">
        <v>52</v>
      </c>
      <c r="AM309" s="170">
        <v>3.981721783596686E-2</v>
      </c>
      <c r="AN309" s="203">
        <v>3.981721783596686</v>
      </c>
      <c r="AO309" s="145">
        <v>243.7</v>
      </c>
      <c r="AP309" s="144">
        <v>1899.9017691463898</v>
      </c>
      <c r="AQ309" s="145">
        <v>243.7</v>
      </c>
      <c r="AR309" s="183">
        <v>128.26978950048161</v>
      </c>
      <c r="AT309" s="178">
        <v>728.26978950048158</v>
      </c>
      <c r="AU309" s="145">
        <v>57.5</v>
      </c>
      <c r="AV309" s="145">
        <v>185.76978950048158</v>
      </c>
      <c r="AW309" s="145">
        <v>121.63489475024079</v>
      </c>
      <c r="AX309" s="144">
        <v>64.13489475024079</v>
      </c>
      <c r="AY309" s="144">
        <v>64.134894750240804</v>
      </c>
      <c r="AZ309" s="144">
        <v>3.2307789478344624</v>
      </c>
      <c r="BA309" s="143">
        <v>-8.6000000000000227</v>
      </c>
      <c r="BB309" s="143">
        <v>-6</v>
      </c>
      <c r="BC309" s="143"/>
    </row>
    <row r="310" spans="1:55" x14ac:dyDescent="0.2">
      <c r="A310" s="121"/>
      <c r="B310" s="121"/>
      <c r="C310" s="121"/>
      <c r="D310" s="132"/>
      <c r="E310" s="118">
        <v>3.9145135604110162E-2</v>
      </c>
      <c r="F310" s="209">
        <v>3.9145135604110162</v>
      </c>
      <c r="G310" s="159">
        <v>359.8</v>
      </c>
      <c r="H310" s="119">
        <v>1971.9159524741726</v>
      </c>
      <c r="I310" s="108">
        <v>359.8</v>
      </c>
      <c r="J310" s="171">
        <v>182.46213767303681</v>
      </c>
      <c r="L310" s="120">
        <v>922.46213767303675</v>
      </c>
      <c r="M310" s="119">
        <v>59.700000000000045</v>
      </c>
      <c r="N310" s="119">
        <v>242.1621376730368</v>
      </c>
      <c r="O310" s="119">
        <v>150.93106883651842</v>
      </c>
      <c r="P310" s="108">
        <v>91.231068836518375</v>
      </c>
      <c r="Q310" s="108">
        <v>91.231068836518403</v>
      </c>
      <c r="R310" s="108">
        <v>4.0563172139537125</v>
      </c>
      <c r="S310">
        <v>39.699999999999932</v>
      </c>
      <c r="T310">
        <v>46</v>
      </c>
      <c r="U310" s="118">
        <v>3.9315922831187629E-2</v>
      </c>
      <c r="V310" s="209">
        <v>3.9315922831187629</v>
      </c>
      <c r="W310" s="108">
        <v>455.79999999999995</v>
      </c>
      <c r="X310" s="119">
        <v>1964.1342045837944</v>
      </c>
      <c r="Y310" s="108">
        <v>455.79999999999995</v>
      </c>
      <c r="Z310" s="173">
        <v>232.06153578318509</v>
      </c>
      <c r="AB310" s="165">
        <v>972.06153578318504</v>
      </c>
      <c r="AC310" s="119">
        <v>104.5</v>
      </c>
      <c r="AD310" s="119">
        <v>336.56153578318504</v>
      </c>
      <c r="AE310" s="119">
        <v>220.53076789159252</v>
      </c>
      <c r="AF310" s="108">
        <v>116.03076789159252</v>
      </c>
      <c r="AG310" s="108">
        <v>116.03076789159255</v>
      </c>
      <c r="AH310" s="108">
        <v>3.2206845529491392</v>
      </c>
      <c r="AI310">
        <v>41.700000000000045</v>
      </c>
      <c r="AJ310">
        <v>52</v>
      </c>
      <c r="AM310" s="170">
        <v>3.9947206712803315E-2</v>
      </c>
      <c r="AN310" s="203">
        <v>3.9947206712803314</v>
      </c>
      <c r="AO310" s="145">
        <v>243.9</v>
      </c>
      <c r="AP310" s="144">
        <v>1900.1590113509828</v>
      </c>
      <c r="AQ310" s="145">
        <v>243.9</v>
      </c>
      <c r="AR310" s="183">
        <v>128.35767877478369</v>
      </c>
      <c r="AT310" s="178">
        <v>728.35767877478372</v>
      </c>
      <c r="AU310" s="145">
        <v>57.299999999999955</v>
      </c>
      <c r="AV310" s="145">
        <v>185.65767877478368</v>
      </c>
      <c r="AW310" s="145">
        <v>121.47883938739182</v>
      </c>
      <c r="AX310" s="144">
        <v>64.178839387391861</v>
      </c>
      <c r="AY310" s="144">
        <v>64.178839387391847</v>
      </c>
      <c r="AZ310" s="144">
        <v>3.2400991060171696</v>
      </c>
      <c r="BA310" s="143">
        <v>-8.3999999999999773</v>
      </c>
      <c r="BB310" s="143">
        <v>-6</v>
      </c>
      <c r="BC310" s="143"/>
    </row>
    <row r="311" spans="1:55" x14ac:dyDescent="0.2">
      <c r="A311" s="116"/>
      <c r="B311" s="116"/>
      <c r="C311" s="116"/>
      <c r="D311" s="132"/>
      <c r="E311" s="118">
        <v>3.9271815530466339E-2</v>
      </c>
      <c r="F311" s="209">
        <v>3.9271815530466339</v>
      </c>
      <c r="G311" s="159">
        <v>360.2</v>
      </c>
      <c r="H311" s="119">
        <v>1972.1759658386998</v>
      </c>
      <c r="I311" s="108">
        <v>360.2</v>
      </c>
      <c r="J311" s="171">
        <v>182.64090336727085</v>
      </c>
      <c r="L311" s="120">
        <v>922.64090336727088</v>
      </c>
      <c r="M311" s="119">
        <v>59.899999999999977</v>
      </c>
      <c r="N311" s="119">
        <v>242.54090336727086</v>
      </c>
      <c r="O311" s="119">
        <v>151.22045168363542</v>
      </c>
      <c r="P311" s="108">
        <v>91.32045168363544</v>
      </c>
      <c r="Q311" s="108">
        <v>91.320451683635426</v>
      </c>
      <c r="R311" s="108">
        <v>4.0490968842616182</v>
      </c>
      <c r="S311">
        <v>39.5</v>
      </c>
      <c r="T311">
        <v>46</v>
      </c>
      <c r="U311" s="118">
        <v>3.9444833900135826E-2</v>
      </c>
      <c r="V311" s="209">
        <v>3.9444833900135827</v>
      </c>
      <c r="W311" s="108">
        <v>456.1</v>
      </c>
      <c r="X311" s="119">
        <v>1964.3978007298633</v>
      </c>
      <c r="Y311" s="108">
        <v>456.1</v>
      </c>
      <c r="Z311" s="173">
        <v>232.18311475941283</v>
      </c>
      <c r="AB311" s="165">
        <v>972.18311475941277</v>
      </c>
      <c r="AC311" s="119">
        <v>104.79999999999995</v>
      </c>
      <c r="AD311" s="119">
        <v>336.98311475941273</v>
      </c>
      <c r="AE311" s="119">
        <v>220.89155737970634</v>
      </c>
      <c r="AF311" s="108">
        <v>116.09155737970639</v>
      </c>
      <c r="AG311" s="108">
        <v>116.09155737970642</v>
      </c>
      <c r="AH311" s="108">
        <v>3.2154877362539396</v>
      </c>
      <c r="AI311">
        <v>41.400000000000091</v>
      </c>
      <c r="AJ311">
        <v>52</v>
      </c>
      <c r="AM311" s="170">
        <v>4.0076180051539484E-2</v>
      </c>
      <c r="AN311" s="203">
        <v>4.0076180051539483</v>
      </c>
      <c r="AO311" s="145">
        <v>244.2</v>
      </c>
      <c r="AP311" s="144">
        <v>1900.4143127058724</v>
      </c>
      <c r="AQ311" s="145">
        <v>244.2</v>
      </c>
      <c r="AR311" s="183">
        <v>128.49829553867127</v>
      </c>
      <c r="AT311" s="178">
        <v>728.4982955386713</v>
      </c>
      <c r="AU311" s="145">
        <v>57.700000000000045</v>
      </c>
      <c r="AV311" s="145">
        <v>186.19829553867135</v>
      </c>
      <c r="AW311" s="145">
        <v>121.9491477693357</v>
      </c>
      <c r="AX311" s="144">
        <v>64.24914776933565</v>
      </c>
      <c r="AY311" s="144">
        <v>64.249147769335636</v>
      </c>
      <c r="AZ311" s="144">
        <v>3.227006855089622</v>
      </c>
      <c r="BA311" s="143">
        <v>-8.8000000000000682</v>
      </c>
      <c r="BB311" s="143">
        <v>-6</v>
      </c>
      <c r="BC311" s="143"/>
    </row>
    <row r="312" spans="1:55" x14ac:dyDescent="0.2">
      <c r="A312" s="121"/>
      <c r="B312" s="121"/>
      <c r="C312" s="121"/>
      <c r="D312" s="132"/>
      <c r="E312" s="118">
        <v>3.9399533816874617E-2</v>
      </c>
      <c r="F312" s="209">
        <v>3.9399533816874617</v>
      </c>
      <c r="G312" s="159">
        <v>360.70000000000005</v>
      </c>
      <c r="H312" s="119">
        <v>1972.4381798847262</v>
      </c>
      <c r="I312" s="108">
        <v>360.70000000000005</v>
      </c>
      <c r="J312" s="171">
        <v>182.87011662950076</v>
      </c>
      <c r="L312" s="120">
        <v>922.87011662950079</v>
      </c>
      <c r="M312" s="119">
        <v>60.100000000000023</v>
      </c>
      <c r="N312" s="119">
        <v>242.97011662950081</v>
      </c>
      <c r="O312" s="119">
        <v>151.53505831475042</v>
      </c>
      <c r="P312" s="108">
        <v>91.435058314750393</v>
      </c>
      <c r="Q312" s="108">
        <v>91.435058314750378</v>
      </c>
      <c r="R312" s="108">
        <v>4.0427640038186476</v>
      </c>
      <c r="S312">
        <v>39.299999999999955</v>
      </c>
      <c r="T312">
        <v>46</v>
      </c>
      <c r="U312" s="118">
        <v>3.9572768370076852E-2</v>
      </c>
      <c r="V312" s="209">
        <v>3.9572768370076852</v>
      </c>
      <c r="W312" s="108">
        <v>456.7</v>
      </c>
      <c r="X312" s="119">
        <v>1964.6594698944946</v>
      </c>
      <c r="Y312" s="108">
        <v>456.7</v>
      </c>
      <c r="Z312" s="173">
        <v>232.45758717897584</v>
      </c>
      <c r="AB312" s="165">
        <v>972.45758717897581</v>
      </c>
      <c r="AC312" s="119">
        <v>104.60000000000002</v>
      </c>
      <c r="AD312" s="119">
        <v>337.05758717897584</v>
      </c>
      <c r="AE312" s="119">
        <v>220.82879358948793</v>
      </c>
      <c r="AF312" s="108">
        <v>116.22879358948791</v>
      </c>
      <c r="AG312" s="108">
        <v>116.22879358948792</v>
      </c>
      <c r="AH312" s="108">
        <v>3.2223478697798829</v>
      </c>
      <c r="AI312">
        <v>41.600000000000023</v>
      </c>
      <c r="AJ312">
        <v>52</v>
      </c>
      <c r="AM312" s="170">
        <v>4.0209215542676799E-2</v>
      </c>
      <c r="AN312" s="203">
        <v>4.0209215542676802</v>
      </c>
      <c r="AO312" s="145">
        <v>245.4</v>
      </c>
      <c r="AP312" s="144">
        <v>1900.6777269369209</v>
      </c>
      <c r="AQ312" s="145">
        <v>245.4</v>
      </c>
      <c r="AR312" s="183">
        <v>129.11184075139334</v>
      </c>
      <c r="AT312" s="178">
        <v>729.1118407513934</v>
      </c>
      <c r="AU312" s="145">
        <v>57.799999999999955</v>
      </c>
      <c r="AV312" s="145">
        <v>186.91184075139336</v>
      </c>
      <c r="AW312" s="145">
        <v>122.35592037569666</v>
      </c>
      <c r="AX312" s="144">
        <v>64.555920375696701</v>
      </c>
      <c r="AY312" s="144">
        <v>64.555920375696672</v>
      </c>
      <c r="AZ312" s="144">
        <v>3.2337688711313755</v>
      </c>
      <c r="BA312" s="143">
        <v>-8.8999999999999773</v>
      </c>
      <c r="BB312" s="143">
        <v>-6</v>
      </c>
      <c r="BC312" s="143"/>
    </row>
    <row r="313" spans="1:55" x14ac:dyDescent="0.2">
      <c r="A313" s="116"/>
      <c r="B313" s="116"/>
      <c r="C313" s="116"/>
      <c r="D313" s="132"/>
      <c r="E313" s="118">
        <v>3.9527252103282888E-2</v>
      </c>
      <c r="F313" s="209">
        <v>3.9527252103282886</v>
      </c>
      <c r="G313" s="159">
        <v>361.2</v>
      </c>
      <c r="H313" s="119">
        <v>1972.7004636662625</v>
      </c>
      <c r="I313" s="108">
        <v>361.2</v>
      </c>
      <c r="J313" s="171">
        <v>183.09926248443719</v>
      </c>
      <c r="L313" s="120">
        <v>923.09926248443719</v>
      </c>
      <c r="M313" s="119">
        <v>60.299999999999955</v>
      </c>
      <c r="N313" s="119">
        <v>243.39926248443714</v>
      </c>
      <c r="O313" s="119">
        <v>151.84963124221855</v>
      </c>
      <c r="P313" s="108">
        <v>91.549631242218595</v>
      </c>
      <c r="Q313" s="108">
        <v>91.549631242218595</v>
      </c>
      <c r="R313" s="108">
        <v>4.0364720146672859</v>
      </c>
      <c r="S313">
        <v>39.100000000000023</v>
      </c>
      <c r="T313">
        <v>46</v>
      </c>
      <c r="U313" s="118">
        <v>3.9700702840017872E-2</v>
      </c>
      <c r="V313" s="209">
        <v>3.9700702840017872</v>
      </c>
      <c r="W313" s="108">
        <v>457.40000000000003</v>
      </c>
      <c r="X313" s="119">
        <v>1964.9212087801097</v>
      </c>
      <c r="Y313" s="108">
        <v>457.40000000000003</v>
      </c>
      <c r="Z313" s="173">
        <v>232.78287086329001</v>
      </c>
      <c r="AB313" s="165">
        <v>972.78287086328999</v>
      </c>
      <c r="AC313" s="119">
        <v>104.89999999999998</v>
      </c>
      <c r="AD313" s="119">
        <v>337.68287086328996</v>
      </c>
      <c r="AE313" s="119">
        <v>221.29143543164497</v>
      </c>
      <c r="AF313" s="108">
        <v>116.39143543164499</v>
      </c>
      <c r="AG313" s="108">
        <v>116.39143543164501</v>
      </c>
      <c r="AH313" s="108">
        <v>3.2190931445499529</v>
      </c>
      <c r="AI313">
        <v>41.300000000000068</v>
      </c>
      <c r="AJ313">
        <v>51</v>
      </c>
      <c r="AM313" s="170">
        <v>4.0339204419513254E-2</v>
      </c>
      <c r="AN313" s="203">
        <v>4.0339204419513255</v>
      </c>
      <c r="AO313" s="145">
        <v>244.2</v>
      </c>
      <c r="AP313" s="144">
        <v>1900.9351793243586</v>
      </c>
      <c r="AQ313" s="145">
        <v>244.2</v>
      </c>
      <c r="AR313" s="183">
        <v>128.46308630407637</v>
      </c>
      <c r="AT313" s="178">
        <v>728.46308630407634</v>
      </c>
      <c r="AU313" s="145">
        <v>57.700000000000045</v>
      </c>
      <c r="AV313" s="145">
        <v>186.16308630407639</v>
      </c>
      <c r="AW313" s="145">
        <v>121.93154315203822</v>
      </c>
      <c r="AX313" s="144">
        <v>64.231543152038171</v>
      </c>
      <c r="AY313" s="144">
        <v>64.231543152038185</v>
      </c>
      <c r="AZ313" s="144">
        <v>3.2263966430515811</v>
      </c>
      <c r="BA313" s="143">
        <v>-8.8000000000000682</v>
      </c>
      <c r="BB313" s="143">
        <v>-6</v>
      </c>
      <c r="BC313" s="143"/>
    </row>
    <row r="314" spans="1:55" x14ac:dyDescent="0.2">
      <c r="A314" s="121"/>
      <c r="B314" s="121"/>
      <c r="C314" s="121"/>
      <c r="D314" s="132"/>
      <c r="E314" s="118">
        <v>3.9654970389691166E-2</v>
      </c>
      <c r="F314" s="209">
        <v>3.9654970389691164</v>
      </c>
      <c r="G314" s="159">
        <v>361.50000000000006</v>
      </c>
      <c r="H314" s="119">
        <v>1972.9628172111322</v>
      </c>
      <c r="I314" s="108">
        <v>361.50000000000006</v>
      </c>
      <c r="J314" s="171">
        <v>183.22697054726854</v>
      </c>
      <c r="L314" s="120">
        <v>923.22697054726859</v>
      </c>
      <c r="M314" s="119">
        <v>60.200000000000045</v>
      </c>
      <c r="N314" s="119">
        <v>243.42697054726864</v>
      </c>
      <c r="O314" s="119">
        <v>151.81348527363434</v>
      </c>
      <c r="P314" s="108">
        <v>91.613485273634296</v>
      </c>
      <c r="Q314" s="108">
        <v>91.613485273634268</v>
      </c>
      <c r="R314" s="108">
        <v>4.0436373845061206</v>
      </c>
      <c r="S314">
        <v>39.199999999999932</v>
      </c>
      <c r="T314">
        <v>45</v>
      </c>
      <c r="U314" s="118">
        <v>3.983059050797326E-2</v>
      </c>
      <c r="V314" s="209">
        <v>3.9830590507973258</v>
      </c>
      <c r="W314" s="108">
        <v>457.8</v>
      </c>
      <c r="X314" s="119">
        <v>1965.1870150336742</v>
      </c>
      <c r="Y314" s="108">
        <v>457.8</v>
      </c>
      <c r="Z314" s="173">
        <v>232.95492820674647</v>
      </c>
      <c r="AB314" s="165">
        <v>972.95492820674644</v>
      </c>
      <c r="AC314" s="119">
        <v>105</v>
      </c>
      <c r="AD314" s="119">
        <v>337.95492820674644</v>
      </c>
      <c r="AE314" s="119">
        <v>221.47746410337322</v>
      </c>
      <c r="AF314" s="108">
        <v>116.47746410337322</v>
      </c>
      <c r="AG314" s="108">
        <v>116.47746410337324</v>
      </c>
      <c r="AH314" s="108">
        <v>3.2186183638737758</v>
      </c>
      <c r="AI314">
        <v>41.200000000000045</v>
      </c>
      <c r="AJ314">
        <v>51</v>
      </c>
      <c r="AM314" s="170">
        <v>4.0470208834449996E-2</v>
      </c>
      <c r="AN314" s="203">
        <v>4.0470208834449997</v>
      </c>
      <c r="AO314" s="145">
        <v>244.9</v>
      </c>
      <c r="AP314" s="144">
        <v>1901.1947136330302</v>
      </c>
      <c r="AQ314" s="145">
        <v>244.9</v>
      </c>
      <c r="AR314" s="183">
        <v>128.8137391945593</v>
      </c>
      <c r="AT314" s="178">
        <v>728.81373919455928</v>
      </c>
      <c r="AU314" s="145">
        <v>57.899999999999977</v>
      </c>
      <c r="AV314" s="145">
        <v>186.71373919455925</v>
      </c>
      <c r="AW314" s="145">
        <v>122.30686959727961</v>
      </c>
      <c r="AX314" s="144">
        <v>64.406869597279638</v>
      </c>
      <c r="AY314" s="144">
        <v>64.406869597279652</v>
      </c>
      <c r="AZ314" s="144">
        <v>3.2247623349664822</v>
      </c>
      <c r="BA314" s="143">
        <v>-9</v>
      </c>
      <c r="BB314" s="143">
        <v>-6</v>
      </c>
      <c r="BC314" s="143"/>
    </row>
    <row r="315" spans="1:55" x14ac:dyDescent="0.2">
      <c r="A315" s="116"/>
      <c r="B315" s="116"/>
      <c r="C315" s="116"/>
      <c r="D315" s="132"/>
      <c r="E315" s="118">
        <v>3.9782688676099444E-2</v>
      </c>
      <c r="F315" s="209">
        <v>3.9782688676099442</v>
      </c>
      <c r="G315" s="159">
        <v>361.6</v>
      </c>
      <c r="H315" s="119">
        <v>1973.2252405471727</v>
      </c>
      <c r="I315" s="108">
        <v>361.6</v>
      </c>
      <c r="J315" s="171">
        <v>183.25328126237065</v>
      </c>
      <c r="L315" s="120">
        <v>923.25328126237059</v>
      </c>
      <c r="M315" s="119">
        <v>60.899999999999977</v>
      </c>
      <c r="N315" s="119">
        <v>244.15328126237057</v>
      </c>
      <c r="O315" s="119">
        <v>152.52664063118527</v>
      </c>
      <c r="P315" s="108">
        <v>91.626640631185296</v>
      </c>
      <c r="Q315" s="108">
        <v>91.626640631185325</v>
      </c>
      <c r="R315" s="108">
        <v>4.0090850781998464</v>
      </c>
      <c r="S315">
        <v>38.5</v>
      </c>
      <c r="T315">
        <v>45</v>
      </c>
      <c r="U315" s="118">
        <v>3.9957548378907096E-2</v>
      </c>
      <c r="V315" s="209">
        <v>3.9957548378907095</v>
      </c>
      <c r="W315" s="108">
        <v>458.3</v>
      </c>
      <c r="X315" s="119">
        <v>1965.4468951660519</v>
      </c>
      <c r="Y315" s="108">
        <v>458.3</v>
      </c>
      <c r="Z315" s="173">
        <v>233.17852093952419</v>
      </c>
      <c r="AB315" s="165">
        <v>973.17852093952422</v>
      </c>
      <c r="AC315" s="119">
        <v>105.29999999999995</v>
      </c>
      <c r="AD315" s="119">
        <v>338.47852093952417</v>
      </c>
      <c r="AE315" s="119">
        <v>221.88926046976206</v>
      </c>
      <c r="AF315" s="108">
        <v>116.58926046976211</v>
      </c>
      <c r="AG315" s="108">
        <v>116.5892604697621</v>
      </c>
      <c r="AH315" s="108">
        <v>3.2144209016099174</v>
      </c>
      <c r="AI315">
        <v>40.900000000000091</v>
      </c>
      <c r="AJ315">
        <v>51</v>
      </c>
      <c r="AM315" s="170">
        <v>4.0596135558885312E-2</v>
      </c>
      <c r="AN315" s="203">
        <v>4.0596135558885313</v>
      </c>
      <c r="AO315" s="145">
        <v>245.2</v>
      </c>
      <c r="AP315" s="144">
        <v>1901.4442552824596</v>
      </c>
      <c r="AQ315" s="145">
        <v>245.2</v>
      </c>
      <c r="AR315" s="183">
        <v>128.95460875006063</v>
      </c>
      <c r="AT315" s="178">
        <v>728.95460875006063</v>
      </c>
      <c r="AU315" s="145">
        <v>57.799999999999955</v>
      </c>
      <c r="AV315" s="145">
        <v>186.75460875006058</v>
      </c>
      <c r="AW315" s="145">
        <v>122.27730437503027</v>
      </c>
      <c r="AX315" s="144">
        <v>64.477304375030315</v>
      </c>
      <c r="AY315" s="144">
        <v>64.477304375030315</v>
      </c>
      <c r="AZ315" s="144">
        <v>3.2310485942917082</v>
      </c>
      <c r="BA315" s="143">
        <v>-8.8999999999999773</v>
      </c>
      <c r="BB315" s="143">
        <v>-6</v>
      </c>
      <c r="BC315" s="143"/>
    </row>
    <row r="316" spans="1:55" x14ac:dyDescent="0.2">
      <c r="A316" s="121"/>
      <c r="B316" s="121"/>
      <c r="C316" s="121"/>
      <c r="D316" s="132"/>
      <c r="E316" s="118">
        <v>3.9911445322559816E-2</v>
      </c>
      <c r="F316" s="209">
        <v>3.9911445322559818</v>
      </c>
      <c r="G316" s="159">
        <v>361.70000000000005</v>
      </c>
      <c r="H316" s="119">
        <v>1973.4898680791291</v>
      </c>
      <c r="I316" s="108">
        <v>361.70000000000005</v>
      </c>
      <c r="J316" s="171">
        <v>183.27938027472928</v>
      </c>
      <c r="L316" s="120">
        <v>923.27938027472931</v>
      </c>
      <c r="M316" s="119">
        <v>60.899999999999977</v>
      </c>
      <c r="N316" s="119">
        <v>244.17938027472928</v>
      </c>
      <c r="O316" s="119">
        <v>152.53969013736463</v>
      </c>
      <c r="P316" s="108">
        <v>91.639690137364653</v>
      </c>
      <c r="Q316" s="108">
        <v>91.639690137364639</v>
      </c>
      <c r="R316" s="108">
        <v>4.0095136334109913</v>
      </c>
      <c r="S316">
        <v>38.5</v>
      </c>
      <c r="T316">
        <v>45</v>
      </c>
      <c r="U316" s="118">
        <v>4.0085482848848109E-2</v>
      </c>
      <c r="V316" s="209">
        <v>4.0085482848848111</v>
      </c>
      <c r="W316" s="108">
        <v>458.6</v>
      </c>
      <c r="X316" s="119">
        <v>1965.7088439148599</v>
      </c>
      <c r="Y316" s="108">
        <v>458.6</v>
      </c>
      <c r="Z316" s="173">
        <v>233.30006446257977</v>
      </c>
      <c r="AB316" s="165">
        <v>973.30006446257971</v>
      </c>
      <c r="AC316" s="119">
        <v>105.20000000000005</v>
      </c>
      <c r="AD316" s="119">
        <v>338.50006446257976</v>
      </c>
      <c r="AE316" s="119">
        <v>221.8500322312899</v>
      </c>
      <c r="AF316" s="108">
        <v>116.65003223128986</v>
      </c>
      <c r="AG316" s="108">
        <v>116.65003223128988</v>
      </c>
      <c r="AH316" s="108">
        <v>3.2176812211271826</v>
      </c>
      <c r="AI316">
        <v>41</v>
      </c>
      <c r="AJ316">
        <v>50</v>
      </c>
      <c r="AM316" s="170">
        <v>4.0728155511922326E-2</v>
      </c>
      <c r="AN316" s="203">
        <v>4.0728155511922326</v>
      </c>
      <c r="AO316" s="145">
        <v>245.3</v>
      </c>
      <c r="AP316" s="144">
        <v>1901.7059418760227</v>
      </c>
      <c r="AQ316" s="145">
        <v>245.3</v>
      </c>
      <c r="AR316" s="183">
        <v>128.98944815727552</v>
      </c>
      <c r="AT316" s="178">
        <v>728.98944815727555</v>
      </c>
      <c r="AU316" s="145">
        <v>57.700000000000045</v>
      </c>
      <c r="AV316" s="145">
        <v>186.68944815727559</v>
      </c>
      <c r="AW316" s="145">
        <v>122.19472407863782</v>
      </c>
      <c r="AX316" s="144">
        <v>64.494724078637773</v>
      </c>
      <c r="AY316" s="144">
        <v>64.494724078637759</v>
      </c>
      <c r="AZ316" s="144">
        <v>3.2355190321884826</v>
      </c>
      <c r="BA316" s="143">
        <v>-8.8000000000000682</v>
      </c>
      <c r="BB316" s="143">
        <v>-6</v>
      </c>
      <c r="BC316" s="143"/>
    </row>
    <row r="317" spans="1:55" x14ac:dyDescent="0.2">
      <c r="A317" s="116"/>
      <c r="B317" s="116"/>
      <c r="C317" s="116"/>
      <c r="D317" s="132"/>
      <c r="E317" s="118">
        <v>4.0037086888863885E-2</v>
      </c>
      <c r="F317" s="209">
        <v>4.0037086888863884</v>
      </c>
      <c r="G317" s="159">
        <v>362.50000000000006</v>
      </c>
      <c r="H317" s="119">
        <v>1973.7481617639414</v>
      </c>
      <c r="I317" s="108">
        <v>362.50000000000006</v>
      </c>
      <c r="J317" s="171">
        <v>183.66071569943011</v>
      </c>
      <c r="L317" s="120">
        <v>923.66071569943006</v>
      </c>
      <c r="M317" s="119">
        <v>60.899999999999977</v>
      </c>
      <c r="N317" s="119">
        <v>244.56071569943003</v>
      </c>
      <c r="O317" s="119">
        <v>152.73035784971501</v>
      </c>
      <c r="P317" s="108">
        <v>91.830357849715028</v>
      </c>
      <c r="Q317" s="108">
        <v>91.830357849715057</v>
      </c>
      <c r="R317" s="108">
        <v>4.0157752988412172</v>
      </c>
      <c r="S317">
        <v>38.5</v>
      </c>
      <c r="T317">
        <v>45</v>
      </c>
      <c r="U317" s="118">
        <v>4.0212440719781951E-2</v>
      </c>
      <c r="V317" s="209">
        <v>4.0212440719781952</v>
      </c>
      <c r="W317" s="108">
        <v>459.3</v>
      </c>
      <c r="X317" s="119">
        <v>1965.9688620900135</v>
      </c>
      <c r="Y317" s="108">
        <v>459.3</v>
      </c>
      <c r="Z317" s="173">
        <v>233.62526683750221</v>
      </c>
      <c r="AB317" s="165">
        <v>973.62526683750218</v>
      </c>
      <c r="AC317" s="119">
        <v>104.89999999999998</v>
      </c>
      <c r="AD317" s="119">
        <v>338.52526683750216</v>
      </c>
      <c r="AE317" s="119">
        <v>221.71263341875107</v>
      </c>
      <c r="AF317" s="108">
        <v>116.81263341875109</v>
      </c>
      <c r="AG317" s="108">
        <v>116.8126334187511</v>
      </c>
      <c r="AH317" s="108">
        <v>3.2271236114156552</v>
      </c>
      <c r="AI317">
        <v>41.300000000000068</v>
      </c>
      <c r="AJ317">
        <v>51</v>
      </c>
      <c r="AM317" s="170">
        <v>4.0858144388758788E-2</v>
      </c>
      <c r="AN317" s="203">
        <v>4.0858144388758788</v>
      </c>
      <c r="AO317" s="145">
        <v>245.2</v>
      </c>
      <c r="AP317" s="144">
        <v>1901.9636729071642</v>
      </c>
      <c r="AQ317" s="145">
        <v>245.2</v>
      </c>
      <c r="AR317" s="183">
        <v>128.91939183318374</v>
      </c>
      <c r="AT317" s="178">
        <v>728.91939183318368</v>
      </c>
      <c r="AU317" s="145">
        <v>58.200000000000045</v>
      </c>
      <c r="AV317" s="145">
        <v>187.11939183318373</v>
      </c>
      <c r="AW317" s="145">
        <v>122.65969591659189</v>
      </c>
      <c r="AX317" s="144">
        <v>64.459695916591841</v>
      </c>
      <c r="AY317" s="144">
        <v>64.459695916591869</v>
      </c>
      <c r="AZ317" s="144">
        <v>3.2151098253124326</v>
      </c>
      <c r="BA317" s="143">
        <v>-9.3000000000000682</v>
      </c>
      <c r="BB317" s="143">
        <v>-6</v>
      </c>
      <c r="BC317" s="143"/>
    </row>
    <row r="318" spans="1:55" x14ac:dyDescent="0.2">
      <c r="A318" s="121"/>
      <c r="B318" s="121"/>
      <c r="C318" s="121"/>
      <c r="D318" s="132"/>
      <c r="E318" s="118">
        <v>4.0163766815220062E-2</v>
      </c>
      <c r="F318" s="209">
        <v>4.0163766815220061</v>
      </c>
      <c r="G318" s="159">
        <v>362.70000000000005</v>
      </c>
      <c r="H318" s="119">
        <v>1974.0086585686392</v>
      </c>
      <c r="I318" s="108">
        <v>362.70000000000005</v>
      </c>
      <c r="J318" s="171">
        <v>183.73779589345625</v>
      </c>
      <c r="L318" s="120">
        <v>923.73779589345622</v>
      </c>
      <c r="M318" s="119">
        <v>61.200000000000045</v>
      </c>
      <c r="N318" s="119">
        <v>244.93779589345627</v>
      </c>
      <c r="O318" s="119">
        <v>153.06889794672816</v>
      </c>
      <c r="P318" s="108">
        <v>91.868897946728111</v>
      </c>
      <c r="Q318" s="108">
        <v>91.868897946728126</v>
      </c>
      <c r="R318" s="108">
        <v>4.002251566886537</v>
      </c>
      <c r="S318">
        <v>38.199999999999932</v>
      </c>
      <c r="T318">
        <v>45</v>
      </c>
      <c r="U318" s="118">
        <v>4.0341351788730155E-2</v>
      </c>
      <c r="V318" s="209">
        <v>4.0341351788730151</v>
      </c>
      <c r="W318" s="108">
        <v>460</v>
      </c>
      <c r="X318" s="119">
        <v>1966.2329509386925</v>
      </c>
      <c r="Y318" s="108">
        <v>460</v>
      </c>
      <c r="Z318" s="173">
        <v>233.94989885628402</v>
      </c>
      <c r="AB318" s="165">
        <v>973.94989885628399</v>
      </c>
      <c r="AC318" s="119">
        <v>105.39999999999998</v>
      </c>
      <c r="AD318" s="119">
        <v>339.34989885628397</v>
      </c>
      <c r="AE318" s="119">
        <v>222.37494942814197</v>
      </c>
      <c r="AF318" s="108">
        <v>116.974949428142</v>
      </c>
      <c r="AG318" s="108">
        <v>116.97494942814201</v>
      </c>
      <c r="AH318" s="108">
        <v>3.2196385090729036</v>
      </c>
      <c r="AI318">
        <v>40.800000000000068</v>
      </c>
      <c r="AJ318">
        <v>50</v>
      </c>
      <c r="AM318" s="170">
        <v>4.0988133265595236E-2</v>
      </c>
      <c r="AN318" s="203">
        <v>4.0988133265595232</v>
      </c>
      <c r="AO318" s="145">
        <v>245.5</v>
      </c>
      <c r="AP318" s="144">
        <v>1902.2214738064031</v>
      </c>
      <c r="AQ318" s="145">
        <v>245.5</v>
      </c>
      <c r="AR318" s="183">
        <v>129.05963021684693</v>
      </c>
      <c r="AT318" s="178">
        <v>729.05963021684693</v>
      </c>
      <c r="AU318" s="145">
        <v>58.200000000000045</v>
      </c>
      <c r="AV318" s="145">
        <v>187.25963021684697</v>
      </c>
      <c r="AW318" s="145">
        <v>122.72981510842351</v>
      </c>
      <c r="AX318" s="144">
        <v>64.529815108423463</v>
      </c>
      <c r="AY318" s="144">
        <v>64.529815108423463</v>
      </c>
      <c r="AZ318" s="144">
        <v>3.2175194195334504</v>
      </c>
      <c r="BA318" s="143">
        <v>-9.3000000000000682</v>
      </c>
      <c r="BB318" s="143">
        <v>-6</v>
      </c>
      <c r="BC318" s="143"/>
    </row>
    <row r="319" spans="1:55" x14ac:dyDescent="0.2">
      <c r="A319" s="116"/>
      <c r="B319" s="116"/>
      <c r="C319" s="116"/>
      <c r="D319" s="132"/>
      <c r="E319" s="118">
        <v>4.0292523461680434E-2</v>
      </c>
      <c r="F319" s="209">
        <v>4.0292523461680432</v>
      </c>
      <c r="G319" s="159">
        <v>363.2</v>
      </c>
      <c r="H319" s="119">
        <v>1974.2734962834375</v>
      </c>
      <c r="I319" s="108">
        <v>363.2</v>
      </c>
      <c r="J319" s="171">
        <v>183.96640621662735</v>
      </c>
      <c r="L319" s="120">
        <v>923.96640621662732</v>
      </c>
      <c r="M319" s="119">
        <v>61.100000000000023</v>
      </c>
      <c r="N319" s="119">
        <v>245.06640621662734</v>
      </c>
      <c r="O319" s="119">
        <v>153.08320310831368</v>
      </c>
      <c r="P319" s="108">
        <v>91.98320310831366</v>
      </c>
      <c r="Q319" s="108">
        <v>91.983203108313674</v>
      </c>
      <c r="R319" s="108">
        <v>4.0109068120560929</v>
      </c>
      <c r="S319">
        <v>38.299999999999955</v>
      </c>
      <c r="T319">
        <v>45</v>
      </c>
      <c r="U319" s="118">
        <v>4.0471239456685543E-2</v>
      </c>
      <c r="V319" s="209">
        <v>4.0471239456685542</v>
      </c>
      <c r="W319" s="108">
        <v>460.1</v>
      </c>
      <c r="X319" s="119">
        <v>1966.4991122286467</v>
      </c>
      <c r="Y319" s="108">
        <v>460.1</v>
      </c>
      <c r="Z319" s="173">
        <v>233.96908604681016</v>
      </c>
      <c r="AB319" s="165">
        <v>973.96908604681016</v>
      </c>
      <c r="AC319" s="119">
        <v>105.10000000000002</v>
      </c>
      <c r="AD319" s="119">
        <v>339.06908604681018</v>
      </c>
      <c r="AE319" s="119">
        <v>222.0845430234051</v>
      </c>
      <c r="AF319" s="108">
        <v>116.98454302340508</v>
      </c>
      <c r="AG319" s="108">
        <v>116.98454302340508</v>
      </c>
      <c r="AH319" s="108">
        <v>3.2261568605785929</v>
      </c>
      <c r="AI319">
        <v>41.100000000000023</v>
      </c>
      <c r="AJ319">
        <v>50</v>
      </c>
      <c r="AM319" s="170">
        <v>4.1119137680531978E-2</v>
      </c>
      <c r="AN319" s="203">
        <v>4.1119137680531974</v>
      </c>
      <c r="AO319" s="145">
        <v>245.3</v>
      </c>
      <c r="AP319" s="144">
        <v>1902.4813594929872</v>
      </c>
      <c r="AQ319" s="145">
        <v>245.3</v>
      </c>
      <c r="AR319" s="183">
        <v>128.93687434886232</v>
      </c>
      <c r="AT319" s="178">
        <v>728.93687434886237</v>
      </c>
      <c r="AU319" s="145">
        <v>58.299999999999955</v>
      </c>
      <c r="AV319" s="145">
        <v>187.23687434886233</v>
      </c>
      <c r="AW319" s="145">
        <v>122.76843717443114</v>
      </c>
      <c r="AX319" s="144">
        <v>64.468437174431187</v>
      </c>
      <c r="AY319" s="144">
        <v>64.468437174431159</v>
      </c>
      <c r="AZ319" s="144">
        <v>3.2116101946631641</v>
      </c>
      <c r="BA319" s="143">
        <v>-9.3999999999999773</v>
      </c>
      <c r="BB319" s="143">
        <v>-6</v>
      </c>
      <c r="BC319" s="143"/>
    </row>
    <row r="320" spans="1:55" x14ac:dyDescent="0.2">
      <c r="A320" s="121"/>
      <c r="B320" s="121"/>
      <c r="C320" s="121"/>
      <c r="D320" s="132"/>
      <c r="E320" s="118">
        <v>4.0420241748088712E-2</v>
      </c>
      <c r="F320" s="209">
        <v>4.042024174808871</v>
      </c>
      <c r="G320" s="159">
        <v>364</v>
      </c>
      <c r="H320" s="119">
        <v>1974.5362684247609</v>
      </c>
      <c r="I320" s="108">
        <v>364</v>
      </c>
      <c r="J320" s="171">
        <v>184.34708231031416</v>
      </c>
      <c r="L320" s="120">
        <v>924.34708231031414</v>
      </c>
      <c r="M320" s="119">
        <v>61.100000000000023</v>
      </c>
      <c r="N320" s="119">
        <v>245.44708231031416</v>
      </c>
      <c r="O320" s="119">
        <v>153.27354115515709</v>
      </c>
      <c r="P320" s="108">
        <v>92.173541155157068</v>
      </c>
      <c r="Q320" s="108">
        <v>92.173541155157082</v>
      </c>
      <c r="R320" s="108">
        <v>4.0171371900215069</v>
      </c>
      <c r="S320">
        <v>38.299999999999955</v>
      </c>
      <c r="T320">
        <v>45</v>
      </c>
      <c r="U320" s="118">
        <v>4.0597220728612195E-2</v>
      </c>
      <c r="V320" s="209">
        <v>4.0597220728612191</v>
      </c>
      <c r="W320" s="108">
        <v>461</v>
      </c>
      <c r="X320" s="119">
        <v>1966.7573375170803</v>
      </c>
      <c r="Y320" s="108">
        <v>461</v>
      </c>
      <c r="Z320" s="173">
        <v>234.39597311073788</v>
      </c>
      <c r="AB320" s="165">
        <v>974.39597311073794</v>
      </c>
      <c r="AC320" s="119">
        <v>105.70000000000005</v>
      </c>
      <c r="AD320" s="119">
        <v>340.09597311073799</v>
      </c>
      <c r="AE320" s="119">
        <v>222.89798655536902</v>
      </c>
      <c r="AF320" s="108">
        <v>117.19798655536897</v>
      </c>
      <c r="AG320" s="108">
        <v>117.19798655536894</v>
      </c>
      <c r="AH320" s="108">
        <v>3.2175588752198472</v>
      </c>
      <c r="AI320">
        <v>40.5</v>
      </c>
      <c r="AJ320">
        <v>50</v>
      </c>
      <c r="AM320" s="170">
        <v>4.1248111019268147E-2</v>
      </c>
      <c r="AN320" s="203">
        <v>4.1248111019268148</v>
      </c>
      <c r="AO320" s="145">
        <v>245.9</v>
      </c>
      <c r="AP320" s="144">
        <v>1902.7372853228469</v>
      </c>
      <c r="AQ320" s="145">
        <v>245.9</v>
      </c>
      <c r="AR320" s="183">
        <v>129.23486699756185</v>
      </c>
      <c r="AT320" s="178">
        <v>729.23486699756188</v>
      </c>
      <c r="AU320" s="145">
        <v>57.899999999999977</v>
      </c>
      <c r="AV320" s="145">
        <v>187.13486699756186</v>
      </c>
      <c r="AW320" s="145">
        <v>122.51743349878092</v>
      </c>
      <c r="AX320" s="144">
        <v>64.61743349878094</v>
      </c>
      <c r="AY320" s="144">
        <v>64.617433498780926</v>
      </c>
      <c r="AZ320" s="144">
        <v>3.232035699439757</v>
      </c>
      <c r="BA320" s="143">
        <v>-9</v>
      </c>
      <c r="BB320" s="143">
        <v>-6</v>
      </c>
      <c r="BC320" s="143"/>
    </row>
    <row r="321" spans="1:55" x14ac:dyDescent="0.2">
      <c r="A321" s="116"/>
      <c r="B321" s="116"/>
      <c r="C321" s="116"/>
      <c r="D321" s="132"/>
      <c r="E321" s="118">
        <v>4.0547960034496983E-2</v>
      </c>
      <c r="F321" s="209">
        <v>4.0547960034496979</v>
      </c>
      <c r="G321" s="159">
        <v>363.9</v>
      </c>
      <c r="H321" s="119">
        <v>1974.7991105243652</v>
      </c>
      <c r="I321" s="108">
        <v>363.9</v>
      </c>
      <c r="J321" s="171">
        <v>184.27190799340303</v>
      </c>
      <c r="L321" s="120">
        <v>924.27190799340303</v>
      </c>
      <c r="M321" s="119">
        <v>61.100000000000023</v>
      </c>
      <c r="N321" s="119">
        <v>245.37190799340306</v>
      </c>
      <c r="O321" s="119">
        <v>153.23595399670154</v>
      </c>
      <c r="P321" s="108">
        <v>92.135953996701517</v>
      </c>
      <c r="Q321" s="108">
        <v>92.135953996701517</v>
      </c>
      <c r="R321" s="108">
        <v>4.0159068411358918</v>
      </c>
      <c r="S321">
        <v>38.299999999999955</v>
      </c>
      <c r="T321">
        <v>45</v>
      </c>
      <c r="U321" s="118">
        <v>4.0724178599546031E-2</v>
      </c>
      <c r="V321" s="209">
        <v>4.0724178599546033</v>
      </c>
      <c r="W321" s="108">
        <v>460.90000000000003</v>
      </c>
      <c r="X321" s="119">
        <v>1967.0176331678663</v>
      </c>
      <c r="Y321" s="108">
        <v>460.90000000000003</v>
      </c>
      <c r="Z321" s="173">
        <v>234.31411708176924</v>
      </c>
      <c r="AB321" s="165">
        <v>974.31411708176927</v>
      </c>
      <c r="AC321" s="119">
        <v>105.79999999999995</v>
      </c>
      <c r="AD321" s="119">
        <v>340.11411708176922</v>
      </c>
      <c r="AE321" s="119">
        <v>222.95705854088459</v>
      </c>
      <c r="AF321" s="108">
        <v>117.15705854088463</v>
      </c>
      <c r="AG321" s="108">
        <v>117.15705854088462</v>
      </c>
      <c r="AH321" s="108">
        <v>3.214689197370221</v>
      </c>
      <c r="AI321">
        <v>40.400000000000091</v>
      </c>
      <c r="AJ321">
        <v>49</v>
      </c>
      <c r="AM321" s="170">
        <v>4.1379115434204888E-2</v>
      </c>
      <c r="AN321" s="203">
        <v>4.1379115434204889</v>
      </c>
      <c r="AO321" s="145">
        <v>245.5</v>
      </c>
      <c r="AP321" s="144">
        <v>1902.9973119807837</v>
      </c>
      <c r="AQ321" s="145">
        <v>245.5</v>
      </c>
      <c r="AR321" s="183">
        <v>129.0070135435268</v>
      </c>
      <c r="AT321" s="178">
        <v>729.0070135435268</v>
      </c>
      <c r="AU321" s="145">
        <v>58.399999999999977</v>
      </c>
      <c r="AV321" s="145">
        <v>187.40701354352677</v>
      </c>
      <c r="AW321" s="145">
        <v>122.90350677176338</v>
      </c>
      <c r="AX321" s="144">
        <v>64.503506771763398</v>
      </c>
      <c r="AY321" s="144">
        <v>64.503506771763398</v>
      </c>
      <c r="AZ321" s="144">
        <v>3.209024204512446</v>
      </c>
      <c r="BA321" s="143">
        <v>-9.5</v>
      </c>
      <c r="BB321" s="143">
        <v>-6</v>
      </c>
      <c r="BC321" s="143"/>
    </row>
    <row r="322" spans="1:55" x14ac:dyDescent="0.2">
      <c r="A322" s="121"/>
      <c r="B322" s="121"/>
      <c r="C322" s="121"/>
      <c r="D322" s="132"/>
      <c r="E322" s="118">
        <v>4.0676716680957362E-2</v>
      </c>
      <c r="F322" s="209">
        <v>4.0676716680957359</v>
      </c>
      <c r="G322" s="159">
        <v>364.9</v>
      </c>
      <c r="H322" s="119">
        <v>1975.0641603937111</v>
      </c>
      <c r="I322" s="108">
        <v>364.9</v>
      </c>
      <c r="J322" s="171">
        <v>184.75349171809208</v>
      </c>
      <c r="L322" s="120">
        <v>924.75349171809205</v>
      </c>
      <c r="M322" s="119">
        <v>61.5</v>
      </c>
      <c r="N322" s="119">
        <v>246.25349171809205</v>
      </c>
      <c r="O322" s="119">
        <v>153.87674585904603</v>
      </c>
      <c r="P322" s="108">
        <v>92.376745859046025</v>
      </c>
      <c r="Q322" s="108">
        <v>92.376745859046039</v>
      </c>
      <c r="R322" s="108">
        <v>4.004121816554342</v>
      </c>
      <c r="S322">
        <v>37.899999999999977</v>
      </c>
      <c r="T322">
        <v>45</v>
      </c>
      <c r="U322" s="118">
        <v>4.0854066267501418E-2</v>
      </c>
      <c r="V322" s="209">
        <v>4.0854066267501414</v>
      </c>
      <c r="W322" s="108">
        <v>461.6</v>
      </c>
      <c r="X322" s="119">
        <v>1967.2840069533495</v>
      </c>
      <c r="Y322" s="108">
        <v>461.6</v>
      </c>
      <c r="Z322" s="173">
        <v>234.63821104043879</v>
      </c>
      <c r="AB322" s="165">
        <v>974.63821104043882</v>
      </c>
      <c r="AC322" s="119">
        <v>105.79999999999995</v>
      </c>
      <c r="AD322" s="119">
        <v>340.43821104043877</v>
      </c>
      <c r="AE322" s="119">
        <v>223.11910552021936</v>
      </c>
      <c r="AF322" s="108">
        <v>117.31910552021941</v>
      </c>
      <c r="AG322" s="108">
        <v>117.3191055202194</v>
      </c>
      <c r="AH322" s="108">
        <v>3.2177524673009348</v>
      </c>
      <c r="AI322">
        <v>40.400000000000091</v>
      </c>
      <c r="AJ322">
        <v>49</v>
      </c>
      <c r="AM322" s="170">
        <v>4.1508088772941071E-2</v>
      </c>
      <c r="AN322" s="203">
        <v>4.1508088772941072</v>
      </c>
      <c r="AO322" s="145">
        <v>246</v>
      </c>
      <c r="AP322" s="144">
        <v>1903.2533766528559</v>
      </c>
      <c r="AQ322" s="145">
        <v>246</v>
      </c>
      <c r="AR322" s="183">
        <v>129.25236493347316</v>
      </c>
      <c r="AT322" s="178">
        <v>729.25236493347313</v>
      </c>
      <c r="AU322" s="145">
        <v>58.299999999999955</v>
      </c>
      <c r="AV322" s="145">
        <v>187.55236493347309</v>
      </c>
      <c r="AW322" s="145">
        <v>122.92618246673652</v>
      </c>
      <c r="AX322" s="144">
        <v>64.626182466736566</v>
      </c>
      <c r="AY322" s="144">
        <v>64.62618246673658</v>
      </c>
      <c r="AZ322" s="144">
        <v>3.2170216969720968</v>
      </c>
      <c r="BA322" s="143">
        <v>-9.3999999999999773</v>
      </c>
      <c r="BB322" s="143">
        <v>-6</v>
      </c>
      <c r="BC322" s="143"/>
    </row>
    <row r="323" spans="1:55" x14ac:dyDescent="0.2">
      <c r="A323" s="116"/>
      <c r="B323" s="116"/>
      <c r="C323" s="116"/>
      <c r="D323" s="132"/>
      <c r="E323" s="118">
        <v>4.0803396607313538E-2</v>
      </c>
      <c r="F323" s="209">
        <v>4.0803396607313536</v>
      </c>
      <c r="G323" s="159">
        <v>364.09999999999997</v>
      </c>
      <c r="H323" s="119">
        <v>1975.3250047101969</v>
      </c>
      <c r="I323" s="108">
        <v>364.09999999999997</v>
      </c>
      <c r="J323" s="171">
        <v>184.32409812653469</v>
      </c>
      <c r="L323" s="120">
        <v>924.32409812653464</v>
      </c>
      <c r="M323" s="119">
        <v>61.799999999999955</v>
      </c>
      <c r="N323" s="119">
        <v>246.12409812653459</v>
      </c>
      <c r="O323" s="119">
        <v>153.96204906326727</v>
      </c>
      <c r="P323" s="108">
        <v>92.162049063267318</v>
      </c>
      <c r="Q323" s="108">
        <v>92.162049063267347</v>
      </c>
      <c r="R323" s="108">
        <v>3.98259058457176</v>
      </c>
      <c r="S323">
        <v>37.600000000000023</v>
      </c>
      <c r="T323">
        <v>45</v>
      </c>
      <c r="U323" s="118">
        <v>4.098004753942807E-2</v>
      </c>
      <c r="V323" s="209">
        <v>4.0980047539428073</v>
      </c>
      <c r="W323" s="108">
        <v>461.9</v>
      </c>
      <c r="X323" s="119">
        <v>1967.542438428942</v>
      </c>
      <c r="Y323" s="108">
        <v>461.9</v>
      </c>
      <c r="Z323" s="173">
        <v>234.75986640919487</v>
      </c>
      <c r="AB323" s="165">
        <v>974.75986640919484</v>
      </c>
      <c r="AC323" s="119">
        <v>105.79999999999995</v>
      </c>
      <c r="AD323" s="119">
        <v>340.5598664091948</v>
      </c>
      <c r="AE323" s="119">
        <v>223.17993320459738</v>
      </c>
      <c r="AF323" s="108">
        <v>117.37993320459742</v>
      </c>
      <c r="AG323" s="108">
        <v>117.37993320459744</v>
      </c>
      <c r="AH323" s="108">
        <v>3.2189023290094041</v>
      </c>
      <c r="AI323">
        <v>40.400000000000091</v>
      </c>
      <c r="AJ323">
        <v>49</v>
      </c>
      <c r="AM323" s="170">
        <v>4.1635031035476659E-2</v>
      </c>
      <c r="AN323" s="203">
        <v>4.163503103547666</v>
      </c>
      <c r="AO323" s="145">
        <v>245.7</v>
      </c>
      <c r="AP323" s="144">
        <v>1903.5054761114491</v>
      </c>
      <c r="AQ323" s="145">
        <v>245.7</v>
      </c>
      <c r="AR323" s="183">
        <v>129.07764284551732</v>
      </c>
      <c r="AT323" s="178">
        <v>729.07764284551729</v>
      </c>
      <c r="AU323" s="145">
        <v>58.200000000000045</v>
      </c>
      <c r="AV323" s="145">
        <v>187.27764284551733</v>
      </c>
      <c r="AW323" s="145">
        <v>122.73882142275869</v>
      </c>
      <c r="AX323" s="144">
        <v>64.538821422758645</v>
      </c>
      <c r="AY323" s="144">
        <v>64.538821422758659</v>
      </c>
      <c r="AZ323" s="144">
        <v>3.2178289148714292</v>
      </c>
      <c r="BA323" s="143">
        <v>-9.3000000000000682</v>
      </c>
      <c r="BB323" s="143">
        <v>-6</v>
      </c>
      <c r="BC323" s="143"/>
    </row>
    <row r="324" spans="1:55" x14ac:dyDescent="0.2">
      <c r="A324" s="121"/>
      <c r="B324" s="121"/>
      <c r="C324" s="121"/>
      <c r="D324" s="132"/>
      <c r="E324" s="118">
        <v>4.0931114893721809E-2</v>
      </c>
      <c r="F324" s="209">
        <v>4.0931114893721805</v>
      </c>
      <c r="G324" s="159">
        <v>365.50000000000006</v>
      </c>
      <c r="H324" s="119">
        <v>1975.5880568523514</v>
      </c>
      <c r="I324" s="108">
        <v>365.50000000000006</v>
      </c>
      <c r="J324" s="171">
        <v>185.00820488980929</v>
      </c>
      <c r="L324" s="120">
        <v>925.00820488980935</v>
      </c>
      <c r="M324" s="119">
        <v>61.700000000000045</v>
      </c>
      <c r="N324" s="119">
        <v>246.70820488980939</v>
      </c>
      <c r="O324" s="119">
        <v>154.20410244490472</v>
      </c>
      <c r="P324" s="108">
        <v>92.504102444904674</v>
      </c>
      <c r="Q324" s="108">
        <v>92.504102444904646</v>
      </c>
      <c r="R324" s="108">
        <v>3.9985122348429369</v>
      </c>
      <c r="S324">
        <v>37.699999999999932</v>
      </c>
      <c r="T324">
        <v>44</v>
      </c>
      <c r="U324" s="118">
        <v>4.1110911806390642E-2</v>
      </c>
      <c r="V324" s="209">
        <v>4.1110911806390638</v>
      </c>
      <c r="W324" s="108">
        <v>462.5</v>
      </c>
      <c r="X324" s="119">
        <v>1967.8109585342315</v>
      </c>
      <c r="Y324" s="108">
        <v>462.5</v>
      </c>
      <c r="Z324" s="173">
        <v>235.03273929549798</v>
      </c>
      <c r="AB324" s="165">
        <v>975.032739295498</v>
      </c>
      <c r="AC324" s="119">
        <v>105.79999999999995</v>
      </c>
      <c r="AD324" s="119">
        <v>340.83273929549796</v>
      </c>
      <c r="AE324" s="119">
        <v>223.31636964774896</v>
      </c>
      <c r="AF324" s="108">
        <v>117.516369647749</v>
      </c>
      <c r="AG324" s="108">
        <v>117.51636964774899</v>
      </c>
      <c r="AH324" s="108">
        <v>3.2214814678213433</v>
      </c>
      <c r="AI324">
        <v>40.400000000000091</v>
      </c>
      <c r="AJ324">
        <v>49</v>
      </c>
      <c r="AM324" s="170">
        <v>4.1769082064714261E-2</v>
      </c>
      <c r="AN324" s="203">
        <v>4.1769082064714258</v>
      </c>
      <c r="AO324" s="145">
        <v>246.10000000000002</v>
      </c>
      <c r="AP324" s="144">
        <v>1903.7717656492384</v>
      </c>
      <c r="AQ324" s="145">
        <v>246.10000000000002</v>
      </c>
      <c r="AR324" s="183">
        <v>129.26969736630858</v>
      </c>
      <c r="AT324" s="178">
        <v>729.26969736630861</v>
      </c>
      <c r="AU324" s="145">
        <v>58.600000000000023</v>
      </c>
      <c r="AV324" s="145">
        <v>187.86969736630863</v>
      </c>
      <c r="AW324" s="145">
        <v>123.23484868315433</v>
      </c>
      <c r="AX324" s="144">
        <v>64.634848683154303</v>
      </c>
      <c r="AY324" s="144">
        <v>64.634848683154289</v>
      </c>
      <c r="AZ324" s="144">
        <v>3.2059675318482688</v>
      </c>
      <c r="BA324" s="143">
        <v>-9.7000000000000455</v>
      </c>
      <c r="BB324" s="143">
        <v>-7</v>
      </c>
      <c r="BC324" s="143"/>
    </row>
    <row r="325" spans="1:55" x14ac:dyDescent="0.2">
      <c r="A325" s="116"/>
      <c r="B325" s="116"/>
      <c r="C325" s="116"/>
      <c r="D325" s="132"/>
      <c r="E325" s="118">
        <v>4.1058833180130087E-2</v>
      </c>
      <c r="F325" s="209">
        <v>4.1058833180130083</v>
      </c>
      <c r="G325" s="159">
        <v>365</v>
      </c>
      <c r="H325" s="119">
        <v>1975.8511790646414</v>
      </c>
      <c r="I325" s="108">
        <v>365</v>
      </c>
      <c r="J325" s="171">
        <v>184.73051202813224</v>
      </c>
      <c r="L325" s="120">
        <v>924.73051202813224</v>
      </c>
      <c r="M325" s="119">
        <v>61.600000000000023</v>
      </c>
      <c r="N325" s="119">
        <v>246.33051202813226</v>
      </c>
      <c r="O325" s="119">
        <v>153.96525601406614</v>
      </c>
      <c r="P325" s="108">
        <v>92.365256014066119</v>
      </c>
      <c r="Q325" s="108">
        <v>92.365256014066119</v>
      </c>
      <c r="R325" s="108">
        <v>3.998871948508639</v>
      </c>
      <c r="S325">
        <v>37.799999999999955</v>
      </c>
      <c r="T325">
        <v>44</v>
      </c>
      <c r="U325" s="118">
        <v>4.1240799474346029E-2</v>
      </c>
      <c r="V325" s="209">
        <v>4.1240799474346028</v>
      </c>
      <c r="W325" s="108">
        <v>463.3</v>
      </c>
      <c r="X325" s="119">
        <v>1968.0775472420539</v>
      </c>
      <c r="Y325" s="108">
        <v>463.3</v>
      </c>
      <c r="Z325" s="173">
        <v>235.40739065350391</v>
      </c>
      <c r="AB325" s="165">
        <v>975.40739065350385</v>
      </c>
      <c r="AC325" s="119">
        <v>106.10000000000002</v>
      </c>
      <c r="AD325" s="119">
        <v>341.50739065350388</v>
      </c>
      <c r="AE325" s="119">
        <v>223.80369532675195</v>
      </c>
      <c r="AF325" s="108">
        <v>117.70369532675193</v>
      </c>
      <c r="AG325" s="108">
        <v>117.70369532675196</v>
      </c>
      <c r="AH325" s="108">
        <v>3.2187312973940037</v>
      </c>
      <c r="AI325">
        <v>40.100000000000023</v>
      </c>
      <c r="AJ325">
        <v>49</v>
      </c>
      <c r="AM325" s="170">
        <v>4.1899070941550723E-2</v>
      </c>
      <c r="AN325" s="203">
        <v>4.189907094155072</v>
      </c>
      <c r="AO325" s="145">
        <v>246</v>
      </c>
      <c r="AP325" s="144">
        <v>1904.0300569691444</v>
      </c>
      <c r="AQ325" s="145">
        <v>246</v>
      </c>
      <c r="AR325" s="183">
        <v>129.19964109788555</v>
      </c>
      <c r="AT325" s="178">
        <v>729.19964109788555</v>
      </c>
      <c r="AU325" s="145">
        <v>58.600000000000023</v>
      </c>
      <c r="AV325" s="145">
        <v>187.79964109788557</v>
      </c>
      <c r="AW325" s="145">
        <v>123.1998205489428</v>
      </c>
      <c r="AX325" s="144">
        <v>64.599820548942773</v>
      </c>
      <c r="AY325" s="144">
        <v>64.599820548942773</v>
      </c>
      <c r="AZ325" s="144">
        <v>3.2047720323871247</v>
      </c>
      <c r="BA325" s="143">
        <v>-9.7000000000000455</v>
      </c>
      <c r="BB325" s="143">
        <v>-7</v>
      </c>
      <c r="BC325" s="143"/>
    </row>
    <row r="326" spans="1:55" x14ac:dyDescent="0.2">
      <c r="A326" s="121"/>
      <c r="B326" s="121"/>
      <c r="C326" s="121"/>
      <c r="D326" s="132"/>
      <c r="E326" s="118">
        <v>4.1184474746434163E-2</v>
      </c>
      <c r="F326" s="209">
        <v>4.1184474746434159</v>
      </c>
      <c r="G326" s="159">
        <v>365.6</v>
      </c>
      <c r="H326" s="119">
        <v>1976.1100912645204</v>
      </c>
      <c r="I326" s="108">
        <v>365.6</v>
      </c>
      <c r="J326" s="171">
        <v>185.00993523394803</v>
      </c>
      <c r="L326" s="120">
        <v>925.009935233948</v>
      </c>
      <c r="M326" s="119">
        <v>61.700000000000045</v>
      </c>
      <c r="N326" s="119">
        <v>246.70993523394804</v>
      </c>
      <c r="O326" s="119">
        <v>154.20496761697405</v>
      </c>
      <c r="P326" s="108">
        <v>92.504967616974</v>
      </c>
      <c r="Q326" s="108">
        <v>92.504967616974014</v>
      </c>
      <c r="R326" s="108">
        <v>3.9985402793184419</v>
      </c>
      <c r="S326">
        <v>37.699999999999932</v>
      </c>
      <c r="T326">
        <v>44</v>
      </c>
      <c r="U326" s="118">
        <v>4.1364827548258314E-2</v>
      </c>
      <c r="V326" s="209">
        <v>4.1364827548258312</v>
      </c>
      <c r="W326" s="108">
        <v>463.6</v>
      </c>
      <c r="X326" s="119">
        <v>1968.3321768180481</v>
      </c>
      <c r="Y326" s="108">
        <v>463.6</v>
      </c>
      <c r="Z326" s="173">
        <v>235.52935091953998</v>
      </c>
      <c r="AB326" s="165">
        <v>975.52935091953998</v>
      </c>
      <c r="AC326" s="119">
        <v>106.20000000000005</v>
      </c>
      <c r="AD326" s="119">
        <v>341.72935091954002</v>
      </c>
      <c r="AE326" s="119">
        <v>223.96467545977004</v>
      </c>
      <c r="AF326" s="108">
        <v>117.76467545976999</v>
      </c>
      <c r="AG326" s="108">
        <v>117.76467545976999</v>
      </c>
      <c r="AH326" s="108">
        <v>3.2177904983007521</v>
      </c>
      <c r="AI326">
        <v>40</v>
      </c>
      <c r="AJ326">
        <v>48</v>
      </c>
      <c r="AM326" s="170">
        <v>4.2029059818387171E-2</v>
      </c>
      <c r="AN326" s="203">
        <v>4.2029059818387173</v>
      </c>
      <c r="AO326" s="145">
        <v>246.5</v>
      </c>
      <c r="AP326" s="144">
        <v>1904.2884183851195</v>
      </c>
      <c r="AQ326" s="145">
        <v>246.5</v>
      </c>
      <c r="AR326" s="183">
        <v>129.44467740293129</v>
      </c>
      <c r="AT326" s="178">
        <v>729.44467740293135</v>
      </c>
      <c r="AU326" s="145">
        <v>58.399999999999977</v>
      </c>
      <c r="AV326" s="145">
        <v>187.84467740293132</v>
      </c>
      <c r="AW326" s="145">
        <v>123.12233870146565</v>
      </c>
      <c r="AX326" s="144">
        <v>64.722338701465674</v>
      </c>
      <c r="AY326" s="144">
        <v>64.722338701465645</v>
      </c>
      <c r="AZ326" s="144">
        <v>3.2165184486803322</v>
      </c>
      <c r="BA326" s="143">
        <v>-9.5</v>
      </c>
      <c r="BB326" s="143">
        <v>-7</v>
      </c>
      <c r="BC326" s="143"/>
    </row>
    <row r="327" spans="1:55" x14ac:dyDescent="0.2">
      <c r="A327" s="116"/>
      <c r="B327" s="116"/>
      <c r="C327" s="116"/>
      <c r="D327" s="132"/>
      <c r="E327" s="118">
        <v>4.1314269752946636E-2</v>
      </c>
      <c r="F327" s="209">
        <v>4.131426975294664</v>
      </c>
      <c r="G327" s="159">
        <v>365.70000000000005</v>
      </c>
      <c r="H327" s="119">
        <v>1976.3776338116479</v>
      </c>
      <c r="I327" s="108">
        <v>365.70000000000005</v>
      </c>
      <c r="J327" s="171">
        <v>185.03548802801916</v>
      </c>
      <c r="L327" s="120">
        <v>925.03548802801913</v>
      </c>
      <c r="M327" s="119">
        <v>61.899999999999977</v>
      </c>
      <c r="N327" s="119">
        <v>246.93548802801911</v>
      </c>
      <c r="O327" s="119">
        <v>154.41774401400954</v>
      </c>
      <c r="P327" s="108">
        <v>92.517744014009565</v>
      </c>
      <c r="Q327" s="108">
        <v>92.51774401400958</v>
      </c>
      <c r="R327" s="108">
        <v>3.9892647500487755</v>
      </c>
      <c r="S327">
        <v>37.5</v>
      </c>
      <c r="T327">
        <v>44</v>
      </c>
      <c r="U327" s="118">
        <v>4.1494715216213701E-2</v>
      </c>
      <c r="V327" s="209">
        <v>4.1494715216213702</v>
      </c>
      <c r="W327" s="108">
        <v>464.2</v>
      </c>
      <c r="X327" s="119">
        <v>1968.5989067779838</v>
      </c>
      <c r="Y327" s="108">
        <v>464.2</v>
      </c>
      <c r="Z327" s="173">
        <v>235.802223805843</v>
      </c>
      <c r="AB327" s="165">
        <v>975.80222380584303</v>
      </c>
      <c r="AC327" s="119">
        <v>105.89999999999998</v>
      </c>
      <c r="AD327" s="119">
        <v>341.702223805843</v>
      </c>
      <c r="AE327" s="119">
        <v>223.80111190292149</v>
      </c>
      <c r="AF327" s="108">
        <v>117.90111190292151</v>
      </c>
      <c r="AG327" s="108">
        <v>117.9011119029215</v>
      </c>
      <c r="AH327" s="108">
        <v>3.2266498942950244</v>
      </c>
      <c r="AI327">
        <v>40.300000000000068</v>
      </c>
      <c r="AJ327">
        <v>48</v>
      </c>
      <c r="AM327" s="170">
        <v>4.2161079771424192E-2</v>
      </c>
      <c r="AN327" s="203">
        <v>4.2161079771424195</v>
      </c>
      <c r="AO327" s="145">
        <v>246.3</v>
      </c>
      <c r="AP327" s="144">
        <v>1904.5508884750843</v>
      </c>
      <c r="AQ327" s="145">
        <v>246.3</v>
      </c>
      <c r="AR327" s="183">
        <v>129.32182673113289</v>
      </c>
      <c r="AT327" s="178">
        <v>729.32182673113289</v>
      </c>
      <c r="AU327" s="145">
        <v>58.700000000000045</v>
      </c>
      <c r="AV327" s="145">
        <v>188.02182673113293</v>
      </c>
      <c r="AW327" s="145">
        <v>123.36091336556649</v>
      </c>
      <c r="AX327" s="144">
        <v>64.660913365566444</v>
      </c>
      <c r="AY327" s="144">
        <v>64.660913365566444</v>
      </c>
      <c r="AZ327" s="144">
        <v>3.2030975593037954</v>
      </c>
      <c r="BA327" s="143">
        <v>-9.8000000000000682</v>
      </c>
      <c r="BB327" s="143">
        <v>-7</v>
      </c>
      <c r="BC327" s="143"/>
    </row>
    <row r="328" spans="1:55" x14ac:dyDescent="0.2">
      <c r="A328" s="121"/>
      <c r="B328" s="121"/>
      <c r="C328" s="121"/>
      <c r="D328" s="132"/>
      <c r="E328" s="118">
        <v>4.1440949679302813E-2</v>
      </c>
      <c r="F328" s="209">
        <v>4.1440949679302816</v>
      </c>
      <c r="G328" s="159">
        <v>366.29999999999995</v>
      </c>
      <c r="H328" s="119">
        <v>1976.6388252041024</v>
      </c>
      <c r="I328" s="108">
        <v>366.29999999999995</v>
      </c>
      <c r="J328" s="171">
        <v>185.31458318500691</v>
      </c>
      <c r="L328" s="120">
        <v>925.31458318500688</v>
      </c>
      <c r="M328" s="119">
        <v>61.899999999999977</v>
      </c>
      <c r="N328" s="119">
        <v>247.21458318500686</v>
      </c>
      <c r="O328" s="119">
        <v>154.55729159250342</v>
      </c>
      <c r="P328" s="108">
        <v>92.657291592503441</v>
      </c>
      <c r="Q328" s="108">
        <v>92.657291592503455</v>
      </c>
      <c r="R328" s="108">
        <v>3.9937735571083515</v>
      </c>
      <c r="S328">
        <v>37.5</v>
      </c>
      <c r="T328">
        <v>44</v>
      </c>
      <c r="U328" s="118">
        <v>4.1623626285161905E-2</v>
      </c>
      <c r="V328" s="209">
        <v>4.1623626285161901</v>
      </c>
      <c r="W328" s="108">
        <v>464.6</v>
      </c>
      <c r="X328" s="119">
        <v>1968.8637027353584</v>
      </c>
      <c r="Y328" s="108">
        <v>464.6</v>
      </c>
      <c r="Z328" s="173">
        <v>235.97367321797211</v>
      </c>
      <c r="AB328" s="165">
        <v>975.97367321797208</v>
      </c>
      <c r="AC328" s="119">
        <v>106.5</v>
      </c>
      <c r="AD328" s="119">
        <v>342.47367321797208</v>
      </c>
      <c r="AE328" s="119">
        <v>224.48683660898604</v>
      </c>
      <c r="AF328" s="108">
        <v>117.98683660898604</v>
      </c>
      <c r="AG328" s="108">
        <v>117.98683660898605</v>
      </c>
      <c r="AH328" s="108">
        <v>3.2157152414833057</v>
      </c>
      <c r="AI328">
        <v>39.700000000000045</v>
      </c>
      <c r="AJ328">
        <v>48</v>
      </c>
      <c r="AM328" s="170">
        <v>4.2292084186360934E-2</v>
      </c>
      <c r="AN328" s="203">
        <v>4.2292084186360936</v>
      </c>
      <c r="AO328" s="145">
        <v>246.60000000000002</v>
      </c>
      <c r="AP328" s="144">
        <v>1904.8114110944989</v>
      </c>
      <c r="AQ328" s="145">
        <v>246.60000000000002</v>
      </c>
      <c r="AR328" s="183">
        <v>129.46163518534593</v>
      </c>
      <c r="AT328" s="178">
        <v>729.46163518534593</v>
      </c>
      <c r="AU328" s="145">
        <v>58.600000000000023</v>
      </c>
      <c r="AV328" s="145">
        <v>188.06163518534595</v>
      </c>
      <c r="AW328" s="145">
        <v>123.33081759267299</v>
      </c>
      <c r="AX328" s="144">
        <v>64.730817592672963</v>
      </c>
      <c r="AY328" s="144">
        <v>64.730817592672963</v>
      </c>
      <c r="AZ328" s="144">
        <v>3.209242921251636</v>
      </c>
      <c r="BA328" s="143">
        <v>-9.7000000000000455</v>
      </c>
      <c r="BB328" s="143">
        <v>-7</v>
      </c>
      <c r="BC328" s="143"/>
    </row>
    <row r="329" spans="1:55" x14ac:dyDescent="0.2">
      <c r="A329" s="116"/>
      <c r="B329" s="116"/>
      <c r="C329" s="116"/>
      <c r="D329" s="132"/>
      <c r="E329" s="118">
        <v>4.1566591245606882E-2</v>
      </c>
      <c r="F329" s="209">
        <v>4.1566591245606883</v>
      </c>
      <c r="G329" s="159">
        <v>366.70000000000005</v>
      </c>
      <c r="H329" s="119">
        <v>1976.8979438822994</v>
      </c>
      <c r="I329" s="108">
        <v>366.70000000000005</v>
      </c>
      <c r="J329" s="171">
        <v>185.49263058054586</v>
      </c>
      <c r="L329" s="120">
        <v>925.49263058054589</v>
      </c>
      <c r="M329" s="119">
        <v>62.100000000000023</v>
      </c>
      <c r="N329" s="119">
        <v>247.59263058054592</v>
      </c>
      <c r="O329" s="119">
        <v>154.84631529027297</v>
      </c>
      <c r="P329" s="108">
        <v>92.746315290272946</v>
      </c>
      <c r="Q329" s="108">
        <v>92.746315290272932</v>
      </c>
      <c r="R329" s="108">
        <v>3.9869988821343934</v>
      </c>
      <c r="S329">
        <v>37.299999999999955</v>
      </c>
      <c r="T329">
        <v>44</v>
      </c>
      <c r="U329" s="118">
        <v>4.1750584156095741E-2</v>
      </c>
      <c r="V329" s="209">
        <v>4.1750584156095742</v>
      </c>
      <c r="W329" s="108">
        <v>465.3</v>
      </c>
      <c r="X329" s="119">
        <v>1969.1245562665219</v>
      </c>
      <c r="Y329" s="108">
        <v>465.3</v>
      </c>
      <c r="Z329" s="173">
        <v>236.29790127761802</v>
      </c>
      <c r="AB329" s="165">
        <v>976.29790127761805</v>
      </c>
      <c r="AC329" s="119">
        <v>106.39999999999998</v>
      </c>
      <c r="AD329" s="119">
        <v>342.69790127761803</v>
      </c>
      <c r="AE329" s="119">
        <v>224.548950638809</v>
      </c>
      <c r="AF329" s="108">
        <v>118.14895063880903</v>
      </c>
      <c r="AG329" s="108">
        <v>118.14895063880901</v>
      </c>
      <c r="AH329" s="108">
        <v>3.2208449368197192</v>
      </c>
      <c r="AI329">
        <v>39.800000000000068</v>
      </c>
      <c r="AJ329">
        <v>48</v>
      </c>
      <c r="AM329" s="170">
        <v>4.2421057525097103E-2</v>
      </c>
      <c r="AN329" s="203">
        <v>4.2421057525097101</v>
      </c>
      <c r="AO329" s="145">
        <v>246.5</v>
      </c>
      <c r="AP329" s="144">
        <v>1905.0679642374873</v>
      </c>
      <c r="AQ329" s="145">
        <v>246.5</v>
      </c>
      <c r="AR329" s="183">
        <v>129.39170918170515</v>
      </c>
      <c r="AT329" s="178">
        <v>729.39170918170521</v>
      </c>
      <c r="AU329" s="145">
        <v>58.600000000000023</v>
      </c>
      <c r="AV329" s="145">
        <v>187.99170918170523</v>
      </c>
      <c r="AW329" s="145">
        <v>123.29585459085263</v>
      </c>
      <c r="AX329" s="144">
        <v>64.695854590852605</v>
      </c>
      <c r="AY329" s="144">
        <v>64.695854590852576</v>
      </c>
      <c r="AZ329" s="144">
        <v>3.2080496447389959</v>
      </c>
      <c r="BA329" s="143">
        <v>-9.7000000000000455</v>
      </c>
      <c r="BB329" s="143">
        <v>-7</v>
      </c>
      <c r="BC329" s="143"/>
    </row>
    <row r="330" spans="1:55" x14ac:dyDescent="0.2">
      <c r="A330" s="121"/>
      <c r="B330" s="121"/>
      <c r="C330" s="121"/>
      <c r="D330" s="132"/>
      <c r="E330" s="118">
        <v>4.1695347892067254E-2</v>
      </c>
      <c r="F330" s="209">
        <v>4.1695347892067254</v>
      </c>
      <c r="G330" s="159">
        <v>366</v>
      </c>
      <c r="H330" s="119">
        <v>1977.1635574834531</v>
      </c>
      <c r="I330" s="108">
        <v>366</v>
      </c>
      <c r="J330" s="171">
        <v>185.11366882861589</v>
      </c>
      <c r="L330" s="120">
        <v>925.11366882861591</v>
      </c>
      <c r="M330" s="119">
        <v>62.5</v>
      </c>
      <c r="N330" s="119">
        <v>247.61366882861591</v>
      </c>
      <c r="O330" s="119">
        <v>155.05683441430796</v>
      </c>
      <c r="P330" s="108">
        <v>92.556834414307957</v>
      </c>
      <c r="Q330" s="108">
        <v>92.556834414307943</v>
      </c>
      <c r="R330" s="108">
        <v>3.9618187012578545</v>
      </c>
      <c r="S330">
        <v>36.899999999999977</v>
      </c>
      <c r="T330">
        <v>44</v>
      </c>
      <c r="U330" s="118">
        <v>4.1879495225043938E-2</v>
      </c>
      <c r="V330" s="209">
        <v>4.1879495225043941</v>
      </c>
      <c r="W330" s="108">
        <v>465.7</v>
      </c>
      <c r="X330" s="119">
        <v>1969.3894936623665</v>
      </c>
      <c r="Y330" s="108">
        <v>465.7</v>
      </c>
      <c r="Z330" s="173">
        <v>236.46922129860815</v>
      </c>
      <c r="AB330" s="165">
        <v>976.46922129860809</v>
      </c>
      <c r="AC330" s="119">
        <v>106.5</v>
      </c>
      <c r="AD330" s="119">
        <v>342.96922129860809</v>
      </c>
      <c r="AE330" s="119">
        <v>224.73461064930405</v>
      </c>
      <c r="AF330" s="108">
        <v>118.23461064930405</v>
      </c>
      <c r="AG330" s="108">
        <v>118.23461064930407</v>
      </c>
      <c r="AH330" s="108">
        <v>3.2203682751043012</v>
      </c>
      <c r="AI330">
        <v>39.700000000000045</v>
      </c>
      <c r="AJ330">
        <v>48</v>
      </c>
      <c r="AM330" s="170">
        <v>4.2552061940033845E-2</v>
      </c>
      <c r="AN330" s="203">
        <v>4.2552061940033843</v>
      </c>
      <c r="AO330" s="145">
        <v>247.3</v>
      </c>
      <c r="AP330" s="144">
        <v>1905.3286283468856</v>
      </c>
      <c r="AQ330" s="145">
        <v>247.3</v>
      </c>
      <c r="AR330" s="183">
        <v>129.79388244145795</v>
      </c>
      <c r="AT330" s="178">
        <v>729.79388244145798</v>
      </c>
      <c r="AU330" s="145">
        <v>58.700000000000045</v>
      </c>
      <c r="AV330" s="145">
        <v>188.49388244145803</v>
      </c>
      <c r="AW330" s="145">
        <v>123.59694122072904</v>
      </c>
      <c r="AX330" s="144">
        <v>64.896941220728991</v>
      </c>
      <c r="AY330" s="144">
        <v>64.896941220728976</v>
      </c>
      <c r="AZ330" s="144">
        <v>3.2111393942326725</v>
      </c>
      <c r="BA330" s="143">
        <v>-9.8000000000000682</v>
      </c>
      <c r="BB330" s="143">
        <v>-7</v>
      </c>
      <c r="BC330" s="143"/>
    </row>
    <row r="331" spans="1:55" x14ac:dyDescent="0.2">
      <c r="A331" s="116"/>
      <c r="B331" s="116"/>
      <c r="C331" s="116"/>
      <c r="D331" s="132"/>
      <c r="E331" s="118">
        <v>4.1823066178475525E-2</v>
      </c>
      <c r="F331" s="209">
        <v>4.1823066178475523</v>
      </c>
      <c r="G331" s="159">
        <v>366.8</v>
      </c>
      <c r="H331" s="119">
        <v>1977.4270995627885</v>
      </c>
      <c r="I331" s="108">
        <v>366.8</v>
      </c>
      <c r="J331" s="171">
        <v>185.49356387454179</v>
      </c>
      <c r="L331" s="120">
        <v>925.49356387454179</v>
      </c>
      <c r="M331" s="119">
        <v>62.5</v>
      </c>
      <c r="N331" s="119">
        <v>247.99356387454179</v>
      </c>
      <c r="O331" s="119">
        <v>155.2467819372709</v>
      </c>
      <c r="P331" s="108">
        <v>92.746781937270896</v>
      </c>
      <c r="Q331" s="108">
        <v>92.746781937270896</v>
      </c>
      <c r="R331" s="108">
        <v>3.9678970219926688</v>
      </c>
      <c r="S331">
        <v>36.899999999999977</v>
      </c>
      <c r="T331">
        <v>44</v>
      </c>
      <c r="U331" s="118">
        <v>4.200645309597778E-2</v>
      </c>
      <c r="V331" s="209">
        <v>4.2006453095977783</v>
      </c>
      <c r="W331" s="108">
        <v>466.3</v>
      </c>
      <c r="X331" s="119">
        <v>1969.6504865447955</v>
      </c>
      <c r="Y331" s="108">
        <v>466.3</v>
      </c>
      <c r="Z331" s="173">
        <v>236.74250999627543</v>
      </c>
      <c r="AB331" s="165">
        <v>976.74250999627543</v>
      </c>
      <c r="AC331" s="119">
        <v>106.5</v>
      </c>
      <c r="AD331" s="119">
        <v>343.24250999627543</v>
      </c>
      <c r="AE331" s="119">
        <v>224.87125499813772</v>
      </c>
      <c r="AF331" s="108">
        <v>118.37125499813772</v>
      </c>
      <c r="AG331" s="108">
        <v>118.37125499813772</v>
      </c>
      <c r="AH331" s="108">
        <v>3.2229343661622107</v>
      </c>
      <c r="AI331">
        <v>39.700000000000045</v>
      </c>
      <c r="AJ331">
        <v>47</v>
      </c>
      <c r="AM331" s="170">
        <v>4.2680019740669733E-2</v>
      </c>
      <c r="AN331" s="203">
        <v>4.2680019740669737</v>
      </c>
      <c r="AO331" s="145">
        <v>247</v>
      </c>
      <c r="AP331" s="144">
        <v>1905.5832993720385</v>
      </c>
      <c r="AQ331" s="145">
        <v>247</v>
      </c>
      <c r="AR331" s="183">
        <v>129.61910407243587</v>
      </c>
      <c r="AT331" s="178">
        <v>729.6191040724359</v>
      </c>
      <c r="AU331" s="145">
        <v>58.899999999999977</v>
      </c>
      <c r="AV331" s="145">
        <v>188.51910407243588</v>
      </c>
      <c r="AW331" s="145">
        <v>123.70955203621793</v>
      </c>
      <c r="AX331" s="144">
        <v>64.809552036217951</v>
      </c>
      <c r="AY331" s="144">
        <v>64.809552036217937</v>
      </c>
      <c r="AZ331" s="144">
        <v>3.2006639061534119</v>
      </c>
      <c r="BA331" s="143">
        <v>-10</v>
      </c>
      <c r="BB331" s="143">
        <v>-7</v>
      </c>
      <c r="BC331" s="143"/>
    </row>
    <row r="332" spans="1:55" x14ac:dyDescent="0.2">
      <c r="A332" s="121"/>
      <c r="B332" s="121"/>
      <c r="C332" s="121"/>
      <c r="D332" s="132"/>
      <c r="E332" s="118">
        <v>4.1947669384727507E-2</v>
      </c>
      <c r="F332" s="209">
        <v>4.1947669384727506</v>
      </c>
      <c r="G332" s="159">
        <v>367.29999999999995</v>
      </c>
      <c r="H332" s="119">
        <v>1977.6842815025025</v>
      </c>
      <c r="I332" s="108">
        <v>367.29999999999995</v>
      </c>
      <c r="J332" s="171">
        <v>185.7222628684452</v>
      </c>
      <c r="L332" s="120">
        <v>925.72226286844523</v>
      </c>
      <c r="M332" s="119">
        <v>62.600000000000023</v>
      </c>
      <c r="N332" s="119">
        <v>248.32226286844525</v>
      </c>
      <c r="O332" s="119">
        <v>155.46113143422264</v>
      </c>
      <c r="P332" s="108">
        <v>92.861131434222614</v>
      </c>
      <c r="Q332" s="108">
        <v>92.8611314342226</v>
      </c>
      <c r="R332" s="108">
        <v>3.9668093109975264</v>
      </c>
      <c r="S332">
        <v>36.799999999999955</v>
      </c>
      <c r="T332">
        <v>43</v>
      </c>
      <c r="U332" s="118">
        <v>4.2136340763933168E-2</v>
      </c>
      <c r="V332" s="209">
        <v>4.2136340763933164</v>
      </c>
      <c r="W332" s="108">
        <v>466.9</v>
      </c>
      <c r="X332" s="119">
        <v>1969.9175739386199</v>
      </c>
      <c r="Y332" s="108">
        <v>466.9</v>
      </c>
      <c r="Z332" s="173">
        <v>237.01499300119852</v>
      </c>
      <c r="AB332" s="165">
        <v>977.01499300119849</v>
      </c>
      <c r="AC332" s="119">
        <v>106.5</v>
      </c>
      <c r="AD332" s="119">
        <v>343.51499300119849</v>
      </c>
      <c r="AE332" s="119">
        <v>225.00749650059925</v>
      </c>
      <c r="AF332" s="108">
        <v>118.50749650059925</v>
      </c>
      <c r="AG332" s="108">
        <v>118.50749650059926</v>
      </c>
      <c r="AH332" s="108">
        <v>3.225492892030033</v>
      </c>
      <c r="AI332">
        <v>39.700000000000045</v>
      </c>
      <c r="AJ332">
        <v>47</v>
      </c>
      <c r="AM332" s="170">
        <v>4.2811024155606475E-2</v>
      </c>
      <c r="AN332" s="203">
        <v>4.2811024155606479</v>
      </c>
      <c r="AO332" s="145">
        <v>247.4</v>
      </c>
      <c r="AP332" s="144">
        <v>1905.8441045333466</v>
      </c>
      <c r="AQ332" s="145">
        <v>247.4</v>
      </c>
      <c r="AR332" s="183">
        <v>129.81124710647669</v>
      </c>
      <c r="AT332" s="178">
        <v>729.81124710647669</v>
      </c>
      <c r="AU332" s="145">
        <v>58.799999999999955</v>
      </c>
      <c r="AV332" s="145">
        <v>188.61124710647664</v>
      </c>
      <c r="AW332" s="145">
        <v>123.7056235532383</v>
      </c>
      <c r="AX332" s="144">
        <v>64.905623553238343</v>
      </c>
      <c r="AY332" s="144">
        <v>64.905623553238343</v>
      </c>
      <c r="AZ332" s="144">
        <v>3.2076742705183126</v>
      </c>
      <c r="BA332" s="143">
        <v>-9.8999999999999773</v>
      </c>
      <c r="BB332" s="143">
        <v>-7</v>
      </c>
      <c r="BC332" s="143"/>
    </row>
    <row r="333" spans="1:55" x14ac:dyDescent="0.2">
      <c r="A333" s="116"/>
      <c r="B333" s="116"/>
      <c r="C333" s="116"/>
      <c r="D333" s="132"/>
      <c r="E333" s="118">
        <v>4.2075387671135778E-2</v>
      </c>
      <c r="F333" s="209">
        <v>4.2075387671135775</v>
      </c>
      <c r="G333" s="159">
        <v>368</v>
      </c>
      <c r="H333" s="119">
        <v>1977.9479624271171</v>
      </c>
      <c r="I333" s="108">
        <v>368</v>
      </c>
      <c r="J333" s="171">
        <v>186.05140630111998</v>
      </c>
      <c r="L333" s="120">
        <v>926.05140630111998</v>
      </c>
      <c r="M333" s="119">
        <v>62.5</v>
      </c>
      <c r="N333" s="119">
        <v>248.55140630111998</v>
      </c>
      <c r="O333" s="119">
        <v>155.52570315055999</v>
      </c>
      <c r="P333" s="108">
        <v>93.025703150559991</v>
      </c>
      <c r="Q333" s="108">
        <v>93.025703150559991</v>
      </c>
      <c r="R333" s="108">
        <v>3.9768225008179199</v>
      </c>
      <c r="S333">
        <v>36.899999999999977</v>
      </c>
      <c r="T333">
        <v>44</v>
      </c>
      <c r="U333" s="118">
        <v>4.2261345436852636E-2</v>
      </c>
      <c r="V333" s="209">
        <v>4.226134543685264</v>
      </c>
      <c r="W333" s="108">
        <v>467.1</v>
      </c>
      <c r="X333" s="119">
        <v>1970.1746888632763</v>
      </c>
      <c r="Y333" s="108">
        <v>467.1</v>
      </c>
      <c r="Z333" s="173">
        <v>237.08557552807707</v>
      </c>
      <c r="AB333" s="165">
        <v>977.08557552807702</v>
      </c>
      <c r="AC333" s="119">
        <v>106.89999999999998</v>
      </c>
      <c r="AD333" s="119">
        <v>343.98557552807699</v>
      </c>
      <c r="AE333" s="119">
        <v>225.44278776403848</v>
      </c>
      <c r="AF333" s="108">
        <v>118.54278776403851</v>
      </c>
      <c r="AG333" s="108">
        <v>118.54278776403854</v>
      </c>
      <c r="AH333" s="108">
        <v>3.2178257766892147</v>
      </c>
      <c r="AI333">
        <v>39.300000000000068</v>
      </c>
      <c r="AJ333">
        <v>47</v>
      </c>
      <c r="AM333" s="170">
        <v>4.2942028570543217E-2</v>
      </c>
      <c r="AN333" s="203">
        <v>4.294202857054322</v>
      </c>
      <c r="AO333" s="145">
        <v>247.70000000000002</v>
      </c>
      <c r="AP333" s="144">
        <v>1906.1049810939398</v>
      </c>
      <c r="AQ333" s="145">
        <v>247.70000000000002</v>
      </c>
      <c r="AR333" s="183">
        <v>129.95086968286586</v>
      </c>
      <c r="AT333" s="178">
        <v>729.95086968286591</v>
      </c>
      <c r="AU333" s="145">
        <v>58.899999999999977</v>
      </c>
      <c r="AV333" s="145">
        <v>188.85086968286589</v>
      </c>
      <c r="AW333" s="145">
        <v>123.87543484143293</v>
      </c>
      <c r="AX333" s="144">
        <v>64.975434841432957</v>
      </c>
      <c r="AY333" s="144">
        <v>64.975434841432929</v>
      </c>
      <c r="AZ333" s="144">
        <v>3.2062965990299825</v>
      </c>
      <c r="BA333" s="143">
        <v>-10</v>
      </c>
      <c r="BB333" s="143">
        <v>-7</v>
      </c>
      <c r="BC333" s="143"/>
    </row>
    <row r="334" spans="1:55" x14ac:dyDescent="0.2">
      <c r="A334" s="121"/>
      <c r="B334" s="121"/>
      <c r="C334" s="121"/>
      <c r="D334" s="132"/>
      <c r="E334" s="118">
        <v>4.2205182677648258E-2</v>
      </c>
      <c r="F334" s="209">
        <v>4.2205182677648256</v>
      </c>
      <c r="G334" s="159">
        <v>368.2</v>
      </c>
      <c r="H334" s="119">
        <v>1978.2160028925921</v>
      </c>
      <c r="I334" s="108">
        <v>368.2</v>
      </c>
      <c r="J334" s="171">
        <v>186.12729826349076</v>
      </c>
      <c r="L334" s="120">
        <v>926.12729826349073</v>
      </c>
      <c r="M334" s="119">
        <v>62.399999999999977</v>
      </c>
      <c r="N334" s="119">
        <v>248.52729826349071</v>
      </c>
      <c r="O334" s="119">
        <v>155.46364913174534</v>
      </c>
      <c r="P334" s="108">
        <v>93.063649131745365</v>
      </c>
      <c r="Q334" s="108">
        <v>93.063649131745379</v>
      </c>
      <c r="R334" s="108">
        <v>3.9828092670431219</v>
      </c>
      <c r="S334">
        <v>37</v>
      </c>
      <c r="T334">
        <v>43</v>
      </c>
      <c r="U334" s="118">
        <v>4.239025650580084E-2</v>
      </c>
      <c r="V334" s="209">
        <v>4.2390256505800838</v>
      </c>
      <c r="W334" s="108">
        <v>467</v>
      </c>
      <c r="X334" s="119">
        <v>1970.4399089353167</v>
      </c>
      <c r="Y334" s="108">
        <v>467</v>
      </c>
      <c r="Z334" s="173">
        <v>237.00291385812068</v>
      </c>
      <c r="AB334" s="165">
        <v>977.00291385812068</v>
      </c>
      <c r="AC334" s="119">
        <v>106.70000000000005</v>
      </c>
      <c r="AD334" s="119">
        <v>343.70291385812072</v>
      </c>
      <c r="AE334" s="119">
        <v>225.20145692906038</v>
      </c>
      <c r="AF334" s="108">
        <v>118.50145692906034</v>
      </c>
      <c r="AG334" s="108">
        <v>118.50145692906034</v>
      </c>
      <c r="AH334" s="108">
        <v>3.2212081898605489</v>
      </c>
      <c r="AI334">
        <v>39.5</v>
      </c>
      <c r="AJ334">
        <v>47</v>
      </c>
      <c r="AM334" s="170">
        <v>4.3071001909279386E-2</v>
      </c>
      <c r="AN334" s="203">
        <v>4.3071001909279385</v>
      </c>
      <c r="AO334" s="145">
        <v>247.8</v>
      </c>
      <c r="AP334" s="144">
        <v>1906.36188283261</v>
      </c>
      <c r="AQ334" s="145">
        <v>247.8</v>
      </c>
      <c r="AR334" s="183">
        <v>129.9858134132439</v>
      </c>
      <c r="AT334" s="178">
        <v>729.98581341324393</v>
      </c>
      <c r="AU334" s="145">
        <v>58.899999999999977</v>
      </c>
      <c r="AV334" s="145">
        <v>188.88581341324391</v>
      </c>
      <c r="AW334" s="145">
        <v>123.89290670662194</v>
      </c>
      <c r="AX334" s="144">
        <v>64.992906706621966</v>
      </c>
      <c r="AY334" s="144">
        <v>64.992906706621952</v>
      </c>
      <c r="AZ334" s="144">
        <v>3.2068898711925975</v>
      </c>
      <c r="BA334" s="143">
        <v>-10</v>
      </c>
      <c r="BB334" s="143">
        <v>-7</v>
      </c>
      <c r="BC334" s="143"/>
    </row>
    <row r="335" spans="1:55" x14ac:dyDescent="0.2">
      <c r="A335" s="116"/>
      <c r="B335" s="116"/>
      <c r="C335" s="116"/>
      <c r="D335" s="132"/>
      <c r="E335" s="118">
        <v>4.2330824243952334E-2</v>
      </c>
      <c r="F335" s="209">
        <v>4.2330824243952332</v>
      </c>
      <c r="G335" s="159">
        <v>368.8</v>
      </c>
      <c r="H335" s="119">
        <v>1978.4755352690988</v>
      </c>
      <c r="I335" s="108">
        <v>368.8</v>
      </c>
      <c r="J335" s="171">
        <v>186.40614626040264</v>
      </c>
      <c r="L335" s="134">
        <v>926.40614626040269</v>
      </c>
      <c r="M335" s="119">
        <v>62.5</v>
      </c>
      <c r="N335" s="119">
        <v>248.90614626040269</v>
      </c>
      <c r="O335" s="119">
        <v>155.70307313020135</v>
      </c>
      <c r="P335" s="108">
        <v>93.203073130201346</v>
      </c>
      <c r="Q335" s="108">
        <v>93.203073130201318</v>
      </c>
      <c r="R335" s="108">
        <v>3.9824983401664431</v>
      </c>
      <c r="S335">
        <v>36.899999999999977</v>
      </c>
      <c r="T335">
        <v>43</v>
      </c>
      <c r="U335" s="118">
        <v>4.2519167574749037E-2</v>
      </c>
      <c r="V335" s="209">
        <v>4.2519167574749037</v>
      </c>
      <c r="W335" s="108">
        <v>468</v>
      </c>
      <c r="X335" s="119">
        <v>1970.7052004235188</v>
      </c>
      <c r="Y335" s="108">
        <v>468</v>
      </c>
      <c r="Z335" s="173">
        <v>237.47844167632147</v>
      </c>
      <c r="AB335" s="167">
        <v>977.47844167632149</v>
      </c>
      <c r="AC335" s="119">
        <v>107.29999999999995</v>
      </c>
      <c r="AD335" s="119">
        <v>344.77844167632145</v>
      </c>
      <c r="AE335" s="119">
        <v>226.0392208381607</v>
      </c>
      <c r="AF335" s="108">
        <v>118.73922083816075</v>
      </c>
      <c r="AG335" s="108">
        <v>118.73922083816073</v>
      </c>
      <c r="AH335" s="108">
        <v>3.2132194005248982</v>
      </c>
      <c r="AI335">
        <v>38.900000000000091</v>
      </c>
      <c r="AJ335">
        <v>47</v>
      </c>
      <c r="AM335" s="170">
        <v>4.320505293851698E-2</v>
      </c>
      <c r="AN335" s="203">
        <v>4.3205052938516983</v>
      </c>
      <c r="AO335" s="145">
        <v>247.9</v>
      </c>
      <c r="AP335" s="144">
        <v>1906.6289722160541</v>
      </c>
      <c r="AQ335" s="145">
        <v>247.9</v>
      </c>
      <c r="AR335" s="183">
        <v>130.02005299010457</v>
      </c>
      <c r="AT335" s="180">
        <v>730.02005299010455</v>
      </c>
      <c r="AU335" s="145">
        <v>59.200000000000045</v>
      </c>
      <c r="AV335" s="145">
        <v>189.22005299010459</v>
      </c>
      <c r="AW335" s="145">
        <v>124.21002649505232</v>
      </c>
      <c r="AX335" s="144">
        <v>65.010026495052273</v>
      </c>
      <c r="AY335" s="144">
        <v>65.010026495052287</v>
      </c>
      <c r="AZ335" s="144">
        <v>3.1962846788868995</v>
      </c>
      <c r="BA335" s="143">
        <v>-10.300000000000068</v>
      </c>
      <c r="BB335" s="143">
        <v>-7</v>
      </c>
      <c r="BC335" s="143"/>
    </row>
    <row r="336" spans="1:55" x14ac:dyDescent="0.2">
      <c r="A336" s="121"/>
      <c r="B336" s="121"/>
      <c r="C336" s="121"/>
      <c r="D336" s="132"/>
      <c r="E336" s="118">
        <v>4.2458542530360605E-2</v>
      </c>
      <c r="F336" s="209">
        <v>4.2458542530360601</v>
      </c>
      <c r="G336" s="159">
        <v>369.29999999999995</v>
      </c>
      <c r="H336" s="119">
        <v>1978.7394272427509</v>
      </c>
      <c r="I336" s="108">
        <v>369.29999999999995</v>
      </c>
      <c r="J336" s="171">
        <v>186.63397257646818</v>
      </c>
      <c r="L336" s="120">
        <v>926.63397257646818</v>
      </c>
      <c r="M336" s="119">
        <v>62.700000000000045</v>
      </c>
      <c r="N336" s="119">
        <v>249.33397257646823</v>
      </c>
      <c r="O336" s="119">
        <v>156.01698628823414</v>
      </c>
      <c r="P336" s="108">
        <v>93.316986288234091</v>
      </c>
      <c r="Q336" s="108">
        <v>93.316986288234091</v>
      </c>
      <c r="R336" s="108">
        <v>3.9766183823998094</v>
      </c>
      <c r="S336">
        <v>36.699999999999932</v>
      </c>
      <c r="T336">
        <v>43</v>
      </c>
      <c r="U336" s="118">
        <v>4.2647102044690063E-2</v>
      </c>
      <c r="V336" s="209">
        <v>4.2647102044690062</v>
      </c>
      <c r="W336" s="108">
        <v>468</v>
      </c>
      <c r="X336" s="119">
        <v>1970.9685527628333</v>
      </c>
      <c r="Y336" s="108">
        <v>468</v>
      </c>
      <c r="Z336" s="173">
        <v>237.44671082852861</v>
      </c>
      <c r="AB336" s="165">
        <v>977.44671082852858</v>
      </c>
      <c r="AC336" s="119">
        <v>107.39999999999998</v>
      </c>
      <c r="AD336" s="119">
        <v>344.84671082852856</v>
      </c>
      <c r="AE336" s="119">
        <v>226.12335541426427</v>
      </c>
      <c r="AF336" s="108">
        <v>118.72335541426429</v>
      </c>
      <c r="AG336" s="108">
        <v>118.7233554142643</v>
      </c>
      <c r="AH336" s="108">
        <v>3.2108632293159092</v>
      </c>
      <c r="AI336">
        <v>38.800000000000068</v>
      </c>
      <c r="AJ336">
        <v>47</v>
      </c>
      <c r="AM336" s="170">
        <v>4.3329964124852009E-2</v>
      </c>
      <c r="AN336" s="203">
        <v>4.3329964124852012</v>
      </c>
      <c r="AO336" s="145">
        <v>247.9</v>
      </c>
      <c r="AP336" s="144">
        <v>1906.877918329018</v>
      </c>
      <c r="AQ336" s="145">
        <v>247.9</v>
      </c>
      <c r="AR336" s="183">
        <v>130.00307865394592</v>
      </c>
      <c r="AT336" s="178">
        <v>730.00307865394598</v>
      </c>
      <c r="AU336" s="145">
        <v>59.100000000000023</v>
      </c>
      <c r="AV336" s="145">
        <v>189.103078653946</v>
      </c>
      <c r="AW336" s="145">
        <v>124.10153932697301</v>
      </c>
      <c r="AX336" s="144">
        <v>65.001539326972988</v>
      </c>
      <c r="AY336" s="144">
        <v>65.00153932697296</v>
      </c>
      <c r="AZ336" s="144">
        <v>3.1997136828078836</v>
      </c>
      <c r="BA336" s="143">
        <v>-10.200000000000045</v>
      </c>
      <c r="BB336" s="143">
        <v>-7</v>
      </c>
      <c r="BC336" s="143"/>
    </row>
    <row r="337" spans="1:55" x14ac:dyDescent="0.2">
      <c r="A337" s="116"/>
      <c r="B337" s="116"/>
      <c r="C337" s="116"/>
      <c r="D337" s="132"/>
      <c r="E337" s="118">
        <v>4.2588337536873085E-2</v>
      </c>
      <c r="F337" s="209">
        <v>4.2588337536873082</v>
      </c>
      <c r="G337" s="159">
        <v>369.6</v>
      </c>
      <c r="H337" s="119">
        <v>1979.0076822754759</v>
      </c>
      <c r="I337" s="108">
        <v>369.6</v>
      </c>
      <c r="J337" s="171">
        <v>186.76026541495358</v>
      </c>
      <c r="L337" s="120">
        <v>926.76026541495355</v>
      </c>
      <c r="M337" s="119">
        <v>62.600000000000023</v>
      </c>
      <c r="N337" s="119">
        <v>249.36026541495357</v>
      </c>
      <c r="O337" s="119">
        <v>155.9801327074768</v>
      </c>
      <c r="P337" s="108">
        <v>93.380132707476776</v>
      </c>
      <c r="Q337" s="108">
        <v>93.38013270747679</v>
      </c>
      <c r="R337" s="108">
        <v>3.9833908213251354</v>
      </c>
      <c r="S337">
        <v>36.799999999999955</v>
      </c>
      <c r="T337">
        <v>43</v>
      </c>
      <c r="U337" s="118">
        <v>4.2774059915623899E-2</v>
      </c>
      <c r="V337" s="209">
        <v>4.2774059915623903</v>
      </c>
      <c r="W337" s="108">
        <v>468.9</v>
      </c>
      <c r="X337" s="119">
        <v>1971.2299643697047</v>
      </c>
      <c r="Y337" s="108">
        <v>468.9</v>
      </c>
      <c r="Z337" s="173">
        <v>237.87178993594969</v>
      </c>
      <c r="AB337" s="165">
        <v>977.87178993594966</v>
      </c>
      <c r="AC337" s="119">
        <v>107.29999999999995</v>
      </c>
      <c r="AD337" s="119">
        <v>345.17178993594962</v>
      </c>
      <c r="AE337" s="119">
        <v>226.23589496797479</v>
      </c>
      <c r="AF337" s="108">
        <v>118.93589496797483</v>
      </c>
      <c r="AG337" s="108">
        <v>118.93589496797485</v>
      </c>
      <c r="AH337" s="108">
        <v>3.2168852743331757</v>
      </c>
      <c r="AI337">
        <v>38.900000000000091</v>
      </c>
      <c r="AJ337">
        <v>46</v>
      </c>
      <c r="AM337" s="170">
        <v>4.3460968539788751E-2</v>
      </c>
      <c r="AN337" s="203">
        <v>4.3460968539788754</v>
      </c>
      <c r="AO337" s="145">
        <v>248.4</v>
      </c>
      <c r="AP337" s="144">
        <v>1907.139078007641</v>
      </c>
      <c r="AQ337" s="145">
        <v>248.4</v>
      </c>
      <c r="AR337" s="183">
        <v>130.24744910554696</v>
      </c>
      <c r="AT337" s="178">
        <v>730.24744910554693</v>
      </c>
      <c r="AU337" s="145">
        <v>59.100000000000023</v>
      </c>
      <c r="AV337" s="145">
        <v>189.34744910554696</v>
      </c>
      <c r="AW337" s="145">
        <v>124.22372455277349</v>
      </c>
      <c r="AX337" s="144">
        <v>65.123724552773467</v>
      </c>
      <c r="AY337" s="144">
        <v>65.123724552773481</v>
      </c>
      <c r="AZ337" s="144">
        <v>3.2038485466251587</v>
      </c>
      <c r="BA337" s="143">
        <v>-10.200000000000045</v>
      </c>
      <c r="BB337" s="143">
        <v>-7</v>
      </c>
      <c r="BC337" s="143"/>
    </row>
    <row r="338" spans="1:55" x14ac:dyDescent="0.2">
      <c r="A338" s="121"/>
      <c r="B338" s="121"/>
      <c r="C338" s="121"/>
      <c r="D338" s="132"/>
      <c r="E338" s="118">
        <v>4.271397910317716E-2</v>
      </c>
      <c r="F338" s="209">
        <v>4.2713979103177158</v>
      </c>
      <c r="G338" s="159">
        <v>368.70000000000005</v>
      </c>
      <c r="H338" s="119">
        <v>1979.2674224362024</v>
      </c>
      <c r="I338" s="108">
        <v>368.70000000000005</v>
      </c>
      <c r="J338" s="171">
        <v>186.28104308723564</v>
      </c>
      <c r="L338" s="120">
        <v>926.28104308723562</v>
      </c>
      <c r="M338" s="119">
        <v>63.100000000000023</v>
      </c>
      <c r="N338" s="119">
        <v>249.38104308723564</v>
      </c>
      <c r="O338" s="119">
        <v>156.24052154361783</v>
      </c>
      <c r="P338" s="108">
        <v>93.140521543617808</v>
      </c>
      <c r="Q338" s="108">
        <v>93.140521543617822</v>
      </c>
      <c r="R338" s="108">
        <v>3.9521559918737803</v>
      </c>
      <c r="S338">
        <v>36.299999999999955</v>
      </c>
      <c r="T338">
        <v>43</v>
      </c>
      <c r="U338" s="118">
        <v>4.2902970984572096E-2</v>
      </c>
      <c r="V338" s="209">
        <v>4.2902970984572093</v>
      </c>
      <c r="W338" s="108">
        <v>469.6</v>
      </c>
      <c r="X338" s="119">
        <v>1971.4954686541666</v>
      </c>
      <c r="Y338" s="108">
        <v>469.6</v>
      </c>
      <c r="Z338" s="173">
        <v>238.19481579664526</v>
      </c>
      <c r="AB338" s="165">
        <v>978.19481579664523</v>
      </c>
      <c r="AC338" s="119">
        <v>107.5</v>
      </c>
      <c r="AD338" s="119">
        <v>345.69481579664523</v>
      </c>
      <c r="AE338" s="119">
        <v>226.59740789832261</v>
      </c>
      <c r="AF338" s="108">
        <v>119.09740789832261</v>
      </c>
      <c r="AG338" s="108">
        <v>119.09740789832263</v>
      </c>
      <c r="AH338" s="108">
        <v>3.215765728340886</v>
      </c>
      <c r="AI338">
        <v>38.700000000000045</v>
      </c>
      <c r="AJ338">
        <v>46</v>
      </c>
      <c r="AM338" s="170">
        <v>4.3591972954725493E-2</v>
      </c>
      <c r="AN338" s="203">
        <v>4.3591972954725495</v>
      </c>
      <c r="AO338" s="145">
        <v>248.3</v>
      </c>
      <c r="AP338" s="144">
        <v>1907.4003092311905</v>
      </c>
      <c r="AQ338" s="145">
        <v>248.3</v>
      </c>
      <c r="AR338" s="183">
        <v>130.17718346710421</v>
      </c>
      <c r="AT338" s="178">
        <v>730.17718346710421</v>
      </c>
      <c r="AU338" s="145">
        <v>58.799999999999955</v>
      </c>
      <c r="AV338" s="145">
        <v>188.97718346710417</v>
      </c>
      <c r="AW338" s="145">
        <v>123.88859173355206</v>
      </c>
      <c r="AX338" s="144">
        <v>65.088591733552107</v>
      </c>
      <c r="AY338" s="144">
        <v>65.088591733552107</v>
      </c>
      <c r="AZ338" s="144">
        <v>3.2138976780119783</v>
      </c>
      <c r="BA338" s="143">
        <v>-9.8999999999999773</v>
      </c>
      <c r="BB338" s="143">
        <v>-7</v>
      </c>
      <c r="BC338" s="143"/>
    </row>
    <row r="339" spans="1:55" x14ac:dyDescent="0.2">
      <c r="A339" s="116"/>
      <c r="B339" s="116"/>
      <c r="C339" s="116"/>
      <c r="D339" s="132"/>
      <c r="E339" s="118">
        <v>4.2839620669481229E-2</v>
      </c>
      <c r="F339" s="209">
        <v>4.2839620669481233</v>
      </c>
      <c r="G339" s="159">
        <v>369.50000000000006</v>
      </c>
      <c r="H339" s="119">
        <v>1979.5272307864639</v>
      </c>
      <c r="I339" s="108">
        <v>369.50000000000006</v>
      </c>
      <c r="J339" s="171">
        <v>186.66073103384292</v>
      </c>
      <c r="L339" s="120">
        <v>926.66073103384292</v>
      </c>
      <c r="M339" s="119">
        <v>63.200000000000045</v>
      </c>
      <c r="N339" s="119">
        <v>249.86073103384297</v>
      </c>
      <c r="O339" s="119">
        <v>156.53036551692151</v>
      </c>
      <c r="P339" s="108">
        <v>93.330365516921461</v>
      </c>
      <c r="Q339" s="108">
        <v>93.330365516921461</v>
      </c>
      <c r="R339" s="108">
        <v>3.9534925796494114</v>
      </c>
      <c r="S339">
        <v>36.199999999999932</v>
      </c>
      <c r="T339">
        <v>43</v>
      </c>
      <c r="U339" s="118">
        <v>4.3028952256498755E-2</v>
      </c>
      <c r="V339" s="209">
        <v>4.3028952256498751</v>
      </c>
      <c r="W339" s="108">
        <v>470.1</v>
      </c>
      <c r="X339" s="119">
        <v>1971.755007861047</v>
      </c>
      <c r="Y339" s="108">
        <v>470.1</v>
      </c>
      <c r="Z339" s="173">
        <v>238.41704376344546</v>
      </c>
      <c r="AB339" s="165">
        <v>978.41704376344546</v>
      </c>
      <c r="AC339" s="119">
        <v>107.5</v>
      </c>
      <c r="AD339" s="119">
        <v>345.91704376344546</v>
      </c>
      <c r="AE339" s="119">
        <v>226.70852188172273</v>
      </c>
      <c r="AF339" s="108">
        <v>119.20852188172273</v>
      </c>
      <c r="AG339" s="108">
        <v>119.20852188172273</v>
      </c>
      <c r="AH339" s="108">
        <v>3.2178329652413531</v>
      </c>
      <c r="AI339">
        <v>38.700000000000045</v>
      </c>
      <c r="AJ339">
        <v>46</v>
      </c>
      <c r="AM339" s="170">
        <v>4.3722977369662235E-2</v>
      </c>
      <c r="AN339" s="203">
        <v>4.3722977369662237</v>
      </c>
      <c r="AO339" s="145">
        <v>248.9</v>
      </c>
      <c r="AP339" s="144">
        <v>1907.6616120290696</v>
      </c>
      <c r="AQ339" s="145">
        <v>248.9</v>
      </c>
      <c r="AR339" s="183">
        <v>130.47387357931865</v>
      </c>
      <c r="AT339" s="178">
        <v>730.47387357931871</v>
      </c>
      <c r="AU339" s="145">
        <v>59.100000000000023</v>
      </c>
      <c r="AV339" s="145">
        <v>189.57387357931873</v>
      </c>
      <c r="AW339" s="145">
        <v>124.33693678965938</v>
      </c>
      <c r="AX339" s="144">
        <v>65.236936789659353</v>
      </c>
      <c r="AY339" s="144">
        <v>65.236936789659325</v>
      </c>
      <c r="AZ339" s="144">
        <v>3.2076797559952395</v>
      </c>
      <c r="BA339" s="143">
        <v>-10.200000000000045</v>
      </c>
      <c r="BB339" s="143">
        <v>-7</v>
      </c>
      <c r="BC339" s="143"/>
    </row>
    <row r="340" spans="1:55" x14ac:dyDescent="0.2">
      <c r="A340" s="121"/>
      <c r="B340" s="121"/>
      <c r="C340" s="121"/>
      <c r="D340" s="132"/>
      <c r="E340" s="118">
        <v>4.2969415675993702E-2</v>
      </c>
      <c r="F340" s="209">
        <v>4.2969415675993705</v>
      </c>
      <c r="G340" s="159">
        <v>370.29999999999995</v>
      </c>
      <c r="H340" s="119">
        <v>1979.7956994791264</v>
      </c>
      <c r="I340" s="108">
        <v>370.29999999999995</v>
      </c>
      <c r="J340" s="171">
        <v>187.03950114520597</v>
      </c>
      <c r="L340" s="120">
        <v>927.03950114520603</v>
      </c>
      <c r="M340" s="119">
        <v>63.299999999999955</v>
      </c>
      <c r="N340" s="119">
        <v>250.33950114520599</v>
      </c>
      <c r="O340" s="119">
        <v>156.81975057260297</v>
      </c>
      <c r="P340" s="108">
        <v>93.519750572603016</v>
      </c>
      <c r="Q340" s="108">
        <v>93.519750572602987</v>
      </c>
      <c r="R340" s="108">
        <v>3.9548104446320091</v>
      </c>
      <c r="S340">
        <v>36.100000000000023</v>
      </c>
      <c r="T340">
        <v>43</v>
      </c>
      <c r="U340" s="118">
        <v>4.316079312246851E-2</v>
      </c>
      <c r="V340" s="209">
        <v>4.3160793122468508</v>
      </c>
      <c r="W340" s="108">
        <v>470.2</v>
      </c>
      <c r="X340" s="119">
        <v>1972.026691844989</v>
      </c>
      <c r="Y340" s="108">
        <v>470.2</v>
      </c>
      <c r="Z340" s="173">
        <v>238.4349065580295</v>
      </c>
      <c r="AB340" s="165">
        <v>978.43490655802952</v>
      </c>
      <c r="AC340" s="119">
        <v>107.79999999999995</v>
      </c>
      <c r="AD340" s="119">
        <v>346.23490655802948</v>
      </c>
      <c r="AE340" s="119">
        <v>227.01745327901472</v>
      </c>
      <c r="AF340" s="108">
        <v>119.21745327901476</v>
      </c>
      <c r="AG340" s="108">
        <v>119.21745327901475</v>
      </c>
      <c r="AH340" s="108">
        <v>3.2118265914473989</v>
      </c>
      <c r="AI340">
        <v>38.400000000000091</v>
      </c>
      <c r="AJ340">
        <v>46</v>
      </c>
      <c r="AM340" s="170">
        <v>4.3850935170298123E-2</v>
      </c>
      <c r="AN340" s="203">
        <v>4.3850935170298122</v>
      </c>
      <c r="AO340" s="145">
        <v>248.5</v>
      </c>
      <c r="AP340" s="144">
        <v>1907.9169071427832</v>
      </c>
      <c r="AQ340" s="145">
        <v>248.5</v>
      </c>
      <c r="AR340" s="183">
        <v>130.24676235619887</v>
      </c>
      <c r="AT340" s="178">
        <v>730.24676235619881</v>
      </c>
      <c r="AU340" s="145">
        <v>59.100000000000023</v>
      </c>
      <c r="AV340" s="145">
        <v>189.34676235619884</v>
      </c>
      <c r="AW340" s="145">
        <v>124.22338117809943</v>
      </c>
      <c r="AX340" s="144">
        <v>65.123381178099407</v>
      </c>
      <c r="AY340" s="144">
        <v>65.123381178099436</v>
      </c>
      <c r="AZ340" s="144">
        <v>3.2038369265008253</v>
      </c>
      <c r="BA340" s="143">
        <v>-10.200000000000045</v>
      </c>
      <c r="BB340" s="143">
        <v>-7</v>
      </c>
      <c r="BC340" s="143"/>
    </row>
    <row r="341" spans="1:55" x14ac:dyDescent="0.2">
      <c r="A341" s="116"/>
      <c r="B341" s="116"/>
      <c r="C341" s="116"/>
      <c r="D341" s="132"/>
      <c r="E341" s="118">
        <v>4.3098172322454081E-2</v>
      </c>
      <c r="F341" s="209">
        <v>4.3098172322454085</v>
      </c>
      <c r="G341" s="159">
        <v>370.29999999999995</v>
      </c>
      <c r="H341" s="119">
        <v>1980.0620923812701</v>
      </c>
      <c r="I341" s="108">
        <v>370.29999999999995</v>
      </c>
      <c r="J341" s="171">
        <v>187.01433729013434</v>
      </c>
      <c r="L341" s="120">
        <v>927.01433729013434</v>
      </c>
      <c r="M341" s="119">
        <v>63</v>
      </c>
      <c r="N341" s="119">
        <v>250.01433729013434</v>
      </c>
      <c r="O341" s="119">
        <v>156.50716864506717</v>
      </c>
      <c r="P341" s="108">
        <v>93.507168645067168</v>
      </c>
      <c r="Q341" s="108">
        <v>93.507168645067168</v>
      </c>
      <c r="R341" s="108">
        <v>3.9684815442878465</v>
      </c>
      <c r="S341">
        <v>36.399999999999977</v>
      </c>
      <c r="T341">
        <v>42</v>
      </c>
      <c r="U341" s="118">
        <v>4.3287750993402346E-2</v>
      </c>
      <c r="V341" s="209">
        <v>4.328775099340235</v>
      </c>
      <c r="W341" s="108">
        <v>471.00000000000006</v>
      </c>
      <c r="X341" s="119">
        <v>1972.2883842300103</v>
      </c>
      <c r="Y341" s="108">
        <v>471.00000000000006</v>
      </c>
      <c r="Z341" s="173">
        <v>238.80889010248896</v>
      </c>
      <c r="AB341" s="165">
        <v>978.80889010248893</v>
      </c>
      <c r="AC341" s="119">
        <v>108.20000000000005</v>
      </c>
      <c r="AD341" s="119">
        <v>347.00889010248898</v>
      </c>
      <c r="AE341" s="119">
        <v>227.60444505124451</v>
      </c>
      <c r="AF341" s="108">
        <v>119.40444505124447</v>
      </c>
      <c r="AG341" s="108">
        <v>119.40444505124448</v>
      </c>
      <c r="AH341" s="108">
        <v>3.2071061931838156</v>
      </c>
      <c r="AI341">
        <v>38</v>
      </c>
      <c r="AJ341">
        <v>45</v>
      </c>
      <c r="AM341" s="170">
        <v>4.3981939585234865E-2</v>
      </c>
      <c r="AN341" s="203">
        <v>4.3981939585234864</v>
      </c>
      <c r="AO341" s="145">
        <v>248.70000000000002</v>
      </c>
      <c r="AP341" s="144">
        <v>1908.1783515113757</v>
      </c>
      <c r="AQ341" s="145">
        <v>248.70000000000002</v>
      </c>
      <c r="AR341" s="183">
        <v>130.33372892162666</v>
      </c>
      <c r="AT341" s="178">
        <v>730.33372892162663</v>
      </c>
      <c r="AU341" s="145">
        <v>59.299999999999955</v>
      </c>
      <c r="AV341" s="145">
        <v>189.63372892162658</v>
      </c>
      <c r="AW341" s="145">
        <v>124.46686446081327</v>
      </c>
      <c r="AX341" s="144">
        <v>65.166864460813315</v>
      </c>
      <c r="AY341" s="144">
        <v>65.166864460813329</v>
      </c>
      <c r="AZ341" s="144">
        <v>3.1978706394878031</v>
      </c>
      <c r="BA341" s="143">
        <v>-10.399999999999977</v>
      </c>
      <c r="BB341" s="143">
        <v>-7</v>
      </c>
      <c r="BC341" s="143"/>
    </row>
    <row r="342" spans="1:55" x14ac:dyDescent="0.2">
      <c r="A342" s="121"/>
      <c r="B342" s="121"/>
      <c r="C342" s="121"/>
      <c r="D342" s="132"/>
      <c r="E342" s="118">
        <v>4.3225890608862352E-2</v>
      </c>
      <c r="F342" s="209">
        <v>4.3225890608862354</v>
      </c>
      <c r="G342" s="159">
        <v>370.70000000000005</v>
      </c>
      <c r="H342" s="119">
        <v>1980.3264077875283</v>
      </c>
      <c r="I342" s="108">
        <v>370.70000000000005</v>
      </c>
      <c r="J342" s="171">
        <v>187.19136327336847</v>
      </c>
      <c r="L342" s="120">
        <v>927.19136327336844</v>
      </c>
      <c r="M342" s="119">
        <v>63.5</v>
      </c>
      <c r="N342" s="119">
        <v>250.69136327336844</v>
      </c>
      <c r="O342" s="119">
        <v>157.09568163668422</v>
      </c>
      <c r="P342" s="108">
        <v>93.595681636684219</v>
      </c>
      <c r="Q342" s="108">
        <v>93.595681636684233</v>
      </c>
      <c r="R342" s="108">
        <v>3.9478954846199752</v>
      </c>
      <c r="S342">
        <v>35.899999999999977</v>
      </c>
      <c r="T342">
        <v>43</v>
      </c>
      <c r="U342" s="118">
        <v>4.3413732265328998E-2</v>
      </c>
      <c r="V342" s="209">
        <v>4.3413732265328999</v>
      </c>
      <c r="W342" s="108">
        <v>471.1</v>
      </c>
      <c r="X342" s="119">
        <v>1972.5481322607234</v>
      </c>
      <c r="Y342" s="108">
        <v>471.1</v>
      </c>
      <c r="Z342" s="173">
        <v>238.82813924549239</v>
      </c>
      <c r="AB342" s="165">
        <v>978.82813924549237</v>
      </c>
      <c r="AC342" s="119">
        <v>108.20000000000005</v>
      </c>
      <c r="AD342" s="119">
        <v>347.02813924549241</v>
      </c>
      <c r="AE342" s="119">
        <v>227.61406962274623</v>
      </c>
      <c r="AF342" s="108">
        <v>119.41406962274618</v>
      </c>
      <c r="AG342" s="108">
        <v>119.4140696227462</v>
      </c>
      <c r="AH342" s="108">
        <v>3.2072840965387455</v>
      </c>
      <c r="AI342">
        <v>38</v>
      </c>
      <c r="AJ342">
        <v>45</v>
      </c>
      <c r="AM342" s="170">
        <v>4.4113959538271887E-2</v>
      </c>
      <c r="AN342" s="203">
        <v>4.4113959538271885</v>
      </c>
      <c r="AO342" s="145">
        <v>248.9</v>
      </c>
      <c r="AP342" s="144">
        <v>1908.4418950779614</v>
      </c>
      <c r="AQ342" s="145">
        <v>248.9</v>
      </c>
      <c r="AR342" s="183">
        <v>130.42052820257973</v>
      </c>
      <c r="AT342" s="178">
        <v>730.4205282025797</v>
      </c>
      <c r="AU342" s="145">
        <v>59.299999999999955</v>
      </c>
      <c r="AV342" s="145">
        <v>189.72052820257966</v>
      </c>
      <c r="AW342" s="145">
        <v>124.51026410128981</v>
      </c>
      <c r="AX342" s="144">
        <v>65.210264101289852</v>
      </c>
      <c r="AY342" s="144">
        <v>65.210264101289866</v>
      </c>
      <c r="AZ342" s="144">
        <v>3.1993343710384452</v>
      </c>
      <c r="BA342" s="143">
        <v>-10.399999999999977</v>
      </c>
      <c r="BB342" s="143">
        <v>-7</v>
      </c>
      <c r="BC342" s="143"/>
    </row>
    <row r="343" spans="1:55" x14ac:dyDescent="0.2">
      <c r="A343" s="116"/>
      <c r="B343" s="116"/>
      <c r="C343" s="116"/>
      <c r="D343" s="132"/>
      <c r="E343" s="118">
        <v>4.3353608895270623E-2</v>
      </c>
      <c r="F343" s="209">
        <v>4.3353608895270623</v>
      </c>
      <c r="G343" s="159">
        <v>371.49999999999994</v>
      </c>
      <c r="H343" s="119">
        <v>1980.5907937693114</v>
      </c>
      <c r="I343" s="108">
        <v>371.49999999999994</v>
      </c>
      <c r="J343" s="171">
        <v>187.57029527184113</v>
      </c>
      <c r="L343" s="120">
        <v>927.57029527184113</v>
      </c>
      <c r="M343" s="119">
        <v>63.399999999999977</v>
      </c>
      <c r="N343" s="119">
        <v>250.97029527184111</v>
      </c>
      <c r="O343" s="119">
        <v>157.18514763592054</v>
      </c>
      <c r="P343" s="108">
        <v>93.785147635920566</v>
      </c>
      <c r="Q343" s="108">
        <v>93.785147635920566</v>
      </c>
      <c r="R343" s="108">
        <v>3.9585220074422902</v>
      </c>
      <c r="S343">
        <v>36</v>
      </c>
      <c r="T343">
        <v>43</v>
      </c>
      <c r="U343" s="118">
        <v>4.354459653229157E-2</v>
      </c>
      <c r="V343" s="209">
        <v>4.3544596532291573</v>
      </c>
      <c r="W343" s="108">
        <v>471.6</v>
      </c>
      <c r="X343" s="119">
        <v>1972.8180205006151</v>
      </c>
      <c r="Y343" s="108">
        <v>471.6</v>
      </c>
      <c r="Z343" s="173">
        <v>239.04891130319689</v>
      </c>
      <c r="AB343" s="165">
        <v>979.04891130319686</v>
      </c>
      <c r="AC343" s="119">
        <v>108</v>
      </c>
      <c r="AD343" s="119">
        <v>347.04891130319686</v>
      </c>
      <c r="AE343" s="119">
        <v>227.52445565159843</v>
      </c>
      <c r="AF343" s="108">
        <v>119.52445565159843</v>
      </c>
      <c r="AG343" s="108">
        <v>119.52445565159844</v>
      </c>
      <c r="AH343" s="108">
        <v>3.2134158453999708</v>
      </c>
      <c r="AI343">
        <v>38.200000000000045</v>
      </c>
      <c r="AJ343">
        <v>45</v>
      </c>
      <c r="AM343" s="170">
        <v>4.4243948415108349E-2</v>
      </c>
      <c r="AN343" s="203">
        <v>4.4243948415108347</v>
      </c>
      <c r="AO343" s="145">
        <v>249.3</v>
      </c>
      <c r="AP343" s="144">
        <v>1908.7014552638871</v>
      </c>
      <c r="AQ343" s="145">
        <v>249.3</v>
      </c>
      <c r="AR343" s="183">
        <v>130.61235915783021</v>
      </c>
      <c r="AT343" s="178">
        <v>730.61235915783027</v>
      </c>
      <c r="AU343" s="145">
        <v>59</v>
      </c>
      <c r="AV343" s="145">
        <v>189.61235915783027</v>
      </c>
      <c r="AW343" s="145">
        <v>124.30617957891513</v>
      </c>
      <c r="AX343" s="144">
        <v>65.306179578915135</v>
      </c>
      <c r="AY343" s="144">
        <v>65.306179578915106</v>
      </c>
      <c r="AZ343" s="144">
        <v>3.2137687992852588</v>
      </c>
      <c r="BA343" s="143">
        <v>-10.100000000000023</v>
      </c>
      <c r="BB343" s="143">
        <v>-7</v>
      </c>
      <c r="BC343" s="143"/>
    </row>
    <row r="344" spans="1:55" x14ac:dyDescent="0.2">
      <c r="A344" s="121"/>
      <c r="B344" s="121"/>
      <c r="C344" s="121"/>
      <c r="D344" s="132"/>
      <c r="E344" s="118">
        <v>4.3481327181678908E-2</v>
      </c>
      <c r="F344" s="209">
        <v>4.348132718167891</v>
      </c>
      <c r="G344" s="159">
        <v>371.4</v>
      </c>
      <c r="H344" s="119">
        <v>1980.8552503548908</v>
      </c>
      <c r="I344" s="108">
        <v>371.4</v>
      </c>
      <c r="J344" s="171">
        <v>187.49477021779344</v>
      </c>
      <c r="L344" s="120">
        <v>927.49477021779342</v>
      </c>
      <c r="M344" s="119">
        <v>63.899999999999977</v>
      </c>
      <c r="N344" s="119">
        <v>251.39477021779339</v>
      </c>
      <c r="O344" s="119">
        <v>157.64738510889669</v>
      </c>
      <c r="P344" s="108">
        <v>93.747385108896708</v>
      </c>
      <c r="Q344" s="108">
        <v>93.747385108896722</v>
      </c>
      <c r="R344" s="108">
        <v>3.9341904572424644</v>
      </c>
      <c r="S344">
        <v>35.5</v>
      </c>
      <c r="T344">
        <v>42</v>
      </c>
      <c r="U344" s="118">
        <v>4.3671554403225406E-2</v>
      </c>
      <c r="V344" s="209">
        <v>4.3671554403225405</v>
      </c>
      <c r="W344" s="108">
        <v>472.6</v>
      </c>
      <c r="X344" s="119">
        <v>1973.0799229639122</v>
      </c>
      <c r="Y344" s="108">
        <v>472.6</v>
      </c>
      <c r="Z344" s="173">
        <v>239.52400229691247</v>
      </c>
      <c r="AB344" s="165">
        <v>979.5240022969125</v>
      </c>
      <c r="AC344" s="119">
        <v>108.60000000000002</v>
      </c>
      <c r="AD344" s="119">
        <v>348.12400229691252</v>
      </c>
      <c r="AE344" s="119">
        <v>228.36200114845627</v>
      </c>
      <c r="AF344" s="108">
        <v>119.76200114845625</v>
      </c>
      <c r="AG344" s="108">
        <v>119.76200114845624</v>
      </c>
      <c r="AH344" s="108">
        <v>3.2055617154411826</v>
      </c>
      <c r="AI344">
        <v>37.600000000000023</v>
      </c>
      <c r="AJ344">
        <v>45</v>
      </c>
      <c r="AM344" s="170">
        <v>4.4372921753844517E-2</v>
      </c>
      <c r="AN344" s="203">
        <v>4.4372921753844521</v>
      </c>
      <c r="AO344" s="145">
        <v>249.20000000000002</v>
      </c>
      <c r="AP344" s="144">
        <v>1908.9590574237041</v>
      </c>
      <c r="AQ344" s="145">
        <v>249.20000000000002</v>
      </c>
      <c r="AR344" s="183">
        <v>130.54234926144289</v>
      </c>
      <c r="AT344" s="178">
        <v>730.54234926144295</v>
      </c>
      <c r="AU344" s="145">
        <v>59.200000000000045</v>
      </c>
      <c r="AV344" s="145">
        <v>189.742349261443</v>
      </c>
      <c r="AW344" s="145">
        <v>124.47117463072152</v>
      </c>
      <c r="AX344" s="144">
        <v>65.271174630721475</v>
      </c>
      <c r="AY344" s="144">
        <v>65.271174630721447</v>
      </c>
      <c r="AZ344" s="144">
        <v>3.205107251037886</v>
      </c>
      <c r="BA344" s="143">
        <v>-10.300000000000068</v>
      </c>
      <c r="BB344" s="143">
        <v>-7</v>
      </c>
      <c r="BC344" s="143"/>
    </row>
    <row r="345" spans="1:55" x14ac:dyDescent="0.2">
      <c r="A345" s="116"/>
      <c r="B345" s="116"/>
      <c r="C345" s="116"/>
      <c r="D345" s="135"/>
      <c r="E345" s="118">
        <v>4.3609045468087179E-2</v>
      </c>
      <c r="F345" s="209">
        <v>4.360904546808718</v>
      </c>
      <c r="G345" s="138">
        <v>371.2</v>
      </c>
      <c r="H345" s="137">
        <v>1981.1197775725514</v>
      </c>
      <c r="I345" s="138">
        <v>371.2</v>
      </c>
      <c r="J345" s="171">
        <v>187.36878214139486</v>
      </c>
      <c r="L345" s="139">
        <v>927.36878214139483</v>
      </c>
      <c r="M345" s="137">
        <v>63.899999999999977</v>
      </c>
      <c r="N345" s="137">
        <v>251.26878214139481</v>
      </c>
      <c r="O345" s="137">
        <v>157.58439107069739</v>
      </c>
      <c r="P345" s="138">
        <v>93.684391070697416</v>
      </c>
      <c r="Q345" s="108">
        <v>93.68439107069743</v>
      </c>
      <c r="R345" s="138">
        <v>3.9322188128543805</v>
      </c>
      <c r="S345" s="140">
        <v>35.5</v>
      </c>
      <c r="T345" s="140">
        <v>42</v>
      </c>
      <c r="U345" s="136">
        <v>4.3798512274159242E-2</v>
      </c>
      <c r="V345" s="212">
        <v>4.3798512274159238</v>
      </c>
      <c r="W345" s="138">
        <v>472.8</v>
      </c>
      <c r="X345" s="137">
        <v>1973.3418949744319</v>
      </c>
      <c r="Y345" s="138">
        <v>472.8</v>
      </c>
      <c r="Z345" s="176">
        <v>239.59355507735063</v>
      </c>
      <c r="AB345" s="168">
        <v>979.59355507735063</v>
      </c>
      <c r="AC345" s="137">
        <v>108.5</v>
      </c>
      <c r="AD345" s="137">
        <v>348.09355507735063</v>
      </c>
      <c r="AE345" s="137">
        <v>228.29677753867531</v>
      </c>
      <c r="AF345" s="138">
        <v>119.79677753867531</v>
      </c>
      <c r="AG345" s="108">
        <v>119.79677753867531</v>
      </c>
      <c r="AH345" s="138">
        <v>3.2082355306668262</v>
      </c>
      <c r="AI345" s="140">
        <v>37.700000000000045</v>
      </c>
      <c r="AJ345" s="140">
        <v>44</v>
      </c>
      <c r="AK345" s="140"/>
      <c r="AM345" s="170">
        <v>4.4505957244981825E-2</v>
      </c>
      <c r="AN345" s="206">
        <v>4.4505957244981822</v>
      </c>
      <c r="AO345" s="156">
        <v>249.3</v>
      </c>
      <c r="AP345" s="157">
        <v>1909.2248459000332</v>
      </c>
      <c r="AQ345" s="156">
        <v>249.3</v>
      </c>
      <c r="AR345" s="186">
        <v>130.57655337733507</v>
      </c>
      <c r="AT345" s="181">
        <v>730.57655337733513</v>
      </c>
      <c r="AU345" s="156">
        <v>59.299999999999955</v>
      </c>
      <c r="AV345" s="156">
        <v>189.87655337733509</v>
      </c>
      <c r="AW345" s="156">
        <v>124.58827668866752</v>
      </c>
      <c r="AX345" s="157">
        <v>65.288276688667565</v>
      </c>
      <c r="AY345" s="144">
        <v>65.288276688667537</v>
      </c>
      <c r="AZ345" s="157">
        <v>3.2019654869702401</v>
      </c>
      <c r="BA345" s="158">
        <v>-10.399999999999977</v>
      </c>
      <c r="BB345" s="158">
        <v>-7</v>
      </c>
      <c r="BC345" s="158"/>
    </row>
    <row r="346" spans="1:55" x14ac:dyDescent="0.2">
      <c r="A346" s="121"/>
      <c r="B346" s="121"/>
      <c r="C346" s="121"/>
      <c r="D346" s="132"/>
      <c r="E346" s="136">
        <v>4.373676375449545E-2</v>
      </c>
      <c r="F346" s="212">
        <v>4.3736763754495449</v>
      </c>
      <c r="G346" s="159">
        <v>371.6</v>
      </c>
      <c r="H346" s="119">
        <v>1981.3843754505942</v>
      </c>
      <c r="I346" s="108">
        <v>371.6</v>
      </c>
      <c r="J346" s="171">
        <v>187.54563960639541</v>
      </c>
      <c r="L346" s="120">
        <v>927.54563960639541</v>
      </c>
      <c r="M346" s="119">
        <v>63.899999999999977</v>
      </c>
      <c r="N346" s="119">
        <v>251.44563960639539</v>
      </c>
      <c r="O346" s="119">
        <v>157.67281980319768</v>
      </c>
      <c r="P346" s="108">
        <v>93.772819803197706</v>
      </c>
      <c r="Q346" s="108">
        <v>93.772819803197706</v>
      </c>
      <c r="R346" s="108">
        <v>3.9349865353113533</v>
      </c>
      <c r="S346">
        <v>35.5</v>
      </c>
      <c r="T346">
        <v>42</v>
      </c>
      <c r="U346" s="118">
        <v>4.3928399942114629E-2</v>
      </c>
      <c r="V346" s="209">
        <v>4.3928399942114629</v>
      </c>
      <c r="W346" s="108">
        <v>473.2</v>
      </c>
      <c r="X346" s="119">
        <v>1973.6099844949254</v>
      </c>
      <c r="Y346" s="108">
        <v>473.2</v>
      </c>
      <c r="Z346" s="173">
        <v>239.76368366473307</v>
      </c>
      <c r="AB346" s="165">
        <v>979.76368366473309</v>
      </c>
      <c r="AC346" s="119">
        <v>108.39999999999998</v>
      </c>
      <c r="AD346" s="119">
        <v>348.16368366473307</v>
      </c>
      <c r="AE346" s="119">
        <v>228.28184183236652</v>
      </c>
      <c r="AF346" s="108">
        <v>119.88184183236655</v>
      </c>
      <c r="AG346" s="108">
        <v>119.88184183236653</v>
      </c>
      <c r="AH346" s="108">
        <v>3.2118421002281656</v>
      </c>
      <c r="AI346">
        <v>37.800000000000068</v>
      </c>
      <c r="AJ346">
        <v>44</v>
      </c>
      <c r="AM346" s="170">
        <v>4.4634930583718001E-2</v>
      </c>
      <c r="AN346" s="203">
        <v>4.4634930583718004</v>
      </c>
      <c r="AO346" s="145">
        <v>248.9</v>
      </c>
      <c r="AP346" s="144">
        <v>1909.4825893644497</v>
      </c>
      <c r="AQ346" s="145">
        <v>248.9</v>
      </c>
      <c r="AR346" s="183">
        <v>130.34944722006793</v>
      </c>
      <c r="AT346" s="178">
        <v>730.34944722006799</v>
      </c>
      <c r="AU346" s="145">
        <v>59.100000000000023</v>
      </c>
      <c r="AV346" s="145">
        <v>189.44944722006801</v>
      </c>
      <c r="AW346" s="145">
        <v>124.27472361003402</v>
      </c>
      <c r="AX346" s="144">
        <v>65.174723610033993</v>
      </c>
      <c r="AY346" s="144">
        <v>65.174723610033965</v>
      </c>
      <c r="AZ346" s="144">
        <v>3.2055744030468349</v>
      </c>
      <c r="BA346" s="143">
        <v>-10.200000000000045</v>
      </c>
      <c r="BB346" s="143">
        <v>-7</v>
      </c>
      <c r="BC346" s="143"/>
    </row>
    <row r="347" spans="1:55" x14ac:dyDescent="0.2">
      <c r="A347" s="116"/>
      <c r="B347" s="116"/>
      <c r="C347" s="116"/>
      <c r="D347" s="132"/>
      <c r="E347" s="118">
        <v>4.3864482040903728E-2</v>
      </c>
      <c r="F347" s="209">
        <v>4.3864482040903727</v>
      </c>
      <c r="G347" s="159">
        <v>372.09999999999997</v>
      </c>
      <c r="H347" s="119">
        <v>1981.6490440173357</v>
      </c>
      <c r="I347" s="108">
        <v>372.09999999999997</v>
      </c>
      <c r="J347" s="171">
        <v>187.77290616791214</v>
      </c>
      <c r="L347" s="120">
        <v>927.7729061679122</v>
      </c>
      <c r="M347" s="119">
        <v>63.899999999999977</v>
      </c>
      <c r="N347" s="119">
        <v>251.67290616791217</v>
      </c>
      <c r="O347" s="119">
        <v>157.78645308395608</v>
      </c>
      <c r="P347" s="108">
        <v>93.886453083956098</v>
      </c>
      <c r="Q347" s="108">
        <v>93.88645308395607</v>
      </c>
      <c r="R347" s="108">
        <v>3.938543132518189</v>
      </c>
      <c r="S347">
        <v>35.5</v>
      </c>
      <c r="T347">
        <v>42</v>
      </c>
      <c r="U347" s="118">
        <v>4.4058287610070017E-2</v>
      </c>
      <c r="V347" s="209">
        <v>4.4058287610070019</v>
      </c>
      <c r="W347" s="108">
        <v>474</v>
      </c>
      <c r="X347" s="119">
        <v>1973.8781468682344</v>
      </c>
      <c r="Y347" s="108">
        <v>474</v>
      </c>
      <c r="Z347" s="173">
        <v>240.13640393762446</v>
      </c>
      <c r="AB347" s="165">
        <v>980.13640393762444</v>
      </c>
      <c r="AC347" s="119">
        <v>108.5</v>
      </c>
      <c r="AD347" s="119">
        <v>348.63640393762444</v>
      </c>
      <c r="AE347" s="119">
        <v>228.56820196881222</v>
      </c>
      <c r="AF347" s="108">
        <v>120.06820196881222</v>
      </c>
      <c r="AG347" s="108">
        <v>120.06820196881223</v>
      </c>
      <c r="AH347" s="108">
        <v>3.2132387459688889</v>
      </c>
      <c r="AI347">
        <v>37.700000000000045</v>
      </c>
      <c r="AJ347">
        <v>44</v>
      </c>
      <c r="AM347" s="170">
        <v>4.476288838435389E-2</v>
      </c>
      <c r="AN347" s="203">
        <v>4.4762888384353889</v>
      </c>
      <c r="AO347" s="145">
        <v>249.5</v>
      </c>
      <c r="AP347" s="144">
        <v>1909.7383721324311</v>
      </c>
      <c r="AQ347" s="145">
        <v>249.5</v>
      </c>
      <c r="AR347" s="183">
        <v>130.64616789440433</v>
      </c>
      <c r="AT347" s="178">
        <v>730.64616789440436</v>
      </c>
      <c r="AU347" s="145">
        <v>59.299999999999955</v>
      </c>
      <c r="AV347" s="145">
        <v>189.94616789440431</v>
      </c>
      <c r="AW347" s="145">
        <v>124.62308394720213</v>
      </c>
      <c r="AX347" s="144">
        <v>65.323083947202178</v>
      </c>
      <c r="AY347" s="144">
        <v>65.323083947202164</v>
      </c>
      <c r="AZ347" s="144">
        <v>3.2031394248634815</v>
      </c>
      <c r="BA347" s="143">
        <v>-10.399999999999977</v>
      </c>
      <c r="BB347" s="143">
        <v>-8</v>
      </c>
      <c r="BC347" s="143"/>
    </row>
    <row r="348" spans="1:55" x14ac:dyDescent="0.2">
      <c r="A348" s="121"/>
      <c r="B348" s="121"/>
      <c r="C348" s="121"/>
      <c r="D348" s="132"/>
      <c r="E348" s="118">
        <v>4.3992200327312006E-2</v>
      </c>
      <c r="F348" s="209">
        <v>4.3992200327312005</v>
      </c>
      <c r="G348" s="159">
        <v>372.70000000000005</v>
      </c>
      <c r="H348" s="119">
        <v>1981.9137833011062</v>
      </c>
      <c r="I348" s="108">
        <v>372.70000000000005</v>
      </c>
      <c r="J348" s="171">
        <v>188.05056160375713</v>
      </c>
      <c r="L348" s="120">
        <v>928.05056160375716</v>
      </c>
      <c r="M348" s="119">
        <v>64.100000000000023</v>
      </c>
      <c r="N348" s="119">
        <v>252.15056160375718</v>
      </c>
      <c r="O348" s="119">
        <v>158.1252808018786</v>
      </c>
      <c r="P348" s="108">
        <v>94.02528080187858</v>
      </c>
      <c r="Q348" s="108">
        <v>94.025280801878566</v>
      </c>
      <c r="R348" s="108">
        <v>3.9337061092629813</v>
      </c>
      <c r="S348">
        <v>35.299999999999955</v>
      </c>
      <c r="T348">
        <v>42</v>
      </c>
      <c r="U348" s="118">
        <v>4.4185245481003853E-2</v>
      </c>
      <c r="V348" s="209">
        <v>4.4185245481003852</v>
      </c>
      <c r="W348" s="108">
        <v>473.7</v>
      </c>
      <c r="X348" s="119">
        <v>1974.1403309010968</v>
      </c>
      <c r="Y348" s="108">
        <v>473.7</v>
      </c>
      <c r="Z348" s="173">
        <v>239.95254672892455</v>
      </c>
      <c r="AB348" s="165">
        <v>979.95254672892452</v>
      </c>
      <c r="AC348" s="119">
        <v>108.29999999999995</v>
      </c>
      <c r="AD348" s="119">
        <v>348.25254672892447</v>
      </c>
      <c r="AE348" s="119">
        <v>228.27627336446221</v>
      </c>
      <c r="AF348" s="108">
        <v>119.97627336446226</v>
      </c>
      <c r="AG348" s="108">
        <v>119.97627336446227</v>
      </c>
      <c r="AH348" s="108">
        <v>3.2156283169799136</v>
      </c>
      <c r="AI348">
        <v>37.900000000000091</v>
      </c>
      <c r="AJ348">
        <v>44</v>
      </c>
      <c r="AM348" s="170">
        <v>4.4893892799290618E-2</v>
      </c>
      <c r="AN348" s="203">
        <v>4.4893892799290613</v>
      </c>
      <c r="AO348" s="145">
        <v>249.4</v>
      </c>
      <c r="AP348" s="144">
        <v>1910.0003159690762</v>
      </c>
      <c r="AQ348" s="145">
        <v>249.4</v>
      </c>
      <c r="AR348" s="183">
        <v>130.57589462934826</v>
      </c>
      <c r="AT348" s="178">
        <v>730.57589462934823</v>
      </c>
      <c r="AU348" s="145">
        <v>59.399999999999977</v>
      </c>
      <c r="AV348" s="145">
        <v>189.9758946293482</v>
      </c>
      <c r="AW348" s="145">
        <v>124.68794731467409</v>
      </c>
      <c r="AX348" s="144">
        <v>65.287947314674113</v>
      </c>
      <c r="AY348" s="144">
        <v>65.287947314674128</v>
      </c>
      <c r="AZ348" s="144">
        <v>3.1982473843324626</v>
      </c>
      <c r="BA348" s="143">
        <v>-10.5</v>
      </c>
      <c r="BB348" s="143">
        <v>-8</v>
      </c>
      <c r="BC348" s="143"/>
    </row>
    <row r="349" spans="1:55" x14ac:dyDescent="0.2">
      <c r="A349" s="116"/>
      <c r="B349" s="116"/>
      <c r="C349" s="116"/>
      <c r="D349" s="132"/>
      <c r="E349" s="118">
        <v>4.4118880253668183E-2</v>
      </c>
      <c r="F349" s="209">
        <v>4.4118880253668182</v>
      </c>
      <c r="G349" s="159">
        <v>372.70000000000005</v>
      </c>
      <c r="H349" s="119">
        <v>1982.1764401178655</v>
      </c>
      <c r="I349" s="108">
        <v>372.70000000000005</v>
      </c>
      <c r="J349" s="171">
        <v>188.0256431550757</v>
      </c>
      <c r="L349" s="120">
        <v>928.02564315507573</v>
      </c>
      <c r="M349" s="119">
        <v>63.700000000000045</v>
      </c>
      <c r="N349" s="119">
        <v>251.72564315507577</v>
      </c>
      <c r="O349" s="119">
        <v>157.71282157753791</v>
      </c>
      <c r="P349" s="108">
        <v>94.012821577537864</v>
      </c>
      <c r="Q349" s="108">
        <v>94.012821577537849</v>
      </c>
      <c r="R349" s="108">
        <v>3.9517369412099779</v>
      </c>
      <c r="S349">
        <v>35.699999999999932</v>
      </c>
      <c r="T349">
        <v>42</v>
      </c>
      <c r="U349" s="118">
        <v>4.4311226752930505E-2</v>
      </c>
      <c r="V349" s="209">
        <v>4.4311226752930502</v>
      </c>
      <c r="W349" s="108">
        <v>474.6</v>
      </c>
      <c r="X349" s="119">
        <v>1974.4005669913499</v>
      </c>
      <c r="Y349" s="108">
        <v>474.6</v>
      </c>
      <c r="Z349" s="173">
        <v>240.37675430938998</v>
      </c>
      <c r="AB349" s="165">
        <v>980.37675430938998</v>
      </c>
      <c r="AC349" s="119">
        <v>109.10000000000002</v>
      </c>
      <c r="AD349" s="119">
        <v>349.47675430939</v>
      </c>
      <c r="AE349" s="119">
        <v>229.28837715469501</v>
      </c>
      <c r="AF349" s="108">
        <v>120.18837715469499</v>
      </c>
      <c r="AG349" s="108">
        <v>120.18837715469499</v>
      </c>
      <c r="AH349" s="108">
        <v>3.2032699753381295</v>
      </c>
      <c r="AI349">
        <v>37.100000000000023</v>
      </c>
      <c r="AJ349">
        <v>43</v>
      </c>
      <c r="AM349" s="170">
        <v>4.5021850599926513E-2</v>
      </c>
      <c r="AN349" s="203">
        <v>4.5021850599926516</v>
      </c>
      <c r="AO349" s="145">
        <v>250</v>
      </c>
      <c r="AP349" s="144">
        <v>1910.2562374682211</v>
      </c>
      <c r="AQ349" s="145">
        <v>250</v>
      </c>
      <c r="AR349" s="183">
        <v>130.87249505927028</v>
      </c>
      <c r="AT349" s="178">
        <v>730.87249505927025</v>
      </c>
      <c r="AU349" s="145">
        <v>59.600000000000023</v>
      </c>
      <c r="AV349" s="145">
        <v>190.47249505927027</v>
      </c>
      <c r="AW349" s="145">
        <v>125.03624752963515</v>
      </c>
      <c r="AX349" s="144">
        <v>65.436247529635125</v>
      </c>
      <c r="AY349" s="144">
        <v>65.436247529635139</v>
      </c>
      <c r="AZ349" s="144">
        <v>3.1958472325380907</v>
      </c>
      <c r="BA349" s="143">
        <v>-10.700000000000045</v>
      </c>
      <c r="BB349" s="143">
        <v>-8</v>
      </c>
      <c r="BC349" s="143"/>
    </row>
    <row r="350" spans="1:55" x14ac:dyDescent="0.2">
      <c r="A350" s="121"/>
      <c r="B350" s="121"/>
      <c r="C350" s="121"/>
      <c r="D350" s="132"/>
      <c r="E350" s="118">
        <v>4.4245560180024353E-2</v>
      </c>
      <c r="F350" s="209">
        <v>4.424556018002435</v>
      </c>
      <c r="G350" s="159">
        <v>373.2</v>
      </c>
      <c r="H350" s="119">
        <v>1982.4391665620203</v>
      </c>
      <c r="I350" s="108">
        <v>373.2</v>
      </c>
      <c r="J350" s="171">
        <v>188.25293925523565</v>
      </c>
      <c r="L350" s="120">
        <v>928.25293925523567</v>
      </c>
      <c r="M350" s="119">
        <v>64.200000000000045</v>
      </c>
      <c r="N350" s="119">
        <v>252.45293925523572</v>
      </c>
      <c r="O350" s="119">
        <v>158.32646962761788</v>
      </c>
      <c r="P350" s="108">
        <v>94.126469627617837</v>
      </c>
      <c r="Q350" s="108">
        <v>94.126469627617823</v>
      </c>
      <c r="R350" s="108">
        <v>3.9322887734460363</v>
      </c>
      <c r="S350">
        <v>35.199999999999932</v>
      </c>
      <c r="T350">
        <v>41</v>
      </c>
      <c r="U350" s="118">
        <v>4.4441114420885892E-2</v>
      </c>
      <c r="V350" s="209">
        <v>4.4441114420885892</v>
      </c>
      <c r="W350" s="108">
        <v>475.4</v>
      </c>
      <c r="X350" s="119">
        <v>1974.6689442615807</v>
      </c>
      <c r="Y350" s="108">
        <v>475.4</v>
      </c>
      <c r="Z350" s="173">
        <v>240.74921590351633</v>
      </c>
      <c r="AB350" s="165">
        <v>980.7492159035163</v>
      </c>
      <c r="AC350" s="119">
        <v>108.60000000000002</v>
      </c>
      <c r="AD350" s="119">
        <v>349.34921590351632</v>
      </c>
      <c r="AE350" s="119">
        <v>228.97460795175817</v>
      </c>
      <c r="AF350" s="108">
        <v>120.37460795175815</v>
      </c>
      <c r="AG350" s="108">
        <v>120.37460795175816</v>
      </c>
      <c r="AH350" s="108">
        <v>3.216843608687995</v>
      </c>
      <c r="AI350">
        <v>37.600000000000023</v>
      </c>
      <c r="AJ350">
        <v>43</v>
      </c>
      <c r="AM350" s="170">
        <v>4.5154886091063821E-2</v>
      </c>
      <c r="AN350" s="203">
        <v>4.5154886091063817</v>
      </c>
      <c r="AO350" s="145">
        <v>249.60000000000002</v>
      </c>
      <c r="AP350" s="144">
        <v>1910.5223873107955</v>
      </c>
      <c r="AQ350" s="145">
        <v>249.60000000000002</v>
      </c>
      <c r="AR350" s="183">
        <v>130.6448967349348</v>
      </c>
      <c r="AT350" s="178">
        <v>730.64489673493483</v>
      </c>
      <c r="AU350" s="145">
        <v>59.600000000000023</v>
      </c>
      <c r="AV350" s="145">
        <v>190.24489673493485</v>
      </c>
      <c r="AW350" s="145">
        <v>124.92244836746744</v>
      </c>
      <c r="AX350" s="144">
        <v>65.322448367467416</v>
      </c>
      <c r="AY350" s="144">
        <v>65.322448367467402</v>
      </c>
      <c r="AZ350" s="144">
        <v>3.1920284687069596</v>
      </c>
      <c r="BA350" s="143">
        <v>-10.700000000000045</v>
      </c>
      <c r="BB350" s="143">
        <v>-8</v>
      </c>
      <c r="BC350" s="143"/>
    </row>
    <row r="351" spans="1:55" x14ac:dyDescent="0.2">
      <c r="A351" s="116"/>
      <c r="B351" s="116"/>
      <c r="C351" s="116"/>
      <c r="D351" s="132"/>
      <c r="E351" s="118">
        <v>4.4374316826484725E-2</v>
      </c>
      <c r="F351" s="209">
        <v>4.4374316826484721</v>
      </c>
      <c r="G351" s="159">
        <v>373.8</v>
      </c>
      <c r="H351" s="119">
        <v>1982.7062713744931</v>
      </c>
      <c r="I351" s="108">
        <v>373.8</v>
      </c>
      <c r="J351" s="171">
        <v>188.53019501515297</v>
      </c>
      <c r="L351" s="120">
        <v>928.53019501515291</v>
      </c>
      <c r="M351" s="119">
        <v>64.200000000000045</v>
      </c>
      <c r="N351" s="119">
        <v>252.73019501515296</v>
      </c>
      <c r="O351" s="119">
        <v>158.4650975075765</v>
      </c>
      <c r="P351" s="108">
        <v>94.265097507576456</v>
      </c>
      <c r="Q351" s="108">
        <v>94.265097507576485</v>
      </c>
      <c r="R351" s="108">
        <v>3.9366073989899188</v>
      </c>
      <c r="S351">
        <v>35.199999999999932</v>
      </c>
      <c r="T351">
        <v>41</v>
      </c>
      <c r="U351" s="118">
        <v>4.4570025489834089E-2</v>
      </c>
      <c r="V351" s="209">
        <v>4.4570025489834091</v>
      </c>
      <c r="W351" s="108">
        <v>476.1</v>
      </c>
      <c r="X351" s="119">
        <v>1974.9353758067643</v>
      </c>
      <c r="Y351" s="108">
        <v>476.1</v>
      </c>
      <c r="Z351" s="173">
        <v>241.07117925593511</v>
      </c>
      <c r="AB351" s="165">
        <v>981.07117925593514</v>
      </c>
      <c r="AC351" s="119">
        <v>108.70000000000005</v>
      </c>
      <c r="AD351" s="119">
        <v>349.77117925593518</v>
      </c>
      <c r="AE351" s="119">
        <v>229.23558962796761</v>
      </c>
      <c r="AF351" s="108">
        <v>120.53558962796757</v>
      </c>
      <c r="AG351" s="108">
        <v>120.53558962796755</v>
      </c>
      <c r="AH351" s="108">
        <v>3.2177661385090621</v>
      </c>
      <c r="AI351">
        <v>37.5</v>
      </c>
      <c r="AJ351">
        <v>43</v>
      </c>
      <c r="AM351" s="170">
        <v>4.5282843891699703E-2</v>
      </c>
      <c r="AN351" s="203">
        <v>4.5282843891699702</v>
      </c>
      <c r="AO351" s="145">
        <v>250.4</v>
      </c>
      <c r="AP351" s="144">
        <v>1910.7784487434217</v>
      </c>
      <c r="AQ351" s="145">
        <v>250.4</v>
      </c>
      <c r="AR351" s="183">
        <v>131.04606667752068</v>
      </c>
      <c r="AT351" s="178">
        <v>731.04606667752068</v>
      </c>
      <c r="AU351" s="145">
        <v>59.5</v>
      </c>
      <c r="AV351" s="145">
        <v>190.54606667752068</v>
      </c>
      <c r="AW351" s="145">
        <v>125.02303333876034</v>
      </c>
      <c r="AX351" s="144">
        <v>65.523033338760342</v>
      </c>
      <c r="AY351" s="144">
        <v>65.523033338760342</v>
      </c>
      <c r="AZ351" s="144">
        <v>3.2024549021432049</v>
      </c>
      <c r="BA351" s="143">
        <v>-10.600000000000023</v>
      </c>
      <c r="BB351" s="143">
        <v>-8</v>
      </c>
      <c r="BC351" s="143"/>
    </row>
    <row r="352" spans="1:55" x14ac:dyDescent="0.2">
      <c r="A352" s="121"/>
      <c r="B352" s="121"/>
      <c r="C352" s="121"/>
      <c r="D352" s="132"/>
      <c r="E352" s="118">
        <v>4.4500996752840902E-2</v>
      </c>
      <c r="F352" s="209">
        <v>4.4500996752840898</v>
      </c>
      <c r="G352" s="159">
        <v>373.8</v>
      </c>
      <c r="H352" s="119">
        <v>1982.969138299095</v>
      </c>
      <c r="I352" s="108">
        <v>373.8</v>
      </c>
      <c r="J352" s="171">
        <v>188.50520302127822</v>
      </c>
      <c r="L352" s="120">
        <v>928.50520302127825</v>
      </c>
      <c r="M352" s="119">
        <v>64.700000000000045</v>
      </c>
      <c r="N352" s="119">
        <v>253.20520302127829</v>
      </c>
      <c r="O352" s="119">
        <v>158.95260151063917</v>
      </c>
      <c r="P352" s="108">
        <v>94.252601510639124</v>
      </c>
      <c r="Q352" s="108">
        <v>94.25260151063911</v>
      </c>
      <c r="R352" s="108">
        <v>3.9135270946101719</v>
      </c>
      <c r="S352">
        <v>34.699999999999932</v>
      </c>
      <c r="T352">
        <v>41</v>
      </c>
      <c r="U352" s="118">
        <v>4.4696006761760748E-2</v>
      </c>
      <c r="V352" s="209">
        <v>4.4696006761760749</v>
      </c>
      <c r="W352" s="108">
        <v>476.5</v>
      </c>
      <c r="X352" s="119">
        <v>1975.1958215626473</v>
      </c>
      <c r="Y352" s="108">
        <v>476.5</v>
      </c>
      <c r="Z352" s="173">
        <v>241.24190361187783</v>
      </c>
      <c r="AB352" s="165">
        <v>981.24190361187789</v>
      </c>
      <c r="AC352" s="119">
        <v>109.10000000000002</v>
      </c>
      <c r="AD352" s="119">
        <v>350.34190361187791</v>
      </c>
      <c r="AE352" s="119">
        <v>229.72095180593897</v>
      </c>
      <c r="AF352" s="108">
        <v>120.62095180593894</v>
      </c>
      <c r="AG352" s="108">
        <v>120.62095180593892</v>
      </c>
      <c r="AH352" s="108">
        <v>3.2111998497880645</v>
      </c>
      <c r="AI352">
        <v>37.100000000000023</v>
      </c>
      <c r="AJ352">
        <v>43</v>
      </c>
      <c r="AM352" s="170">
        <v>4.5413848306636445E-2</v>
      </c>
      <c r="AN352" s="203">
        <v>4.5413848306636444</v>
      </c>
      <c r="AO352" s="145">
        <v>250</v>
      </c>
      <c r="AP352" s="144">
        <v>1911.0406779956556</v>
      </c>
      <c r="AQ352" s="145">
        <v>250</v>
      </c>
      <c r="AR352" s="183">
        <v>130.81877475376709</v>
      </c>
      <c r="AT352" s="178">
        <v>730.81877475376712</v>
      </c>
      <c r="AU352" s="145">
        <v>59.600000000000023</v>
      </c>
      <c r="AV352" s="145">
        <v>190.41877475376714</v>
      </c>
      <c r="AW352" s="145">
        <v>125.00938737688358</v>
      </c>
      <c r="AX352" s="144">
        <v>65.409387376883558</v>
      </c>
      <c r="AY352" s="144">
        <v>65.409387376883544</v>
      </c>
      <c r="AZ352" s="144">
        <v>3.1949458851303199</v>
      </c>
      <c r="BA352" s="143">
        <v>-10.700000000000045</v>
      </c>
      <c r="BB352" s="143">
        <v>-8</v>
      </c>
      <c r="BC352" s="143"/>
    </row>
    <row r="353" spans="1:55" x14ac:dyDescent="0.2">
      <c r="A353" s="116"/>
      <c r="B353" s="116"/>
      <c r="C353" s="116"/>
      <c r="D353" s="132"/>
      <c r="E353" s="118">
        <v>4.4628715039249173E-2</v>
      </c>
      <c r="F353" s="209">
        <v>4.4628715039249176</v>
      </c>
      <c r="G353" s="159">
        <v>374.6</v>
      </c>
      <c r="H353" s="119">
        <v>1983.2342304411036</v>
      </c>
      <c r="I353" s="108">
        <v>374.6</v>
      </c>
      <c r="J353" s="171">
        <v>188.88338767563673</v>
      </c>
      <c r="L353" s="120">
        <v>928.88338767563675</v>
      </c>
      <c r="M353" s="119">
        <v>64.200000000000045</v>
      </c>
      <c r="N353" s="119">
        <v>253.0833876756368</v>
      </c>
      <c r="O353" s="119">
        <v>158.64169383781842</v>
      </c>
      <c r="P353" s="108">
        <v>94.441693837818377</v>
      </c>
      <c r="Q353" s="108">
        <v>94.441693837818363</v>
      </c>
      <c r="R353" s="108">
        <v>3.942108842299636</v>
      </c>
      <c r="S353">
        <v>35.199999999999932</v>
      </c>
      <c r="T353">
        <v>41</v>
      </c>
      <c r="U353" s="118">
        <v>4.4824917830708952E-2</v>
      </c>
      <c r="V353" s="209">
        <v>4.4824917830708948</v>
      </c>
      <c r="W353" s="108">
        <v>477.2</v>
      </c>
      <c r="X353" s="119">
        <v>1975.4623953138819</v>
      </c>
      <c r="Y353" s="108">
        <v>477.2</v>
      </c>
      <c r="Z353" s="173">
        <v>241.56369725487866</v>
      </c>
      <c r="AB353" s="165">
        <v>981.56369725487866</v>
      </c>
      <c r="AC353" s="119">
        <v>108.79999999999995</v>
      </c>
      <c r="AD353" s="119">
        <v>350.36369725487862</v>
      </c>
      <c r="AE353" s="119">
        <v>229.58184862743929</v>
      </c>
      <c r="AF353" s="108">
        <v>120.78184862743933</v>
      </c>
      <c r="AG353" s="108">
        <v>120.78184862743933</v>
      </c>
      <c r="AH353" s="108">
        <v>3.2202545703573415</v>
      </c>
      <c r="AI353">
        <v>37.400000000000091</v>
      </c>
      <c r="AJ353">
        <v>43</v>
      </c>
      <c r="AM353" s="170">
        <v>4.5542821645372614E-2</v>
      </c>
      <c r="AN353" s="203">
        <v>4.5542821645372618</v>
      </c>
      <c r="AO353" s="145">
        <v>250</v>
      </c>
      <c r="AP353" s="144">
        <v>1911.2989119974436</v>
      </c>
      <c r="AQ353" s="145">
        <v>250</v>
      </c>
      <c r="AR353" s="183">
        <v>130.80109993822586</v>
      </c>
      <c r="AT353" s="178">
        <v>730.80109993822589</v>
      </c>
      <c r="AU353" s="145">
        <v>59.700000000000045</v>
      </c>
      <c r="AV353" s="145">
        <v>190.50109993822593</v>
      </c>
      <c r="AW353" s="145">
        <v>125.10054996911299</v>
      </c>
      <c r="AX353" s="144">
        <v>65.400549969112944</v>
      </c>
      <c r="AY353" s="144">
        <v>65.40054996911293</v>
      </c>
      <c r="AZ353" s="144">
        <v>3.1909731982952394</v>
      </c>
      <c r="BA353" s="143">
        <v>-10.800000000000068</v>
      </c>
      <c r="BB353" s="143">
        <v>-8</v>
      </c>
      <c r="BC353" s="143"/>
    </row>
    <row r="354" spans="1:55" x14ac:dyDescent="0.2">
      <c r="A354" s="121"/>
      <c r="B354" s="121"/>
      <c r="C354" s="121"/>
      <c r="D354" s="132"/>
      <c r="E354" s="118">
        <v>4.475539496560535E-2</v>
      </c>
      <c r="F354" s="209">
        <v>4.4755394965605353</v>
      </c>
      <c r="G354" s="159">
        <v>374</v>
      </c>
      <c r="H354" s="119">
        <v>1983.4972373871103</v>
      </c>
      <c r="I354" s="108">
        <v>374</v>
      </c>
      <c r="J354" s="171">
        <v>188.55584618442708</v>
      </c>
      <c r="L354" s="120">
        <v>928.55584618442708</v>
      </c>
      <c r="M354" s="119">
        <v>64.600000000000023</v>
      </c>
      <c r="N354" s="119">
        <v>253.15584618442711</v>
      </c>
      <c r="O354" s="119">
        <v>158.87792309221356</v>
      </c>
      <c r="P354" s="108">
        <v>94.277923092213541</v>
      </c>
      <c r="Q354" s="108">
        <v>94.277923092213541</v>
      </c>
      <c r="R354" s="108">
        <v>3.9188211483657431</v>
      </c>
      <c r="S354">
        <v>34.799999999999955</v>
      </c>
      <c r="T354">
        <v>41</v>
      </c>
      <c r="U354" s="118">
        <v>4.4953828899657156E-2</v>
      </c>
      <c r="V354" s="209">
        <v>4.4953828899657156</v>
      </c>
      <c r="W354" s="108">
        <v>477.4</v>
      </c>
      <c r="X354" s="119">
        <v>1975.7290410287728</v>
      </c>
      <c r="Y354" s="108">
        <v>477.4</v>
      </c>
      <c r="Z354" s="173">
        <v>241.63232411232627</v>
      </c>
      <c r="AB354" s="165">
        <v>981.63232411232627</v>
      </c>
      <c r="AC354" s="119">
        <v>108.89999999999998</v>
      </c>
      <c r="AD354" s="119">
        <v>350.53232411232625</v>
      </c>
      <c r="AE354" s="119">
        <v>229.71616205616311</v>
      </c>
      <c r="AF354" s="108">
        <v>120.81616205616314</v>
      </c>
      <c r="AG354" s="108">
        <v>120.81616205616314</v>
      </c>
      <c r="AH354" s="108">
        <v>3.2188459514446861</v>
      </c>
      <c r="AI354">
        <v>37.300000000000068</v>
      </c>
      <c r="AJ354">
        <v>43</v>
      </c>
      <c r="AM354" s="170">
        <v>4.5673826060309355E-2</v>
      </c>
      <c r="AN354" s="203">
        <v>4.5673826060309359</v>
      </c>
      <c r="AO354" s="145">
        <v>249.9</v>
      </c>
      <c r="AP354" s="144">
        <v>1911.5612841324357</v>
      </c>
      <c r="AQ354" s="145">
        <v>249.9</v>
      </c>
      <c r="AR354" s="183">
        <v>130.73083352042119</v>
      </c>
      <c r="AT354" s="178">
        <v>730.73083352042113</v>
      </c>
      <c r="AU354" s="145">
        <v>60.100000000000023</v>
      </c>
      <c r="AV354" s="145">
        <v>190.83083352042115</v>
      </c>
      <c r="AW354" s="145">
        <v>125.46541676021059</v>
      </c>
      <c r="AX354" s="144">
        <v>65.365416760210564</v>
      </c>
      <c r="AY354" s="144">
        <v>65.365416760210593</v>
      </c>
      <c r="AZ354" s="144">
        <v>3.1752218555810496</v>
      </c>
      <c r="BA354" s="143">
        <v>-11.200000000000045</v>
      </c>
      <c r="BB354" s="143">
        <v>-8</v>
      </c>
      <c r="BC354" s="143"/>
    </row>
    <row r="355" spans="1:55" x14ac:dyDescent="0.2">
      <c r="A355" s="116"/>
      <c r="B355" s="116"/>
      <c r="C355" s="116"/>
      <c r="D355" s="132"/>
      <c r="E355" s="118">
        <v>4.4883113252013628E-2</v>
      </c>
      <c r="F355" s="209">
        <v>4.4883113252013631</v>
      </c>
      <c r="G355" s="159">
        <v>374.70000000000005</v>
      </c>
      <c r="H355" s="119">
        <v>1983.7624707546379</v>
      </c>
      <c r="I355" s="108">
        <v>374.70000000000005</v>
      </c>
      <c r="J355" s="171">
        <v>188.88350068315458</v>
      </c>
      <c r="L355" s="120">
        <v>928.88350068315458</v>
      </c>
      <c r="M355" s="119">
        <v>64.899999999999977</v>
      </c>
      <c r="N355" s="119">
        <v>253.78350068315456</v>
      </c>
      <c r="O355" s="119">
        <v>159.34175034157727</v>
      </c>
      <c r="P355" s="108">
        <v>94.44175034157729</v>
      </c>
      <c r="Q355" s="108">
        <v>94.44175034157729</v>
      </c>
      <c r="R355" s="108">
        <v>3.9103775143783457</v>
      </c>
      <c r="S355">
        <v>34.5</v>
      </c>
      <c r="T355">
        <v>41</v>
      </c>
      <c r="U355" s="118">
        <v>4.5081763369598175E-2</v>
      </c>
      <c r="V355" s="209">
        <v>4.5081763369598171</v>
      </c>
      <c r="W355" s="108">
        <v>477.6</v>
      </c>
      <c r="X355" s="119">
        <v>1975.9937378770633</v>
      </c>
      <c r="Y355" s="108">
        <v>477.6</v>
      </c>
      <c r="Z355" s="173">
        <v>241.7011708311972</v>
      </c>
      <c r="AB355" s="165">
        <v>981.70117083119726</v>
      </c>
      <c r="AC355" s="119">
        <v>109.10000000000002</v>
      </c>
      <c r="AD355" s="119">
        <v>350.80117083119728</v>
      </c>
      <c r="AE355" s="119">
        <v>229.95058541559865</v>
      </c>
      <c r="AF355" s="108">
        <v>120.85058541559863</v>
      </c>
      <c r="AG355" s="108">
        <v>120.8505854155986</v>
      </c>
      <c r="AH355" s="108">
        <v>3.2154094484985993</v>
      </c>
      <c r="AI355">
        <v>37.100000000000023</v>
      </c>
      <c r="AJ355">
        <v>43</v>
      </c>
      <c r="AM355" s="170">
        <v>4.5804830475246097E-2</v>
      </c>
      <c r="AN355" s="203">
        <v>4.5804830475246101</v>
      </c>
      <c r="AO355" s="145">
        <v>250.4</v>
      </c>
      <c r="AP355" s="144">
        <v>1911.8237283111966</v>
      </c>
      <c r="AQ355" s="145">
        <v>250.4</v>
      </c>
      <c r="AR355" s="183">
        <v>130.97441792983187</v>
      </c>
      <c r="AT355" s="178">
        <v>730.97441792983182</v>
      </c>
      <c r="AU355" s="145">
        <v>59.600000000000023</v>
      </c>
      <c r="AV355" s="145">
        <v>190.57441792983184</v>
      </c>
      <c r="AW355" s="145">
        <v>125.08720896491593</v>
      </c>
      <c r="AX355" s="144">
        <v>65.487208964915908</v>
      </c>
      <c r="AY355" s="144">
        <v>65.487208964915936</v>
      </c>
      <c r="AZ355" s="144">
        <v>3.1975573478159691</v>
      </c>
      <c r="BA355" s="143">
        <v>-10.700000000000045</v>
      </c>
      <c r="BB355" s="143">
        <v>-8</v>
      </c>
      <c r="BC355" s="143"/>
    </row>
    <row r="356" spans="1:55" x14ac:dyDescent="0.2">
      <c r="A356" s="121"/>
      <c r="B356" s="121"/>
      <c r="C356" s="121"/>
      <c r="D356" s="132"/>
      <c r="E356" s="118">
        <v>4.5010831538421898E-2</v>
      </c>
      <c r="F356" s="209">
        <v>4.50108315384219</v>
      </c>
      <c r="G356" s="159">
        <v>375</v>
      </c>
      <c r="H356" s="119">
        <v>1984.0277750656951</v>
      </c>
      <c r="I356" s="108">
        <v>375</v>
      </c>
      <c r="J356" s="171">
        <v>189.00945073089161</v>
      </c>
      <c r="L356" s="120">
        <v>929.00945073089156</v>
      </c>
      <c r="M356" s="119">
        <v>64.700000000000045</v>
      </c>
      <c r="N356" s="119">
        <v>253.7094507308916</v>
      </c>
      <c r="O356" s="119">
        <v>159.20472536544582</v>
      </c>
      <c r="P356" s="108">
        <v>94.504725365445779</v>
      </c>
      <c r="Q356" s="108">
        <v>94.504725365445807</v>
      </c>
      <c r="R356" s="108">
        <v>3.9213207222703468</v>
      </c>
      <c r="S356">
        <v>34.699999999999932</v>
      </c>
      <c r="T356">
        <v>41</v>
      </c>
      <c r="U356" s="118">
        <v>4.5210674438546379E-2</v>
      </c>
      <c r="V356" s="209">
        <v>4.5210674438546379</v>
      </c>
      <c r="W356" s="108">
        <v>478.2</v>
      </c>
      <c r="X356" s="119">
        <v>1976.2605270609861</v>
      </c>
      <c r="Y356" s="108">
        <v>478.2</v>
      </c>
      <c r="Z356" s="173">
        <v>241.97214560124797</v>
      </c>
      <c r="AB356" s="165">
        <v>981.97214560124803</v>
      </c>
      <c r="AC356" s="119">
        <v>109</v>
      </c>
      <c r="AD356" s="119">
        <v>350.97214560124803</v>
      </c>
      <c r="AE356" s="119">
        <v>229.98607280062402</v>
      </c>
      <c r="AF356" s="108">
        <v>120.98607280062402</v>
      </c>
      <c r="AG356" s="108">
        <v>120.98607280062399</v>
      </c>
      <c r="AH356" s="108">
        <v>3.2199279412958535</v>
      </c>
      <c r="AI356">
        <v>37.200000000000045</v>
      </c>
      <c r="AJ356">
        <v>42</v>
      </c>
      <c r="AM356" s="170">
        <v>4.5933803813982266E-2</v>
      </c>
      <c r="AN356" s="203">
        <v>4.5933803813982266</v>
      </c>
      <c r="AO356" s="145">
        <v>250.79999999999995</v>
      </c>
      <c r="AP356" s="144">
        <v>1912.0821739937928</v>
      </c>
      <c r="AQ356" s="145">
        <v>250.79999999999995</v>
      </c>
      <c r="AR356" s="183">
        <v>131.16591086467298</v>
      </c>
      <c r="AT356" s="178">
        <v>731.16591086467292</v>
      </c>
      <c r="AU356" s="145">
        <v>59.700000000000045</v>
      </c>
      <c r="AV356" s="145">
        <v>190.86591086467297</v>
      </c>
      <c r="AW356" s="145">
        <v>125.28295543233651</v>
      </c>
      <c r="AX356" s="144">
        <v>65.582955432336462</v>
      </c>
      <c r="AY356" s="144">
        <v>65.58295543233649</v>
      </c>
      <c r="AZ356" s="144">
        <v>3.1970839340816219</v>
      </c>
      <c r="BA356" s="143">
        <v>-10.800000000000068</v>
      </c>
      <c r="BB356" s="143">
        <v>-8</v>
      </c>
      <c r="BC356" s="143"/>
    </row>
    <row r="357" spans="1:55" x14ac:dyDescent="0.2">
      <c r="A357" s="116"/>
      <c r="B357" s="116"/>
      <c r="C357" s="116"/>
      <c r="D357" s="132"/>
      <c r="E357" s="118">
        <v>4.5138549824830176E-2</v>
      </c>
      <c r="F357" s="209">
        <v>4.5138549824830179</v>
      </c>
      <c r="G357" s="159">
        <v>375.09999999999997</v>
      </c>
      <c r="H357" s="119">
        <v>1984.2931503487496</v>
      </c>
      <c r="I357" s="108">
        <v>375.09999999999997</v>
      </c>
      <c r="J357" s="171">
        <v>189.03456877532145</v>
      </c>
      <c r="L357" s="120">
        <v>929.03456877532142</v>
      </c>
      <c r="M357" s="119">
        <v>64.899999999999977</v>
      </c>
      <c r="N357" s="119">
        <v>253.9345687753214</v>
      </c>
      <c r="O357" s="119">
        <v>159.41728438766069</v>
      </c>
      <c r="P357" s="108">
        <v>94.517284387660709</v>
      </c>
      <c r="Q357" s="108">
        <v>94.517284387660723</v>
      </c>
      <c r="R357" s="108">
        <v>3.9127052199587284</v>
      </c>
      <c r="S357">
        <v>34.5</v>
      </c>
      <c r="T357">
        <v>41</v>
      </c>
      <c r="U357" s="118">
        <v>4.5336655710473024E-2</v>
      </c>
      <c r="V357" s="209">
        <v>4.5336655710473028</v>
      </c>
      <c r="W357" s="108">
        <v>479</v>
      </c>
      <c r="X357" s="119">
        <v>1976.5213224673948</v>
      </c>
      <c r="Y357" s="108">
        <v>479</v>
      </c>
      <c r="Z357" s="173">
        <v>242.34496969758933</v>
      </c>
      <c r="AB357" s="165">
        <v>982.34496969758936</v>
      </c>
      <c r="AC357" s="119">
        <v>109.5</v>
      </c>
      <c r="AD357" s="119">
        <v>351.84496969758936</v>
      </c>
      <c r="AE357" s="119">
        <v>230.67248484879468</v>
      </c>
      <c r="AF357" s="108">
        <v>121.17248484879468</v>
      </c>
      <c r="AG357" s="108">
        <v>121.17248484879467</v>
      </c>
      <c r="AH357" s="108">
        <v>3.2131960702976197</v>
      </c>
      <c r="AI357">
        <v>36.700000000000045</v>
      </c>
      <c r="AJ357">
        <v>42</v>
      </c>
      <c r="AM357" s="170">
        <v>4.6065823767019294E-2</v>
      </c>
      <c r="AN357" s="203">
        <v>4.6065823767019296</v>
      </c>
      <c r="AO357" s="145">
        <v>251.2</v>
      </c>
      <c r="AP357" s="144">
        <v>1912.3467970727252</v>
      </c>
      <c r="AQ357" s="145">
        <v>251.2</v>
      </c>
      <c r="AR357" s="183">
        <v>131.35692772070306</v>
      </c>
      <c r="AT357" s="178">
        <v>731.35692772070308</v>
      </c>
      <c r="AU357" s="145">
        <v>59.5</v>
      </c>
      <c r="AV357" s="145">
        <v>190.85692772070308</v>
      </c>
      <c r="AW357" s="145">
        <v>125.17846386035154</v>
      </c>
      <c r="AX357" s="144">
        <v>65.678463860351542</v>
      </c>
      <c r="AY357" s="144">
        <v>65.678463860351528</v>
      </c>
      <c r="AZ357" s="144">
        <v>3.2076794574908081</v>
      </c>
      <c r="BA357" s="143">
        <v>-10.600000000000023</v>
      </c>
      <c r="BB357" s="143">
        <v>-8</v>
      </c>
      <c r="BC357" s="143"/>
    </row>
    <row r="358" spans="1:55" x14ac:dyDescent="0.2">
      <c r="A358" s="121"/>
      <c r="B358" s="121"/>
      <c r="C358" s="121"/>
      <c r="D358" s="132"/>
      <c r="E358" s="118">
        <v>4.5266268111238454E-2</v>
      </c>
      <c r="F358" s="209">
        <v>4.5266268111238457</v>
      </c>
      <c r="G358" s="159">
        <v>375.70000000000005</v>
      </c>
      <c r="H358" s="119">
        <v>1984.5585966322833</v>
      </c>
      <c r="I358" s="108">
        <v>375.70000000000005</v>
      </c>
      <c r="J358" s="171">
        <v>189.31161853197378</v>
      </c>
      <c r="L358" s="120">
        <v>929.31161853197375</v>
      </c>
      <c r="M358" s="119">
        <v>64.899999999999977</v>
      </c>
      <c r="N358" s="119">
        <v>254.21161853197373</v>
      </c>
      <c r="O358" s="119">
        <v>159.55580926598685</v>
      </c>
      <c r="P358" s="108">
        <v>94.655809265986875</v>
      </c>
      <c r="Q358" s="108">
        <v>94.655809265986889</v>
      </c>
      <c r="R358" s="108">
        <v>3.9169740914017539</v>
      </c>
      <c r="S358">
        <v>34.5</v>
      </c>
      <c r="T358">
        <v>41</v>
      </c>
      <c r="U358" s="118">
        <v>4.5468496576442786E-2</v>
      </c>
      <c r="V358" s="209">
        <v>4.5468496576442785</v>
      </c>
      <c r="W358" s="108">
        <v>478.9</v>
      </c>
      <c r="X358" s="119">
        <v>1976.7943216107726</v>
      </c>
      <c r="Y358" s="108">
        <v>478.9</v>
      </c>
      <c r="Z358" s="173">
        <v>242.26091443330975</v>
      </c>
      <c r="AB358" s="165">
        <v>982.26091443330972</v>
      </c>
      <c r="AC358" s="119">
        <v>109.5</v>
      </c>
      <c r="AD358" s="119">
        <v>351.76091443330972</v>
      </c>
      <c r="AE358" s="119">
        <v>230.63045721665486</v>
      </c>
      <c r="AF358" s="108">
        <v>121.13045721665486</v>
      </c>
      <c r="AG358" s="108">
        <v>121.13045721665488</v>
      </c>
      <c r="AH358" s="108">
        <v>3.2124284423133309</v>
      </c>
      <c r="AI358">
        <v>36.700000000000045</v>
      </c>
      <c r="AJ358">
        <v>42</v>
      </c>
      <c r="AM358" s="170">
        <v>4.6192766029554896E-2</v>
      </c>
      <c r="AN358" s="203">
        <v>4.6192766029554893</v>
      </c>
      <c r="AO358" s="145">
        <v>252.2</v>
      </c>
      <c r="AP358" s="144">
        <v>1912.6013114237671</v>
      </c>
      <c r="AQ358" s="145">
        <v>252.2</v>
      </c>
      <c r="AR358" s="183">
        <v>131.86229586565472</v>
      </c>
      <c r="AT358" s="178">
        <v>731.86229586565469</v>
      </c>
      <c r="AU358" s="145">
        <v>59.600000000000023</v>
      </c>
      <c r="AV358" s="145">
        <v>191.46229586565471</v>
      </c>
      <c r="AW358" s="145">
        <v>125.53114793282737</v>
      </c>
      <c r="AX358" s="144">
        <v>65.931147932827344</v>
      </c>
      <c r="AY358" s="144">
        <v>65.931147932827358</v>
      </c>
      <c r="AZ358" s="144">
        <v>3.2124546286183664</v>
      </c>
      <c r="BA358" s="143">
        <v>-10.700000000000045</v>
      </c>
      <c r="BB358" s="143">
        <v>-8</v>
      </c>
      <c r="BC358" s="143"/>
    </row>
    <row r="359" spans="1:55" x14ac:dyDescent="0.2">
      <c r="A359" s="116"/>
      <c r="B359" s="116"/>
      <c r="C359" s="116"/>
      <c r="D359" s="132"/>
      <c r="E359" s="118">
        <v>4.5391909677542523E-2</v>
      </c>
      <c r="F359" s="209">
        <v>4.5391909677542523</v>
      </c>
      <c r="G359" s="159">
        <v>375.70000000000005</v>
      </c>
      <c r="H359" s="119">
        <v>1984.819796021887</v>
      </c>
      <c r="I359" s="108">
        <v>375.70000000000005</v>
      </c>
      <c r="J359" s="171">
        <v>189.28670539915208</v>
      </c>
      <c r="L359" s="120">
        <v>929.28670539915208</v>
      </c>
      <c r="M359" s="119">
        <v>65.5</v>
      </c>
      <c r="N359" s="119">
        <v>254.78670539915208</v>
      </c>
      <c r="O359" s="119">
        <v>160.14335269957604</v>
      </c>
      <c r="P359" s="108">
        <v>94.643352699576042</v>
      </c>
      <c r="Q359" s="108">
        <v>94.643352699576042</v>
      </c>
      <c r="R359" s="108">
        <v>3.889873364872551</v>
      </c>
      <c r="S359">
        <v>33.899999999999977</v>
      </c>
      <c r="T359">
        <v>41</v>
      </c>
      <c r="U359" s="118">
        <v>4.5594477848369439E-2</v>
      </c>
      <c r="V359" s="209">
        <v>4.5594477848369435</v>
      </c>
      <c r="W359" s="108">
        <v>479.8</v>
      </c>
      <c r="X359" s="119">
        <v>1977.0552579289244</v>
      </c>
      <c r="Y359" s="108">
        <v>479.8</v>
      </c>
      <c r="Z359" s="173">
        <v>242.6841627596273</v>
      </c>
      <c r="AB359" s="165">
        <v>982.68416275962727</v>
      </c>
      <c r="AC359" s="119">
        <v>109.39999999999998</v>
      </c>
      <c r="AD359" s="119">
        <v>352.08416275962725</v>
      </c>
      <c r="AE359" s="119">
        <v>230.74208137981361</v>
      </c>
      <c r="AF359" s="108">
        <v>121.34208137981364</v>
      </c>
      <c r="AG359" s="108">
        <v>121.34208137981365</v>
      </c>
      <c r="AH359" s="108">
        <v>3.2183195864682572</v>
      </c>
      <c r="AI359">
        <v>36.800000000000068</v>
      </c>
      <c r="AJ359">
        <v>42</v>
      </c>
      <c r="AM359" s="170">
        <v>4.6325801520692204E-2</v>
      </c>
      <c r="AN359" s="203">
        <v>4.6325801520692202</v>
      </c>
      <c r="AO359" s="145">
        <v>250.9</v>
      </c>
      <c r="AP359" s="144">
        <v>1912.8681151762655</v>
      </c>
      <c r="AQ359" s="145">
        <v>250.9</v>
      </c>
      <c r="AR359" s="183">
        <v>131.16429617359179</v>
      </c>
      <c r="AT359" s="178">
        <v>731.16429617359177</v>
      </c>
      <c r="AU359" s="145">
        <v>59.700000000000045</v>
      </c>
      <c r="AV359" s="145">
        <v>190.86429617359181</v>
      </c>
      <c r="AW359" s="145">
        <v>125.28214808679593</v>
      </c>
      <c r="AX359" s="144">
        <v>65.582148086795883</v>
      </c>
      <c r="AY359" s="144">
        <v>65.582148086795897</v>
      </c>
      <c r="AZ359" s="144">
        <v>3.1970568873298437</v>
      </c>
      <c r="BA359" s="143">
        <v>-10.800000000000068</v>
      </c>
      <c r="BB359" s="143">
        <v>-8</v>
      </c>
      <c r="BC359" s="143"/>
    </row>
    <row r="360" spans="1:55" x14ac:dyDescent="0.2">
      <c r="A360" s="121"/>
      <c r="B360" s="121"/>
      <c r="C360" s="121"/>
      <c r="D360" s="132"/>
      <c r="E360" s="118">
        <v>4.5521704684054996E-2</v>
      </c>
      <c r="F360" s="209">
        <v>4.5521704684054995</v>
      </c>
      <c r="G360" s="159">
        <v>376.29999999999995</v>
      </c>
      <c r="H360" s="119">
        <v>1985.0897023147959</v>
      </c>
      <c r="I360" s="108">
        <v>376.29999999999995</v>
      </c>
      <c r="J360" s="171">
        <v>189.56322203535677</v>
      </c>
      <c r="L360" s="120">
        <v>929.56322203535683</v>
      </c>
      <c r="M360" s="119">
        <v>65.5</v>
      </c>
      <c r="N360" s="119">
        <v>255.06322203535683</v>
      </c>
      <c r="O360" s="119">
        <v>160.28161101767842</v>
      </c>
      <c r="P360" s="108">
        <v>94.781611017678415</v>
      </c>
      <c r="Q360" s="108">
        <v>94.781611017678387</v>
      </c>
      <c r="R360" s="108">
        <v>3.894094992906211</v>
      </c>
      <c r="S360">
        <v>33.899999999999977</v>
      </c>
      <c r="T360">
        <v>41</v>
      </c>
      <c r="U360" s="118">
        <v>4.5720459120296097E-2</v>
      </c>
      <c r="V360" s="209">
        <v>4.5720459120296102</v>
      </c>
      <c r="W360" s="108">
        <v>479.5</v>
      </c>
      <c r="X360" s="119">
        <v>1977.3162631432178</v>
      </c>
      <c r="Y360" s="108">
        <v>479.5</v>
      </c>
      <c r="Z360" s="173">
        <v>242.50040771817069</v>
      </c>
      <c r="AB360" s="165">
        <v>982.50040771817066</v>
      </c>
      <c r="AC360" s="119">
        <v>109.60000000000002</v>
      </c>
      <c r="AD360" s="119">
        <v>352.10040771817069</v>
      </c>
      <c r="AE360" s="119">
        <v>230.85020385908535</v>
      </c>
      <c r="AF360" s="108">
        <v>121.25020385908533</v>
      </c>
      <c r="AG360" s="108">
        <v>121.25020385908535</v>
      </c>
      <c r="AH360" s="108">
        <v>3.2125949609322135</v>
      </c>
      <c r="AI360">
        <v>36.600000000000023</v>
      </c>
      <c r="AJ360">
        <v>41</v>
      </c>
      <c r="AM360" s="170">
        <v>4.6456805935628946E-2</v>
      </c>
      <c r="AN360" s="203">
        <v>4.6456805935628944</v>
      </c>
      <c r="AO360" s="145">
        <v>251.79999999999995</v>
      </c>
      <c r="AP360" s="144">
        <v>1913.1309183401281</v>
      </c>
      <c r="AQ360" s="145">
        <v>251.79999999999995</v>
      </c>
      <c r="AR360" s="183">
        <v>131.61671142634964</v>
      </c>
      <c r="AT360" s="178">
        <v>731.61671142634964</v>
      </c>
      <c r="AU360" s="145">
        <v>59.700000000000045</v>
      </c>
      <c r="AV360" s="145">
        <v>191.31671142634968</v>
      </c>
      <c r="AW360" s="145">
        <v>125.50835571317486</v>
      </c>
      <c r="AX360" s="144">
        <v>65.808355713174819</v>
      </c>
      <c r="AY360" s="144">
        <v>65.808355713174819</v>
      </c>
      <c r="AZ360" s="144">
        <v>3.2046350322671615</v>
      </c>
      <c r="BA360" s="143">
        <v>-10.800000000000068</v>
      </c>
      <c r="BB360" s="143">
        <v>-8</v>
      </c>
      <c r="BC360" s="143"/>
    </row>
    <row r="361" spans="1:55" x14ac:dyDescent="0.2">
      <c r="A361" s="116"/>
      <c r="B361" s="116"/>
      <c r="C361" s="116"/>
      <c r="D361" s="132"/>
      <c r="E361" s="118">
        <v>4.5649422970463274E-2</v>
      </c>
      <c r="F361" s="209">
        <v>4.5649422970463274</v>
      </c>
      <c r="G361" s="159">
        <v>376.29999999999995</v>
      </c>
      <c r="H361" s="119">
        <v>1985.3553617708162</v>
      </c>
      <c r="I361" s="108">
        <v>376.29999999999995</v>
      </c>
      <c r="J361" s="171">
        <v>189.53785667083963</v>
      </c>
      <c r="L361" s="120">
        <v>929.53785667083957</v>
      </c>
      <c r="M361" s="119">
        <v>65.299999999999955</v>
      </c>
      <c r="N361" s="119">
        <v>254.83785667083953</v>
      </c>
      <c r="O361" s="119">
        <v>160.06892833541974</v>
      </c>
      <c r="P361" s="108">
        <v>94.768928335419787</v>
      </c>
      <c r="Q361" s="108">
        <v>94.768928335419815</v>
      </c>
      <c r="R361" s="108">
        <v>3.9025705462609448</v>
      </c>
      <c r="S361">
        <v>34.100000000000023</v>
      </c>
      <c r="T361">
        <v>41</v>
      </c>
      <c r="U361" s="118">
        <v>4.5849370189244294E-2</v>
      </c>
      <c r="V361" s="209">
        <v>4.5849370189244292</v>
      </c>
      <c r="W361" s="108">
        <v>480</v>
      </c>
      <c r="X361" s="119">
        <v>1977.5834095928103</v>
      </c>
      <c r="Y361" s="108">
        <v>480</v>
      </c>
      <c r="Z361" s="173">
        <v>242.72048282344426</v>
      </c>
      <c r="AB361" s="165">
        <v>982.72048282344429</v>
      </c>
      <c r="AC361" s="119">
        <v>109.89999999999998</v>
      </c>
      <c r="AD361" s="119">
        <v>352.62048282344426</v>
      </c>
      <c r="AE361" s="119">
        <v>231.26024141172212</v>
      </c>
      <c r="AF361" s="108">
        <v>121.36024141172214</v>
      </c>
      <c r="AG361" s="108">
        <v>121.36024141172213</v>
      </c>
      <c r="AH361" s="108">
        <v>3.208557623507228</v>
      </c>
      <c r="AI361">
        <v>36.300000000000068</v>
      </c>
      <c r="AJ361">
        <v>41</v>
      </c>
      <c r="AM361" s="170">
        <v>4.6583748198164548E-2</v>
      </c>
      <c r="AN361" s="203">
        <v>4.658374819816455</v>
      </c>
      <c r="AO361" s="145">
        <v>251.79999999999995</v>
      </c>
      <c r="AP361" s="144">
        <v>1913.3856414653549</v>
      </c>
      <c r="AQ361" s="145">
        <v>251.79999999999995</v>
      </c>
      <c r="AR361" s="183">
        <v>131.59918969976195</v>
      </c>
      <c r="AT361" s="178">
        <v>731.59918969976195</v>
      </c>
      <c r="AU361" s="145">
        <v>59.899999999999977</v>
      </c>
      <c r="AV361" s="145">
        <v>191.49918969976193</v>
      </c>
      <c r="AW361" s="145">
        <v>125.69959484988095</v>
      </c>
      <c r="AX361" s="144">
        <v>65.799594849880975</v>
      </c>
      <c r="AY361" s="144">
        <v>65.799594849880975</v>
      </c>
      <c r="AZ361" s="144">
        <v>3.1969814641028713</v>
      </c>
      <c r="BA361" s="143">
        <v>-11</v>
      </c>
      <c r="BB361" s="143">
        <v>-8</v>
      </c>
      <c r="BC361" s="143"/>
    </row>
    <row r="362" spans="1:55" x14ac:dyDescent="0.2">
      <c r="A362" s="121"/>
      <c r="B362" s="121"/>
      <c r="C362" s="121"/>
      <c r="D362" s="132"/>
      <c r="E362" s="118">
        <v>4.5777141256871552E-2</v>
      </c>
      <c r="F362" s="209">
        <v>4.5777141256871552</v>
      </c>
      <c r="G362" s="159">
        <v>376.70000000000005</v>
      </c>
      <c r="H362" s="119">
        <v>1985.6210923413989</v>
      </c>
      <c r="I362" s="108">
        <v>376.70000000000005</v>
      </c>
      <c r="J362" s="171">
        <v>189.71393960959793</v>
      </c>
      <c r="L362" s="120">
        <v>929.7139396095979</v>
      </c>
      <c r="M362" s="119">
        <v>65.399999999999977</v>
      </c>
      <c r="N362" s="119">
        <v>255.11393960959788</v>
      </c>
      <c r="O362" s="119">
        <v>160.25696980479893</v>
      </c>
      <c r="P362" s="108">
        <v>94.85696980479895</v>
      </c>
      <c r="Q362" s="108">
        <v>94.856969804798965</v>
      </c>
      <c r="R362" s="108">
        <v>3.9008247646727519</v>
      </c>
      <c r="S362">
        <v>34</v>
      </c>
      <c r="T362">
        <v>41</v>
      </c>
      <c r="U362" s="118">
        <v>4.5977304659185314E-2</v>
      </c>
      <c r="V362" s="209">
        <v>4.5977304659185316</v>
      </c>
      <c r="W362" s="108">
        <v>481</v>
      </c>
      <c r="X362" s="119">
        <v>1977.8486035829599</v>
      </c>
      <c r="Y362" s="108">
        <v>481</v>
      </c>
      <c r="Z362" s="173">
        <v>243.19353823576148</v>
      </c>
      <c r="AB362" s="165">
        <v>983.19353823576148</v>
      </c>
      <c r="AC362" s="119">
        <v>109.89999999999998</v>
      </c>
      <c r="AD362" s="119">
        <v>353.09353823576146</v>
      </c>
      <c r="AE362" s="119">
        <v>231.49676911788072</v>
      </c>
      <c r="AF362" s="108">
        <v>121.59676911788074</v>
      </c>
      <c r="AG362" s="108">
        <v>121.59676911788074</v>
      </c>
      <c r="AH362" s="108">
        <v>3.2128620403617973</v>
      </c>
      <c r="AI362">
        <v>36.300000000000068</v>
      </c>
      <c r="AJ362">
        <v>41</v>
      </c>
      <c r="AM362" s="170">
        <v>4.671475261310129E-2</v>
      </c>
      <c r="AN362" s="203">
        <v>4.6714752613101291</v>
      </c>
      <c r="AO362" s="145">
        <v>251.7</v>
      </c>
      <c r="AP362" s="144">
        <v>1913.6485868609705</v>
      </c>
      <c r="AQ362" s="145">
        <v>251.7</v>
      </c>
      <c r="AR362" s="183">
        <v>131.52885107963994</v>
      </c>
      <c r="AT362" s="178">
        <v>731.52885107963994</v>
      </c>
      <c r="AU362" s="145">
        <v>60.100000000000023</v>
      </c>
      <c r="AV362" s="145">
        <v>191.62885107963996</v>
      </c>
      <c r="AW362" s="145">
        <v>125.86442553981999</v>
      </c>
      <c r="AX362" s="144">
        <v>65.764425539819968</v>
      </c>
      <c r="AY362" s="144">
        <v>65.764425539819968</v>
      </c>
      <c r="AZ362" s="144">
        <v>3.1885000179640581</v>
      </c>
      <c r="BA362" s="143">
        <v>-11.200000000000045</v>
      </c>
      <c r="BB362" s="143">
        <v>-8</v>
      </c>
      <c r="BC362" s="143"/>
    </row>
    <row r="363" spans="1:55" x14ac:dyDescent="0.2">
      <c r="A363" s="116"/>
      <c r="B363" s="116"/>
      <c r="C363" s="116"/>
      <c r="D363" s="132"/>
      <c r="E363" s="118">
        <v>4.5903821183227729E-2</v>
      </c>
      <c r="F363" s="209">
        <v>4.5903821183227729</v>
      </c>
      <c r="G363" s="159">
        <v>377.29999999999995</v>
      </c>
      <c r="H363" s="119">
        <v>1985.8847327786357</v>
      </c>
      <c r="I363" s="108">
        <v>377.29999999999995</v>
      </c>
      <c r="J363" s="171">
        <v>189.99088606320291</v>
      </c>
      <c r="L363" s="120">
        <v>929.99088606320288</v>
      </c>
      <c r="M363" s="119">
        <v>65.299999999999955</v>
      </c>
      <c r="N363" s="119">
        <v>255.29088606320283</v>
      </c>
      <c r="O363" s="119">
        <v>160.29544303160139</v>
      </c>
      <c r="P363" s="108">
        <v>94.99544303160144</v>
      </c>
      <c r="Q363" s="108">
        <v>94.995443031601454</v>
      </c>
      <c r="R363" s="108">
        <v>3.909508209237412</v>
      </c>
      <c r="S363">
        <v>34.100000000000023</v>
      </c>
      <c r="T363">
        <v>40</v>
      </c>
      <c r="U363" s="118">
        <v>4.6105239129126334E-2</v>
      </c>
      <c r="V363" s="209">
        <v>4.6105239129126332</v>
      </c>
      <c r="W363" s="108">
        <v>480.8</v>
      </c>
      <c r="X363" s="119">
        <v>1978.1138687076909</v>
      </c>
      <c r="Y363" s="108">
        <v>480.8</v>
      </c>
      <c r="Z363" s="173">
        <v>243.05981956140292</v>
      </c>
      <c r="AB363" s="165">
        <v>983.05981956140295</v>
      </c>
      <c r="AC363" s="119">
        <v>109.89999999999998</v>
      </c>
      <c r="AD363" s="119">
        <v>352.95981956140292</v>
      </c>
      <c r="AE363" s="119">
        <v>231.42990978070145</v>
      </c>
      <c r="AF363" s="108">
        <v>121.52990978070147</v>
      </c>
      <c r="AG363" s="108">
        <v>121.52990978070146</v>
      </c>
      <c r="AH363" s="108">
        <v>3.2116453099308733</v>
      </c>
      <c r="AI363">
        <v>36.300000000000068</v>
      </c>
      <c r="AJ363">
        <v>41</v>
      </c>
      <c r="AM363" s="170">
        <v>4.6847788104238598E-2</v>
      </c>
      <c r="AN363" s="203">
        <v>4.6847788104238601</v>
      </c>
      <c r="AO363" s="145">
        <v>252</v>
      </c>
      <c r="AP363" s="144">
        <v>1913.9156828991897</v>
      </c>
      <c r="AQ363" s="145">
        <v>252</v>
      </c>
      <c r="AR363" s="183">
        <v>131.66724231982448</v>
      </c>
      <c r="AT363" s="178">
        <v>731.66724231982448</v>
      </c>
      <c r="AU363" s="145">
        <v>59.899999999999977</v>
      </c>
      <c r="AV363" s="145">
        <v>191.56724231982446</v>
      </c>
      <c r="AW363" s="145">
        <v>125.73362115991222</v>
      </c>
      <c r="AX363" s="144">
        <v>65.833621159912241</v>
      </c>
      <c r="AY363" s="144">
        <v>65.833621159912241</v>
      </c>
      <c r="AZ363" s="144">
        <v>3.1981175679436484</v>
      </c>
      <c r="BA363" s="143">
        <v>-11</v>
      </c>
      <c r="BB363" s="143">
        <v>-8</v>
      </c>
      <c r="BC363" s="143"/>
    </row>
    <row r="364" spans="1:55" x14ac:dyDescent="0.2">
      <c r="A364" s="121"/>
      <c r="B364" s="121"/>
      <c r="C364" s="121"/>
      <c r="D364" s="132"/>
      <c r="E364" s="118">
        <v>4.6030501109583906E-2</v>
      </c>
      <c r="F364" s="209">
        <v>4.6030501109583906</v>
      </c>
      <c r="G364" s="159">
        <v>377</v>
      </c>
      <c r="H364" s="119">
        <v>1986.1484432347802</v>
      </c>
      <c r="I364" s="108">
        <v>377</v>
      </c>
      <c r="J364" s="171">
        <v>189.81461394999835</v>
      </c>
      <c r="L364" s="120">
        <v>929.81461394999837</v>
      </c>
      <c r="M364" s="119">
        <v>65.5</v>
      </c>
      <c r="N364" s="119">
        <v>255.31461394999837</v>
      </c>
      <c r="O364" s="119">
        <v>160.40730697499919</v>
      </c>
      <c r="P364" s="108">
        <v>94.907306974999187</v>
      </c>
      <c r="Q364" s="108">
        <v>94.907306974999173</v>
      </c>
      <c r="R364" s="108">
        <v>3.8979330374045555</v>
      </c>
      <c r="S364">
        <v>33.899999999999977</v>
      </c>
      <c r="T364">
        <v>41</v>
      </c>
      <c r="U364" s="118">
        <v>4.6233173599067354E-2</v>
      </c>
      <c r="V364" s="209">
        <v>4.6233173599067356</v>
      </c>
      <c r="W364" s="108">
        <v>482</v>
      </c>
      <c r="X364" s="119">
        <v>1978.3792049956294</v>
      </c>
      <c r="Y364" s="108">
        <v>482</v>
      </c>
      <c r="Z364" s="173">
        <v>243.63377798497677</v>
      </c>
      <c r="AB364" s="165">
        <v>983.63377798497675</v>
      </c>
      <c r="AC364" s="119">
        <v>110.10000000000002</v>
      </c>
      <c r="AD364" s="119">
        <v>353.73377798497677</v>
      </c>
      <c r="AE364" s="119">
        <v>231.9168889924884</v>
      </c>
      <c r="AF364" s="108">
        <v>121.81688899248837</v>
      </c>
      <c r="AG364" s="108">
        <v>121.81688899248839</v>
      </c>
      <c r="AH364" s="108">
        <v>3.2128408536328492</v>
      </c>
      <c r="AI364">
        <v>36.100000000000023</v>
      </c>
      <c r="AJ364">
        <v>41</v>
      </c>
      <c r="AM364" s="170">
        <v>4.6974730366774201E-2</v>
      </c>
      <c r="AN364" s="203">
        <v>4.6974730366774198</v>
      </c>
      <c r="AO364" s="145">
        <v>252.1</v>
      </c>
      <c r="AP364" s="144">
        <v>1914.1706150555879</v>
      </c>
      <c r="AQ364" s="145">
        <v>252.1</v>
      </c>
      <c r="AR364" s="183">
        <v>131.70194862315287</v>
      </c>
      <c r="AT364" s="178">
        <v>731.70194862315293</v>
      </c>
      <c r="AU364" s="145">
        <v>59.600000000000023</v>
      </c>
      <c r="AV364" s="145">
        <v>191.30194862315295</v>
      </c>
      <c r="AW364" s="145">
        <v>125.45097431157649</v>
      </c>
      <c r="AX364" s="144">
        <v>65.850974311576465</v>
      </c>
      <c r="AY364" s="144">
        <v>65.850974311576437</v>
      </c>
      <c r="AZ364" s="144">
        <v>3.2097642386435048</v>
      </c>
      <c r="BA364" s="143">
        <v>-10.700000000000045</v>
      </c>
      <c r="BB364" s="143">
        <v>-8</v>
      </c>
      <c r="BC364" s="143"/>
    </row>
    <row r="365" spans="1:55" x14ac:dyDescent="0.2">
      <c r="A365" s="116"/>
      <c r="B365" s="116"/>
      <c r="C365" s="116"/>
      <c r="D365" s="132"/>
      <c r="E365" s="118">
        <v>4.6159257756044271E-2</v>
      </c>
      <c r="F365" s="209">
        <v>4.6159257756044267</v>
      </c>
      <c r="G365" s="159">
        <v>377.6</v>
      </c>
      <c r="H365" s="119">
        <v>1986.4165485919928</v>
      </c>
      <c r="I365" s="108">
        <v>377.6</v>
      </c>
      <c r="J365" s="171">
        <v>190.09104624488234</v>
      </c>
      <c r="L365" s="120">
        <v>930.09104624488236</v>
      </c>
      <c r="M365" s="119">
        <v>65.700000000000045</v>
      </c>
      <c r="N365" s="119">
        <v>255.79104624488241</v>
      </c>
      <c r="O365" s="119">
        <v>160.74552312244123</v>
      </c>
      <c r="P365" s="108">
        <v>95.045523122441182</v>
      </c>
      <c r="Q365" s="108">
        <v>95.045523122441168</v>
      </c>
      <c r="R365" s="108">
        <v>3.8933188165126671</v>
      </c>
      <c r="S365">
        <v>33.699999999999932</v>
      </c>
      <c r="T365">
        <v>40</v>
      </c>
      <c r="U365" s="118">
        <v>4.6360131470001183E-2</v>
      </c>
      <c r="V365" s="209">
        <v>4.636013147000118</v>
      </c>
      <c r="W365" s="108">
        <v>481</v>
      </c>
      <c r="X365" s="119">
        <v>1978.6425861943972</v>
      </c>
      <c r="Y365" s="108">
        <v>481</v>
      </c>
      <c r="Z365" s="173">
        <v>243.09595040361819</v>
      </c>
      <c r="AB365" s="165">
        <v>983.09595040361819</v>
      </c>
      <c r="AC365" s="119">
        <v>110.29999999999995</v>
      </c>
      <c r="AD365" s="119">
        <v>353.39595040361814</v>
      </c>
      <c r="AE365" s="119">
        <v>231.84797520180905</v>
      </c>
      <c r="AF365" s="108">
        <v>121.54797520180909</v>
      </c>
      <c r="AG365" s="108">
        <v>121.54797520180909</v>
      </c>
      <c r="AH365" s="108">
        <v>3.2039524061978084</v>
      </c>
      <c r="AI365">
        <v>35.900000000000091</v>
      </c>
      <c r="AJ365">
        <v>41</v>
      </c>
      <c r="AM365" s="170">
        <v>4.7105734781710942E-2</v>
      </c>
      <c r="AN365" s="203">
        <v>4.710573478171094</v>
      </c>
      <c r="AO365" s="145">
        <v>252.2</v>
      </c>
      <c r="AP365" s="144">
        <v>1914.433776258953</v>
      </c>
      <c r="AQ365" s="145">
        <v>252.2</v>
      </c>
      <c r="AR365" s="183">
        <v>131.73607942335349</v>
      </c>
      <c r="AT365" s="178">
        <v>731.73607942335343</v>
      </c>
      <c r="AU365" s="145">
        <v>59.399999999999977</v>
      </c>
      <c r="AV365" s="145">
        <v>191.13607942335341</v>
      </c>
      <c r="AW365" s="145">
        <v>125.26803971167669</v>
      </c>
      <c r="AX365" s="144">
        <v>65.868039711676715</v>
      </c>
      <c r="AY365" s="144">
        <v>65.868039711676744</v>
      </c>
      <c r="AZ365" s="144">
        <v>3.2177791148712709</v>
      </c>
      <c r="BA365" s="143">
        <v>-10.5</v>
      </c>
      <c r="BB365" s="143">
        <v>-8</v>
      </c>
      <c r="BC365" s="143"/>
    </row>
    <row r="366" spans="1:55" x14ac:dyDescent="0.2">
      <c r="A366" s="121"/>
      <c r="B366" s="121"/>
      <c r="C366" s="121"/>
      <c r="D366" s="132"/>
      <c r="E366" s="118">
        <v>4.628801440250465E-2</v>
      </c>
      <c r="F366" s="209">
        <v>4.6288014402504647</v>
      </c>
      <c r="G366" s="159">
        <v>378</v>
      </c>
      <c r="H366" s="119">
        <v>1986.6847263407601</v>
      </c>
      <c r="I366" s="108">
        <v>378</v>
      </c>
      <c r="J366" s="171">
        <v>190.26672676757909</v>
      </c>
      <c r="L366" s="120">
        <v>930.26672676757903</v>
      </c>
      <c r="M366" s="119">
        <v>65.899999999999977</v>
      </c>
      <c r="N366" s="119">
        <v>256.16672676757901</v>
      </c>
      <c r="O366" s="119">
        <v>161.03336338378949</v>
      </c>
      <c r="P366" s="108">
        <v>95.133363383789515</v>
      </c>
      <c r="Q366" s="108">
        <v>95.133363383789543</v>
      </c>
      <c r="R366" s="108">
        <v>3.8872037445763139</v>
      </c>
      <c r="S366">
        <v>33.5</v>
      </c>
      <c r="T366">
        <v>40</v>
      </c>
      <c r="U366" s="118">
        <v>4.649001913795657E-2</v>
      </c>
      <c r="V366" s="209">
        <v>4.6490019137956571</v>
      </c>
      <c r="W366" s="108">
        <v>482.3</v>
      </c>
      <c r="X366" s="119">
        <v>1978.9121180046523</v>
      </c>
      <c r="Y366" s="108">
        <v>482.3</v>
      </c>
      <c r="Z366" s="173">
        <v>243.7197668415441</v>
      </c>
      <c r="AB366" s="165">
        <v>983.71976684154413</v>
      </c>
      <c r="AC366" s="119">
        <v>110.20000000000005</v>
      </c>
      <c r="AD366" s="119">
        <v>353.91976684154417</v>
      </c>
      <c r="AE366" s="119">
        <v>232.05988342077211</v>
      </c>
      <c r="AF366" s="108">
        <v>121.85988342077206</v>
      </c>
      <c r="AG366" s="108">
        <v>121.85988342077205</v>
      </c>
      <c r="AH366" s="108">
        <v>3.2116131292336121</v>
      </c>
      <c r="AI366">
        <v>36</v>
      </c>
      <c r="AJ366">
        <v>40</v>
      </c>
      <c r="AM366" s="170">
        <v>4.7235723658547404E-2</v>
      </c>
      <c r="AN366" s="203">
        <v>4.7235723658547402</v>
      </c>
      <c r="AO366" s="145">
        <v>252.29999999999995</v>
      </c>
      <c r="AP366" s="144">
        <v>1914.6949689826235</v>
      </c>
      <c r="AQ366" s="145">
        <v>252.29999999999995</v>
      </c>
      <c r="AR366" s="183">
        <v>131.77033631318307</v>
      </c>
      <c r="AT366" s="178">
        <v>731.77033631318307</v>
      </c>
      <c r="AU366" s="145">
        <v>59.899999999999977</v>
      </c>
      <c r="AV366" s="145">
        <v>191.67033631318304</v>
      </c>
      <c r="AW366" s="145">
        <v>125.78516815659151</v>
      </c>
      <c r="AX366" s="144">
        <v>65.885168156591533</v>
      </c>
      <c r="AY366" s="144">
        <v>65.885168156591533</v>
      </c>
      <c r="AZ366" s="144">
        <v>3.1998386696691674</v>
      </c>
      <c r="BA366" s="143">
        <v>-11</v>
      </c>
      <c r="BB366" s="143">
        <v>-8</v>
      </c>
      <c r="BC366" s="143"/>
    </row>
    <row r="367" spans="1:55" x14ac:dyDescent="0.2">
      <c r="A367" s="116"/>
      <c r="B367" s="116"/>
      <c r="C367" s="116"/>
      <c r="D367" s="132"/>
      <c r="E367" s="118">
        <v>4.6414694328860827E-2</v>
      </c>
      <c r="F367" s="209">
        <v>4.6414694328860824</v>
      </c>
      <c r="G367" s="159">
        <v>377.90000000000003</v>
      </c>
      <c r="H367" s="119">
        <v>1986.9486493199934</v>
      </c>
      <c r="I367" s="108">
        <v>377.90000000000003</v>
      </c>
      <c r="J367" s="171">
        <v>190.19112553780957</v>
      </c>
      <c r="L367" s="120">
        <v>930.19112553780951</v>
      </c>
      <c r="M367" s="119">
        <v>66</v>
      </c>
      <c r="N367" s="119">
        <v>256.19112553780951</v>
      </c>
      <c r="O367" s="119">
        <v>161.09556276890476</v>
      </c>
      <c r="P367" s="108">
        <v>95.095562768904756</v>
      </c>
      <c r="Q367" s="108">
        <v>95.095562768904784</v>
      </c>
      <c r="R367" s="108">
        <v>3.8816837202698409</v>
      </c>
      <c r="S367">
        <v>33.399999999999977</v>
      </c>
      <c r="T367">
        <v>40</v>
      </c>
      <c r="U367" s="118">
        <v>4.6617953607897597E-2</v>
      </c>
      <c r="V367" s="209">
        <v>4.6617953607897595</v>
      </c>
      <c r="W367" s="108">
        <v>482.8</v>
      </c>
      <c r="X367" s="119">
        <v>1979.1776684981137</v>
      </c>
      <c r="Y367" s="108">
        <v>482.8</v>
      </c>
      <c r="Z367" s="173">
        <v>243.93969661469035</v>
      </c>
      <c r="AB367" s="165">
        <v>983.93969661469032</v>
      </c>
      <c r="AC367" s="119">
        <v>110.39999999999998</v>
      </c>
      <c r="AD367" s="119">
        <v>354.3396966146903</v>
      </c>
      <c r="AE367" s="119">
        <v>232.36984830734514</v>
      </c>
      <c r="AF367" s="108">
        <v>121.96984830734516</v>
      </c>
      <c r="AG367" s="108">
        <v>121.96984830734517</v>
      </c>
      <c r="AH367" s="108">
        <v>3.2095987012200213</v>
      </c>
      <c r="AI367">
        <v>35.800000000000068</v>
      </c>
      <c r="AJ367">
        <v>40</v>
      </c>
      <c r="AM367" s="170">
        <v>4.7368759149684705E-2</v>
      </c>
      <c r="AN367" s="203">
        <v>4.7368759149684703</v>
      </c>
      <c r="AO367" s="145">
        <v>252</v>
      </c>
      <c r="AP367" s="144">
        <v>1914.9623572170776</v>
      </c>
      <c r="AQ367" s="145">
        <v>252</v>
      </c>
      <c r="AR367" s="183">
        <v>131.59527603781174</v>
      </c>
      <c r="AT367" s="178">
        <v>731.5952760378118</v>
      </c>
      <c r="AU367" s="145">
        <v>60.200000000000045</v>
      </c>
      <c r="AV367" s="145">
        <v>191.79527603781185</v>
      </c>
      <c r="AW367" s="145">
        <v>125.99763801890595</v>
      </c>
      <c r="AX367" s="144">
        <v>65.7976380189059</v>
      </c>
      <c r="AY367" s="144">
        <v>65.797638018905872</v>
      </c>
      <c r="AZ367" s="144">
        <v>3.1859680404952111</v>
      </c>
      <c r="BA367" s="143">
        <v>-11.300000000000068</v>
      </c>
      <c r="BB367" s="143">
        <v>-8</v>
      </c>
      <c r="BC367" s="143"/>
    </row>
    <row r="368" spans="1:55" x14ac:dyDescent="0.2">
      <c r="A368" s="121"/>
      <c r="B368" s="121"/>
      <c r="C368" s="121"/>
      <c r="D368" s="132"/>
      <c r="E368" s="118">
        <v>4.6542412615269098E-2</v>
      </c>
      <c r="F368" s="209">
        <v>4.6542412615269102</v>
      </c>
      <c r="G368" s="159">
        <v>378.8</v>
      </c>
      <c r="H368" s="119">
        <v>1987.2148065985448</v>
      </c>
      <c r="I368" s="108">
        <v>378.8</v>
      </c>
      <c r="J368" s="171">
        <v>190.61854749783214</v>
      </c>
      <c r="L368" s="120">
        <v>930.6185474978322</v>
      </c>
      <c r="M368" s="119">
        <v>65.799999999999955</v>
      </c>
      <c r="N368" s="119">
        <v>256.41854749783215</v>
      </c>
      <c r="O368" s="119">
        <v>161.10927374891605</v>
      </c>
      <c r="P368" s="108">
        <v>95.309273748916098</v>
      </c>
      <c r="Q368" s="108">
        <v>95.30927374891607</v>
      </c>
      <c r="R368" s="108">
        <v>3.8969384118211599</v>
      </c>
      <c r="S368">
        <v>33.600000000000023</v>
      </c>
      <c r="T368">
        <v>40</v>
      </c>
      <c r="U368" s="118">
        <v>4.6744911478831433E-2</v>
      </c>
      <c r="V368" s="209">
        <v>4.6744911478831437</v>
      </c>
      <c r="W368" s="108">
        <v>483.6</v>
      </c>
      <c r="X368" s="119">
        <v>1979.4412623524954</v>
      </c>
      <c r="Y368" s="108">
        <v>483.6</v>
      </c>
      <c r="Z368" s="173">
        <v>244.31136664558494</v>
      </c>
      <c r="AB368" s="165">
        <v>984.31136664558494</v>
      </c>
      <c r="AC368" s="119">
        <v>110.20000000000005</v>
      </c>
      <c r="AD368" s="119">
        <v>354.51136664558499</v>
      </c>
      <c r="AE368" s="119">
        <v>232.35568332279252</v>
      </c>
      <c r="AF368" s="108">
        <v>122.15568332279247</v>
      </c>
      <c r="AG368" s="108">
        <v>122.15568332279247</v>
      </c>
      <c r="AH368" s="108">
        <v>3.2169815485080293</v>
      </c>
      <c r="AI368">
        <v>36</v>
      </c>
      <c r="AJ368">
        <v>40</v>
      </c>
      <c r="AM368" s="170">
        <v>4.7496716950320594E-2</v>
      </c>
      <c r="AN368" s="203">
        <v>4.7496716950320597</v>
      </c>
      <c r="AO368" s="145">
        <v>252.2</v>
      </c>
      <c r="AP368" s="144">
        <v>1915.2196102637499</v>
      </c>
      <c r="AQ368" s="145">
        <v>252.2</v>
      </c>
      <c r="AR368" s="183">
        <v>131.68202677564943</v>
      </c>
      <c r="AT368" s="178">
        <v>731.68202677564943</v>
      </c>
      <c r="AU368" s="145">
        <v>60.399999999999977</v>
      </c>
      <c r="AV368" s="145">
        <v>192.08202677564941</v>
      </c>
      <c r="AW368" s="145">
        <v>126.24101338782469</v>
      </c>
      <c r="AX368" s="144">
        <v>65.841013387824717</v>
      </c>
      <c r="AY368" s="144">
        <v>65.841013387824717</v>
      </c>
      <c r="AZ368" s="144">
        <v>3.1801660062193622</v>
      </c>
      <c r="BA368" s="143">
        <v>-11.5</v>
      </c>
      <c r="BB368" s="143">
        <v>-8</v>
      </c>
      <c r="BC368" s="143"/>
    </row>
    <row r="369" spans="1:55" x14ac:dyDescent="0.2">
      <c r="A369" s="116"/>
      <c r="B369" s="116"/>
      <c r="C369" s="116"/>
      <c r="D369" s="132"/>
      <c r="E369" s="118">
        <v>4.6672207621781571E-2</v>
      </c>
      <c r="F369" s="209">
        <v>4.6672207621781574</v>
      </c>
      <c r="G369" s="159">
        <v>378.8</v>
      </c>
      <c r="H369" s="119">
        <v>1987.4853647012524</v>
      </c>
      <c r="I369" s="108">
        <v>378.8</v>
      </c>
      <c r="J369" s="171">
        <v>190.59259842999603</v>
      </c>
      <c r="L369" s="120">
        <v>930.59259842999609</v>
      </c>
      <c r="M369" s="119">
        <v>65.799999999999955</v>
      </c>
      <c r="N369" s="119">
        <v>256.39259842999604</v>
      </c>
      <c r="O369" s="119">
        <v>161.096299214998</v>
      </c>
      <c r="P369" s="108">
        <v>95.296299214998044</v>
      </c>
      <c r="Q369" s="108">
        <v>95.296299214998015</v>
      </c>
      <c r="R369" s="108">
        <v>3.8965440490880883</v>
      </c>
      <c r="S369">
        <v>33.600000000000023</v>
      </c>
      <c r="T369">
        <v>40</v>
      </c>
      <c r="U369" s="118">
        <v>4.6874799146786821E-2</v>
      </c>
      <c r="V369" s="209">
        <v>4.6874799146786819</v>
      </c>
      <c r="W369" s="108">
        <v>483.70000000000005</v>
      </c>
      <c r="X369" s="119">
        <v>1979.7110118137325</v>
      </c>
      <c r="Y369" s="108">
        <v>483.70000000000005</v>
      </c>
      <c r="Z369" s="173">
        <v>244.32858993740373</v>
      </c>
      <c r="AB369" s="165">
        <v>984.32858993740376</v>
      </c>
      <c r="AC369" s="119">
        <v>110.39999999999998</v>
      </c>
      <c r="AD369" s="119">
        <v>354.72858993740374</v>
      </c>
      <c r="AE369" s="119">
        <v>232.56429496870186</v>
      </c>
      <c r="AF369" s="108">
        <v>122.16429496870188</v>
      </c>
      <c r="AG369" s="108">
        <v>122.16429496870187</v>
      </c>
      <c r="AH369" s="108">
        <v>3.2131212856648896</v>
      </c>
      <c r="AI369">
        <v>35.800000000000068</v>
      </c>
      <c r="AJ369">
        <v>40</v>
      </c>
      <c r="AM369" s="170">
        <v>4.7624674750956476E-2</v>
      </c>
      <c r="AN369" s="203">
        <v>4.7624674750956473</v>
      </c>
      <c r="AO369" s="145">
        <v>252.4</v>
      </c>
      <c r="AP369" s="144">
        <v>1915.4769324376523</v>
      </c>
      <c r="AQ369" s="145">
        <v>252.4</v>
      </c>
      <c r="AR369" s="183">
        <v>131.76874945645707</v>
      </c>
      <c r="AT369" s="178">
        <v>731.76874945645704</v>
      </c>
      <c r="AU369" s="145">
        <v>60</v>
      </c>
      <c r="AV369" s="145">
        <v>191.76874945645704</v>
      </c>
      <c r="AW369" s="145">
        <v>125.88437472822852</v>
      </c>
      <c r="AX369" s="144">
        <v>65.884374728228522</v>
      </c>
      <c r="AY369" s="144">
        <v>65.884374728228536</v>
      </c>
      <c r="AZ369" s="144">
        <v>3.196145824274284</v>
      </c>
      <c r="BA369" s="143">
        <v>-11.100000000000023</v>
      </c>
      <c r="BB369" s="143">
        <v>-8</v>
      </c>
      <c r="BC369" s="143"/>
    </row>
    <row r="370" spans="1:55" x14ac:dyDescent="0.2">
      <c r="A370" s="121"/>
      <c r="B370" s="121"/>
      <c r="C370" s="121"/>
      <c r="D370" s="132"/>
      <c r="E370" s="118">
        <v>4.6797849188085654E-2</v>
      </c>
      <c r="F370" s="209">
        <v>4.679784918808565</v>
      </c>
      <c r="G370" s="159">
        <v>379.29999999999995</v>
      </c>
      <c r="H370" s="119">
        <v>1987.7473351280025</v>
      </c>
      <c r="I370" s="108">
        <v>379.29999999999995</v>
      </c>
      <c r="J370" s="171">
        <v>190.81902075626459</v>
      </c>
      <c r="L370" s="120">
        <v>930.81902075626454</v>
      </c>
      <c r="M370" s="119">
        <v>66</v>
      </c>
      <c r="N370" s="119">
        <v>256.81902075626454</v>
      </c>
      <c r="O370" s="119">
        <v>161.40951037813227</v>
      </c>
      <c r="P370" s="108">
        <v>95.409510378132268</v>
      </c>
      <c r="Q370" s="108">
        <v>95.409510378132296</v>
      </c>
      <c r="R370" s="108">
        <v>3.8911972841858264</v>
      </c>
      <c r="S370">
        <v>33.399999999999977</v>
      </c>
      <c r="T370">
        <v>40</v>
      </c>
      <c r="U370" s="118">
        <v>4.700273361672784E-2</v>
      </c>
      <c r="V370" s="209">
        <v>4.7002733616727843</v>
      </c>
      <c r="W370" s="108">
        <v>484.4</v>
      </c>
      <c r="X370" s="119">
        <v>1979.9767767722133</v>
      </c>
      <c r="Y370" s="108">
        <v>484.4</v>
      </c>
      <c r="Z370" s="173">
        <v>244.64933411475454</v>
      </c>
      <c r="AB370" s="165">
        <v>984.64933411475454</v>
      </c>
      <c r="AC370" s="119">
        <v>110.39999999999998</v>
      </c>
      <c r="AD370" s="119">
        <v>355.04933411475452</v>
      </c>
      <c r="AE370" s="119">
        <v>232.72466705737725</v>
      </c>
      <c r="AF370" s="108">
        <v>122.32466705737727</v>
      </c>
      <c r="AG370" s="108">
        <v>122.32466705737727</v>
      </c>
      <c r="AH370" s="108">
        <v>3.2160265771264003</v>
      </c>
      <c r="AI370">
        <v>35.800000000000068</v>
      </c>
      <c r="AJ370">
        <v>40</v>
      </c>
      <c r="AM370" s="170">
        <v>4.7755679165893218E-2</v>
      </c>
      <c r="AN370" s="203">
        <v>4.7755679165893214</v>
      </c>
      <c r="AO370" s="145">
        <v>253</v>
      </c>
      <c r="AP370" s="144">
        <v>1915.7404529747334</v>
      </c>
      <c r="AQ370" s="145">
        <v>253</v>
      </c>
      <c r="AR370" s="183">
        <v>132.06381877416919</v>
      </c>
      <c r="AT370" s="178">
        <v>732.06381877416925</v>
      </c>
      <c r="AU370" s="145">
        <v>60.100000000000023</v>
      </c>
      <c r="AV370" s="145">
        <v>192.16381877416927</v>
      </c>
      <c r="AW370" s="145">
        <v>126.13190938708465</v>
      </c>
      <c r="AX370" s="144">
        <v>66.031909387084625</v>
      </c>
      <c r="AY370" s="144">
        <v>66.031909387084596</v>
      </c>
      <c r="AZ370" s="144">
        <v>3.1974013107182895</v>
      </c>
      <c r="BA370" s="143">
        <v>-11.200000000000045</v>
      </c>
      <c r="BB370" s="143">
        <v>-8</v>
      </c>
      <c r="BC370" s="143"/>
    </row>
    <row r="371" spans="1:55" x14ac:dyDescent="0.2">
      <c r="A371" s="116"/>
      <c r="B371" s="116"/>
      <c r="C371" s="116"/>
      <c r="D371" s="132"/>
      <c r="E371" s="118">
        <v>4.6924529114441824E-2</v>
      </c>
      <c r="F371" s="209">
        <v>4.6924529114441826</v>
      </c>
      <c r="G371" s="159">
        <v>379.6</v>
      </c>
      <c r="H371" s="119">
        <v>1988.0115405280162</v>
      </c>
      <c r="I371" s="108">
        <v>379.6</v>
      </c>
      <c r="J371" s="171">
        <v>190.94456559300366</v>
      </c>
      <c r="L371" s="120">
        <v>930.94456559300363</v>
      </c>
      <c r="M371" s="119">
        <v>66.399999999999977</v>
      </c>
      <c r="N371" s="119">
        <v>257.34456559300361</v>
      </c>
      <c r="O371" s="119">
        <v>161.87228279650179</v>
      </c>
      <c r="P371" s="108">
        <v>95.472282796501815</v>
      </c>
      <c r="Q371" s="108">
        <v>95.47228279650183</v>
      </c>
      <c r="R371" s="108">
        <v>3.8756711685693328</v>
      </c>
      <c r="S371">
        <v>33</v>
      </c>
      <c r="T371">
        <v>40</v>
      </c>
      <c r="U371" s="118">
        <v>4.7130668086668853E-2</v>
      </c>
      <c r="V371" s="209">
        <v>4.713066808666885</v>
      </c>
      <c r="W371" s="108">
        <v>484.6</v>
      </c>
      <c r="X371" s="119">
        <v>1980.2426130951469</v>
      </c>
      <c r="Y371" s="108">
        <v>484.6</v>
      </c>
      <c r="Z371" s="173">
        <v>244.71748905684007</v>
      </c>
      <c r="AB371" s="165">
        <v>984.71748905684012</v>
      </c>
      <c r="AC371" s="119">
        <v>110.39999999999998</v>
      </c>
      <c r="AD371" s="119">
        <v>355.1174890568401</v>
      </c>
      <c r="AE371" s="119">
        <v>232.75874452842004</v>
      </c>
      <c r="AF371" s="108">
        <v>122.35874452842006</v>
      </c>
      <c r="AG371" s="108">
        <v>122.35874452842003</v>
      </c>
      <c r="AH371" s="108">
        <v>3.2166439226163059</v>
      </c>
      <c r="AI371">
        <v>35.800000000000068</v>
      </c>
      <c r="AJ371">
        <v>39</v>
      </c>
      <c r="AM371" s="170">
        <v>4.7887699118930246E-2</v>
      </c>
      <c r="AN371" s="203">
        <v>4.7887699118930245</v>
      </c>
      <c r="AO371" s="145">
        <v>252.79999999999998</v>
      </c>
      <c r="AP371" s="144">
        <v>1916.0060896694793</v>
      </c>
      <c r="AQ371" s="145">
        <v>252.79999999999998</v>
      </c>
      <c r="AR371" s="183">
        <v>131.9411255334837</v>
      </c>
      <c r="AT371" s="178">
        <v>731.94112553348373</v>
      </c>
      <c r="AU371" s="145">
        <v>60.399999999999977</v>
      </c>
      <c r="AV371" s="145">
        <v>192.34112553348371</v>
      </c>
      <c r="AW371" s="145">
        <v>126.37056276674184</v>
      </c>
      <c r="AX371" s="144">
        <v>65.970562766741864</v>
      </c>
      <c r="AY371" s="144">
        <v>65.97056276674185</v>
      </c>
      <c r="AZ371" s="144">
        <v>3.1844557207530428</v>
      </c>
      <c r="BA371" s="143">
        <v>-11.5</v>
      </c>
      <c r="BB371" s="143">
        <v>-8</v>
      </c>
      <c r="BC371" s="143"/>
    </row>
    <row r="372" spans="1:55" x14ac:dyDescent="0.2">
      <c r="A372" s="121"/>
      <c r="B372" s="121"/>
      <c r="C372" s="121"/>
      <c r="D372" s="132"/>
      <c r="E372" s="118">
        <v>4.7051209040798E-2</v>
      </c>
      <c r="F372" s="209">
        <v>4.7051209040798003</v>
      </c>
      <c r="G372" s="159">
        <v>380</v>
      </c>
      <c r="H372" s="119">
        <v>1988.2758161721417</v>
      </c>
      <c r="I372" s="108">
        <v>380</v>
      </c>
      <c r="J372" s="171">
        <v>191.12036514711608</v>
      </c>
      <c r="L372" s="120">
        <v>931.1203651471161</v>
      </c>
      <c r="M372" s="119">
        <v>66.299999999999955</v>
      </c>
      <c r="N372" s="119">
        <v>257.42036514711606</v>
      </c>
      <c r="O372" s="119">
        <v>161.86018257355801</v>
      </c>
      <c r="P372" s="108">
        <v>95.560182573558052</v>
      </c>
      <c r="Q372" s="108">
        <v>95.560182573558038</v>
      </c>
      <c r="R372" s="108">
        <v>3.8826601077996417</v>
      </c>
      <c r="S372">
        <v>33.100000000000023</v>
      </c>
      <c r="T372">
        <v>40</v>
      </c>
      <c r="U372" s="118">
        <v>4.7259579155617064E-2</v>
      </c>
      <c r="V372" s="209">
        <v>4.7259579155617066</v>
      </c>
      <c r="W372" s="108">
        <v>486.4</v>
      </c>
      <c r="X372" s="119">
        <v>1980.5105509158227</v>
      </c>
      <c r="Y372" s="108">
        <v>486.4</v>
      </c>
      <c r="Z372" s="173">
        <v>245.59323845817437</v>
      </c>
      <c r="AB372" s="165">
        <v>985.59323845817437</v>
      </c>
      <c r="AC372" s="119">
        <v>110.70000000000005</v>
      </c>
      <c r="AD372" s="119">
        <v>356.29323845817441</v>
      </c>
      <c r="AE372" s="119">
        <v>233.49661922908723</v>
      </c>
      <c r="AF372" s="108">
        <v>122.79661922908718</v>
      </c>
      <c r="AG372" s="108">
        <v>122.79661922908718</v>
      </c>
      <c r="AH372" s="108">
        <v>3.2185477728832366</v>
      </c>
      <c r="AI372">
        <v>35.5</v>
      </c>
      <c r="AJ372">
        <v>39</v>
      </c>
      <c r="AM372" s="170">
        <v>4.8017687995766709E-2</v>
      </c>
      <c r="AN372" s="203">
        <v>4.8017687995766707</v>
      </c>
      <c r="AO372" s="145">
        <v>253</v>
      </c>
      <c r="AP372" s="144">
        <v>1916.2677116307987</v>
      </c>
      <c r="AQ372" s="145">
        <v>253</v>
      </c>
      <c r="AR372" s="183">
        <v>132.0274815801649</v>
      </c>
      <c r="AT372" s="178">
        <v>732.02748158016493</v>
      </c>
      <c r="AU372" s="145">
        <v>60.299999999999955</v>
      </c>
      <c r="AV372" s="145">
        <v>192.32748158016489</v>
      </c>
      <c r="AW372" s="145">
        <v>126.31374079008242</v>
      </c>
      <c r="AX372" s="144">
        <v>66.013740790082466</v>
      </c>
      <c r="AY372" s="144">
        <v>66.013740790082451</v>
      </c>
      <c r="AZ372" s="144">
        <v>3.1895104739662528</v>
      </c>
      <c r="BA372" s="143">
        <v>-11.399999999999977</v>
      </c>
      <c r="BB372" s="143">
        <v>-8</v>
      </c>
      <c r="BC372" s="143"/>
    </row>
    <row r="373" spans="1:55" x14ac:dyDescent="0.2">
      <c r="A373" s="116"/>
      <c r="B373" s="116"/>
      <c r="C373" s="116"/>
      <c r="D373" s="132"/>
      <c r="E373" s="118">
        <v>4.7179965687258373E-2</v>
      </c>
      <c r="F373" s="209">
        <v>4.7179965687258374</v>
      </c>
      <c r="G373" s="159">
        <v>380.2</v>
      </c>
      <c r="H373" s="119">
        <v>1988.5444962136075</v>
      </c>
      <c r="I373" s="108">
        <v>380.2</v>
      </c>
      <c r="J373" s="171">
        <v>191.1951182002413</v>
      </c>
      <c r="L373" s="120">
        <v>931.19511820024127</v>
      </c>
      <c r="M373" s="119">
        <v>66.200000000000045</v>
      </c>
      <c r="N373" s="119">
        <v>257.39511820024131</v>
      </c>
      <c r="O373" s="119">
        <v>161.79755910012068</v>
      </c>
      <c r="P373" s="108">
        <v>95.597559100120634</v>
      </c>
      <c r="Q373" s="108">
        <v>95.597559100120648</v>
      </c>
      <c r="R373" s="108">
        <v>3.8881437794598357</v>
      </c>
      <c r="S373">
        <v>33.199999999999932</v>
      </c>
      <c r="T373">
        <v>39</v>
      </c>
      <c r="U373" s="118">
        <v>4.7388490224565268E-2</v>
      </c>
      <c r="V373" s="209">
        <v>4.7388490224565265</v>
      </c>
      <c r="W373" s="108">
        <v>486.1</v>
      </c>
      <c r="X373" s="119">
        <v>1980.7785612532602</v>
      </c>
      <c r="Y373" s="108">
        <v>486.1</v>
      </c>
      <c r="Z373" s="173">
        <v>245.40855273213339</v>
      </c>
      <c r="AB373" s="165">
        <v>985.40855273213333</v>
      </c>
      <c r="AC373" s="119">
        <v>111</v>
      </c>
      <c r="AD373" s="119">
        <v>356.40855273213333</v>
      </c>
      <c r="AE373" s="119">
        <v>233.70427636606667</v>
      </c>
      <c r="AF373" s="108">
        <v>122.70427636606667</v>
      </c>
      <c r="AG373" s="108">
        <v>122.70427636606669</v>
      </c>
      <c r="AH373" s="108">
        <v>3.2108878624516515</v>
      </c>
      <c r="AI373">
        <v>35.200000000000045</v>
      </c>
      <c r="AJ373">
        <v>39</v>
      </c>
      <c r="AM373" s="170">
        <v>4.8143614720202017E-2</v>
      </c>
      <c r="AN373" s="203">
        <v>4.8143614720202015</v>
      </c>
      <c r="AO373" s="145">
        <v>252.79999999999998</v>
      </c>
      <c r="AP373" s="144">
        <v>1916.5212260472576</v>
      </c>
      <c r="AQ373" s="145">
        <v>252.79999999999998</v>
      </c>
      <c r="AR373" s="183">
        <v>131.90566144753276</v>
      </c>
      <c r="AT373" s="178">
        <v>731.90566144753279</v>
      </c>
      <c r="AU373" s="145">
        <v>60.600000000000023</v>
      </c>
      <c r="AV373" s="145">
        <v>192.50566144753282</v>
      </c>
      <c r="AW373" s="145">
        <v>126.55283072376642</v>
      </c>
      <c r="AX373" s="144">
        <v>65.952830723766397</v>
      </c>
      <c r="AY373" s="144">
        <v>65.952830723766382</v>
      </c>
      <c r="AZ373" s="144">
        <v>3.1766610799922894</v>
      </c>
      <c r="BA373" s="143">
        <v>-11.700000000000045</v>
      </c>
      <c r="BB373" s="143">
        <v>-8</v>
      </c>
      <c r="BC373" s="143"/>
    </row>
    <row r="374" spans="1:55" x14ac:dyDescent="0.2">
      <c r="A374" s="121"/>
      <c r="B374" s="121"/>
      <c r="C374" s="121"/>
      <c r="D374" s="132"/>
      <c r="E374" s="118">
        <v>4.7307683973666644E-2</v>
      </c>
      <c r="F374" s="209">
        <v>4.7307683973666643</v>
      </c>
      <c r="G374" s="159">
        <v>380.2</v>
      </c>
      <c r="H374" s="119">
        <v>1988.8110812287596</v>
      </c>
      <c r="I374" s="108">
        <v>380.2</v>
      </c>
      <c r="J374" s="171">
        <v>191.16948994727977</v>
      </c>
      <c r="L374" s="120">
        <v>931.16948994727977</v>
      </c>
      <c r="M374" s="119">
        <v>66.299999999999955</v>
      </c>
      <c r="N374" s="119">
        <v>257.46948994727973</v>
      </c>
      <c r="O374" s="119">
        <v>161.88474497363984</v>
      </c>
      <c r="P374" s="108">
        <v>95.584744973639886</v>
      </c>
      <c r="Q374" s="108">
        <v>95.584744973639886</v>
      </c>
      <c r="R374" s="108">
        <v>3.8834010550117632</v>
      </c>
      <c r="S374">
        <v>33.100000000000023</v>
      </c>
      <c r="T374">
        <v>39</v>
      </c>
      <c r="U374" s="118">
        <v>4.7515448095499103E-2</v>
      </c>
      <c r="V374" s="209">
        <v>4.7515448095499107</v>
      </c>
      <c r="W374" s="108">
        <v>486.59999999999997</v>
      </c>
      <c r="X374" s="119">
        <v>1981.042581733619</v>
      </c>
      <c r="Y374" s="108">
        <v>486.59999999999997</v>
      </c>
      <c r="Z374" s="173">
        <v>245.62823862886086</v>
      </c>
      <c r="AB374" s="165">
        <v>985.6282386288608</v>
      </c>
      <c r="AC374" s="119">
        <v>110.89999999999998</v>
      </c>
      <c r="AD374" s="119">
        <v>356.52823862886078</v>
      </c>
      <c r="AE374" s="119">
        <v>233.71411931443038</v>
      </c>
      <c r="AF374" s="108">
        <v>122.8141193144304</v>
      </c>
      <c r="AG374" s="108">
        <v>122.81411931443043</v>
      </c>
      <c r="AH374" s="108">
        <v>3.2148623861935155</v>
      </c>
      <c r="AI374">
        <v>35.300000000000068</v>
      </c>
      <c r="AJ374">
        <v>39</v>
      </c>
      <c r="AM374" s="170">
        <v>4.8279696825640178E-2</v>
      </c>
      <c r="AN374" s="203">
        <v>4.8279696825640182</v>
      </c>
      <c r="AO374" s="145">
        <v>253.2</v>
      </c>
      <c r="AP374" s="144">
        <v>1916.7952605957353</v>
      </c>
      <c r="AQ374" s="145">
        <v>253.2</v>
      </c>
      <c r="AR374" s="183">
        <v>132.09548521176228</v>
      </c>
      <c r="AT374" s="178">
        <v>732.09548521176225</v>
      </c>
      <c r="AU374" s="145">
        <v>60.399999999999977</v>
      </c>
      <c r="AV374" s="145">
        <v>192.49548521176223</v>
      </c>
      <c r="AW374" s="145">
        <v>126.4477426058811</v>
      </c>
      <c r="AX374" s="144">
        <v>66.047742605881126</v>
      </c>
      <c r="AY374" s="144">
        <v>66.04774260588114</v>
      </c>
      <c r="AZ374" s="144">
        <v>3.187011344565601</v>
      </c>
      <c r="BA374" s="143">
        <v>-11.5</v>
      </c>
      <c r="BB374" s="143">
        <v>-8</v>
      </c>
      <c r="BC374" s="143"/>
    </row>
    <row r="375" spans="1:55" x14ac:dyDescent="0.2">
      <c r="A375" s="116"/>
      <c r="B375" s="116"/>
      <c r="C375" s="116"/>
      <c r="D375" s="132"/>
      <c r="E375" s="118">
        <v>4.7436440620127023E-2</v>
      </c>
      <c r="F375" s="209">
        <v>4.7436440620127023</v>
      </c>
      <c r="G375" s="159">
        <v>380.49999999999994</v>
      </c>
      <c r="H375" s="119">
        <v>1989.0799059625431</v>
      </c>
      <c r="I375" s="108">
        <v>380.49999999999994</v>
      </c>
      <c r="J375" s="171">
        <v>191.29447683795829</v>
      </c>
      <c r="L375" s="120">
        <v>931.29447683795831</v>
      </c>
      <c r="M375" s="119">
        <v>66.600000000000023</v>
      </c>
      <c r="N375" s="119">
        <v>257.89447683795834</v>
      </c>
      <c r="O375" s="119">
        <v>162.24723841897918</v>
      </c>
      <c r="P375" s="108">
        <v>95.647238418979157</v>
      </c>
      <c r="Q375" s="108">
        <v>95.647238418979143</v>
      </c>
      <c r="R375" s="108">
        <v>3.8722894420113851</v>
      </c>
      <c r="S375">
        <v>32.799999999999955</v>
      </c>
      <c r="T375">
        <v>39</v>
      </c>
      <c r="U375" s="118">
        <v>4.7643382565440123E-2</v>
      </c>
      <c r="V375" s="209">
        <v>4.7643382565440122</v>
      </c>
      <c r="W375" s="108">
        <v>486.9</v>
      </c>
      <c r="X375" s="119">
        <v>1981.3087043477583</v>
      </c>
      <c r="Y375" s="108">
        <v>486.9</v>
      </c>
      <c r="Z375" s="173">
        <v>245.746661755209</v>
      </c>
      <c r="AB375" s="165">
        <v>985.74666175520906</v>
      </c>
      <c r="AC375" s="119">
        <v>111</v>
      </c>
      <c r="AD375" s="119">
        <v>356.74666175520906</v>
      </c>
      <c r="AE375" s="119">
        <v>233.87333087760453</v>
      </c>
      <c r="AF375" s="108">
        <v>122.87333087760453</v>
      </c>
      <c r="AG375" s="108">
        <v>122.8733308776045</v>
      </c>
      <c r="AH375" s="108">
        <v>3.2139338896865679</v>
      </c>
      <c r="AI375">
        <v>35.200000000000045</v>
      </c>
      <c r="AJ375">
        <v>38</v>
      </c>
      <c r="AM375" s="170">
        <v>4.840663908817578E-2</v>
      </c>
      <c r="AN375" s="203">
        <v>4.8406639088175778</v>
      </c>
      <c r="AO375" s="145">
        <v>253.9</v>
      </c>
      <c r="AP375" s="144">
        <v>1917.0509604957056</v>
      </c>
      <c r="AQ375" s="145">
        <v>253.9</v>
      </c>
      <c r="AR375" s="183">
        <v>132.44301024441589</v>
      </c>
      <c r="AT375" s="178">
        <v>732.44301024441586</v>
      </c>
      <c r="AU375" s="145">
        <v>60.5</v>
      </c>
      <c r="AV375" s="145">
        <v>192.94301024441586</v>
      </c>
      <c r="AW375" s="145">
        <v>126.72150512220793</v>
      </c>
      <c r="AX375" s="144">
        <v>66.22150512220793</v>
      </c>
      <c r="AY375" s="144">
        <v>66.221505122207944</v>
      </c>
      <c r="AZ375" s="144">
        <v>3.1891406651969563</v>
      </c>
      <c r="BA375" s="143">
        <v>-11.600000000000023</v>
      </c>
      <c r="BB375" s="143">
        <v>-9</v>
      </c>
      <c r="BC375" s="143"/>
    </row>
    <row r="376" spans="1:55" x14ac:dyDescent="0.2">
      <c r="A376" s="121"/>
      <c r="B376" s="121"/>
      <c r="C376" s="121"/>
      <c r="D376" s="132"/>
      <c r="E376" s="118">
        <v>4.7563120546483199E-2</v>
      </c>
      <c r="F376" s="209">
        <v>4.75631205464832</v>
      </c>
      <c r="G376" s="159">
        <v>380.4</v>
      </c>
      <c r="H376" s="119">
        <v>1989.3444657474902</v>
      </c>
      <c r="I376" s="108">
        <v>380.4</v>
      </c>
      <c r="J376" s="171">
        <v>191.21876907178356</v>
      </c>
      <c r="L376" s="120">
        <v>931.21876907178353</v>
      </c>
      <c r="M376" s="119">
        <v>66.5</v>
      </c>
      <c r="N376" s="119">
        <v>257.71876907178353</v>
      </c>
      <c r="O376" s="119">
        <v>162.10938453589176</v>
      </c>
      <c r="P376" s="108">
        <v>95.609384535891763</v>
      </c>
      <c r="Q376" s="108">
        <v>95.609384535891778</v>
      </c>
      <c r="R376" s="108">
        <v>3.8754702116057671</v>
      </c>
      <c r="S376">
        <v>32.899999999999977</v>
      </c>
      <c r="T376">
        <v>39</v>
      </c>
      <c r="U376" s="118">
        <v>4.7773270233395511E-2</v>
      </c>
      <c r="V376" s="209">
        <v>4.7773270233395513</v>
      </c>
      <c r="W376" s="108">
        <v>487.5</v>
      </c>
      <c r="X376" s="119">
        <v>1981.5789630572262</v>
      </c>
      <c r="Y376" s="108">
        <v>487.5</v>
      </c>
      <c r="Z376" s="173">
        <v>246.01593430719191</v>
      </c>
      <c r="AB376" s="165">
        <v>986.01593430719186</v>
      </c>
      <c r="AC376" s="119">
        <v>111.10000000000002</v>
      </c>
      <c r="AD376" s="119">
        <v>357.11593430719188</v>
      </c>
      <c r="AE376" s="119">
        <v>234.10796715359595</v>
      </c>
      <c r="AF376" s="108">
        <v>123.00796715359593</v>
      </c>
      <c r="AG376" s="108">
        <v>123.00796715359596</v>
      </c>
      <c r="AH376" s="108">
        <v>3.2143648452492513</v>
      </c>
      <c r="AI376">
        <v>35.100000000000023</v>
      </c>
      <c r="AJ376">
        <v>38</v>
      </c>
      <c r="AM376" s="170">
        <v>4.8537643503112522E-2</v>
      </c>
      <c r="AN376" s="203">
        <v>4.853764350311252</v>
      </c>
      <c r="AO376" s="145">
        <v>253.7</v>
      </c>
      <c r="AP376" s="144">
        <v>1917.3149143324167</v>
      </c>
      <c r="AQ376" s="145">
        <v>253.7</v>
      </c>
      <c r="AR376" s="183">
        <v>132.32046447014415</v>
      </c>
      <c r="AT376" s="178">
        <v>732.32046447014409</v>
      </c>
      <c r="AU376" s="145">
        <v>60.200000000000045</v>
      </c>
      <c r="AV376" s="145">
        <v>192.52046447014413</v>
      </c>
      <c r="AW376" s="145">
        <v>126.36023223507209</v>
      </c>
      <c r="AX376" s="144">
        <v>66.160232235072044</v>
      </c>
      <c r="AY376" s="144">
        <v>66.160232235072073</v>
      </c>
      <c r="AZ376" s="144">
        <v>3.1980143599691693</v>
      </c>
      <c r="BA376" s="143">
        <v>-11.300000000000068</v>
      </c>
      <c r="BB376" s="143">
        <v>-8</v>
      </c>
      <c r="BC376" s="143"/>
    </row>
    <row r="377" spans="1:55" x14ac:dyDescent="0.2">
      <c r="A377" s="116"/>
      <c r="B377" s="116"/>
      <c r="C377" s="116"/>
      <c r="D377" s="132"/>
      <c r="E377" s="118">
        <v>4.769083883289147E-2</v>
      </c>
      <c r="F377" s="209">
        <v>4.7690838832891469</v>
      </c>
      <c r="G377" s="159">
        <v>381.1</v>
      </c>
      <c r="H377" s="119">
        <v>1989.6112653086009</v>
      </c>
      <c r="I377" s="108">
        <v>381.1</v>
      </c>
      <c r="J377" s="171">
        <v>191.54495485875182</v>
      </c>
      <c r="L377" s="120">
        <v>931.54495485875179</v>
      </c>
      <c r="M377" s="119">
        <v>66.799999999999955</v>
      </c>
      <c r="N377" s="119">
        <v>258.34495485875175</v>
      </c>
      <c r="O377" s="119">
        <v>162.57247742937585</v>
      </c>
      <c r="P377" s="108">
        <v>95.772477429375897</v>
      </c>
      <c r="Q377" s="108">
        <v>95.772477429375911</v>
      </c>
      <c r="R377" s="108">
        <v>3.8674394439932924</v>
      </c>
      <c r="S377">
        <v>32.600000000000023</v>
      </c>
      <c r="T377">
        <v>39</v>
      </c>
      <c r="U377" s="118">
        <v>4.7898274906314979E-2</v>
      </c>
      <c r="V377" s="209">
        <v>4.7898274906314979</v>
      </c>
      <c r="W377" s="108">
        <v>488.09999999999997</v>
      </c>
      <c r="X377" s="119">
        <v>1981.8391312972497</v>
      </c>
      <c r="Y377" s="108">
        <v>488.09999999999997</v>
      </c>
      <c r="Z377" s="173">
        <v>246.28638737217031</v>
      </c>
      <c r="AB377" s="165">
        <v>986.28638737217034</v>
      </c>
      <c r="AC377" s="119">
        <v>111.20000000000005</v>
      </c>
      <c r="AD377" s="119">
        <v>357.48638737217038</v>
      </c>
      <c r="AE377" s="119">
        <v>234.34319368608521</v>
      </c>
      <c r="AF377" s="108">
        <v>123.14319368608517</v>
      </c>
      <c r="AG377" s="108">
        <v>123.14319368608516</v>
      </c>
      <c r="AH377" s="108">
        <v>3.2148056418360631</v>
      </c>
      <c r="AI377">
        <v>35</v>
      </c>
      <c r="AJ377">
        <v>38</v>
      </c>
      <c r="AM377" s="170">
        <v>4.8665601303748411E-2</v>
      </c>
      <c r="AN377" s="203">
        <v>4.8665601303748414</v>
      </c>
      <c r="AO377" s="145">
        <v>253.9</v>
      </c>
      <c r="AP377" s="144">
        <v>1917.5727998875914</v>
      </c>
      <c r="AQ377" s="145">
        <v>253.9</v>
      </c>
      <c r="AR377" s="183">
        <v>132.40696781623296</v>
      </c>
      <c r="AT377" s="178">
        <v>732.40696781623296</v>
      </c>
      <c r="AU377" s="145">
        <v>60.200000000000045</v>
      </c>
      <c r="AV377" s="145">
        <v>192.60696781623301</v>
      </c>
      <c r="AW377" s="145">
        <v>126.40348390811653</v>
      </c>
      <c r="AX377" s="144">
        <v>66.203483908116482</v>
      </c>
      <c r="AY377" s="144">
        <v>66.203483908116482</v>
      </c>
      <c r="AZ377" s="144">
        <v>3.1994512926284528</v>
      </c>
      <c r="BA377" s="143">
        <v>-11.300000000000068</v>
      </c>
      <c r="BB377" s="143">
        <v>-8</v>
      </c>
      <c r="BC377" s="143"/>
    </row>
    <row r="378" spans="1:55" x14ac:dyDescent="0.2">
      <c r="A378" s="121"/>
      <c r="B378" s="121"/>
      <c r="C378" s="121"/>
      <c r="D378" s="132"/>
      <c r="E378" s="118">
        <v>4.7816480399195546E-2</v>
      </c>
      <c r="F378" s="209">
        <v>4.7816480399195544</v>
      </c>
      <c r="G378" s="159">
        <v>381</v>
      </c>
      <c r="H378" s="119">
        <v>1989.8737965019725</v>
      </c>
      <c r="I378" s="108">
        <v>381</v>
      </c>
      <c r="J378" s="171">
        <v>191.46942920187468</v>
      </c>
      <c r="L378" s="120">
        <v>931.46942920187462</v>
      </c>
      <c r="M378" s="119">
        <v>66.799999999999955</v>
      </c>
      <c r="N378" s="119">
        <v>258.26942920187457</v>
      </c>
      <c r="O378" s="119">
        <v>162.53471460093726</v>
      </c>
      <c r="P378" s="108">
        <v>95.734714600937309</v>
      </c>
      <c r="Q378" s="108">
        <v>95.734714600937338</v>
      </c>
      <c r="R378" s="108">
        <v>3.8663088203873466</v>
      </c>
      <c r="S378">
        <v>32.600000000000023</v>
      </c>
      <c r="T378">
        <v>39</v>
      </c>
      <c r="U378" s="118">
        <v>4.8028162574270367E-2</v>
      </c>
      <c r="V378" s="209">
        <v>4.802816257427037</v>
      </c>
      <c r="W378" s="108">
        <v>487.9</v>
      </c>
      <c r="X378" s="119">
        <v>1982.1095347408254</v>
      </c>
      <c r="Y378" s="108">
        <v>487.9</v>
      </c>
      <c r="Z378" s="173">
        <v>246.15188588142092</v>
      </c>
      <c r="AB378" s="165">
        <v>986.15188588142087</v>
      </c>
      <c r="AC378" s="119">
        <v>111.5</v>
      </c>
      <c r="AD378" s="119">
        <v>357.65188588142087</v>
      </c>
      <c r="AE378" s="119">
        <v>234.57594294071043</v>
      </c>
      <c r="AF378" s="108">
        <v>123.07594294071043</v>
      </c>
      <c r="AG378" s="108">
        <v>123.07594294071046</v>
      </c>
      <c r="AH378" s="108">
        <v>3.2076402321203665</v>
      </c>
      <c r="AI378">
        <v>34.700000000000045</v>
      </c>
      <c r="AJ378">
        <v>38</v>
      </c>
      <c r="AM378" s="170">
        <v>4.8797621256785433E-2</v>
      </c>
      <c r="AN378" s="203">
        <v>4.8797621256785435</v>
      </c>
      <c r="AO378" s="145">
        <v>254.2</v>
      </c>
      <c r="AP378" s="144">
        <v>1917.8389450073298</v>
      </c>
      <c r="AQ378" s="145">
        <v>254.2</v>
      </c>
      <c r="AR378" s="183">
        <v>132.54501931027815</v>
      </c>
      <c r="AT378" s="178">
        <v>732.54501931027812</v>
      </c>
      <c r="AU378" s="145">
        <v>60.399999999999977</v>
      </c>
      <c r="AV378" s="145">
        <v>192.9450193102781</v>
      </c>
      <c r="AW378" s="145">
        <v>126.67250965513904</v>
      </c>
      <c r="AX378" s="144">
        <v>66.272509655139061</v>
      </c>
      <c r="AY378" s="144">
        <v>66.272509655139075</v>
      </c>
      <c r="AZ378" s="144">
        <v>3.194453962090698</v>
      </c>
      <c r="BA378" s="143">
        <v>-11.5</v>
      </c>
      <c r="BB378" s="143">
        <v>-8</v>
      </c>
      <c r="BC378" s="143"/>
    </row>
    <row r="379" spans="1:55" x14ac:dyDescent="0.2">
      <c r="A379" s="116"/>
      <c r="B379" s="116"/>
      <c r="C379" s="116"/>
      <c r="D379" s="132"/>
      <c r="E379" s="118">
        <v>4.7943160325551723E-2</v>
      </c>
      <c r="F379" s="209">
        <v>4.7943160325551721</v>
      </c>
      <c r="G379" s="159">
        <v>381</v>
      </c>
      <c r="H379" s="119">
        <v>1990.1385675277077</v>
      </c>
      <c r="I379" s="108">
        <v>381</v>
      </c>
      <c r="J379" s="171">
        <v>191.44395582128004</v>
      </c>
      <c r="L379" s="120">
        <v>931.44395582128004</v>
      </c>
      <c r="M379" s="119">
        <v>66.799999999999955</v>
      </c>
      <c r="N379" s="119">
        <v>258.24395582128</v>
      </c>
      <c r="O379" s="119">
        <v>162.52197791063998</v>
      </c>
      <c r="P379" s="108">
        <v>95.721977910640021</v>
      </c>
      <c r="Q379" s="108">
        <v>95.721977910640021</v>
      </c>
      <c r="R379" s="108">
        <v>3.8659274823544938</v>
      </c>
      <c r="S379">
        <v>32.600000000000023</v>
      </c>
      <c r="T379">
        <v>39</v>
      </c>
      <c r="U379" s="118">
        <v>4.8156097044211386E-2</v>
      </c>
      <c r="V379" s="209">
        <v>4.8156097044211386</v>
      </c>
      <c r="W379" s="108">
        <v>489</v>
      </c>
      <c r="X379" s="119">
        <v>1982.3759441089001</v>
      </c>
      <c r="Y379" s="108">
        <v>489</v>
      </c>
      <c r="Z379" s="173">
        <v>246.67369549816189</v>
      </c>
      <c r="AB379" s="165">
        <v>986.67369549816192</v>
      </c>
      <c r="AC379" s="119">
        <v>111.39999999999998</v>
      </c>
      <c r="AD379" s="119">
        <v>358.0736954981619</v>
      </c>
      <c r="AE379" s="119">
        <v>234.73684774908094</v>
      </c>
      <c r="AF379" s="108">
        <v>123.33684774908096</v>
      </c>
      <c r="AG379" s="108">
        <v>123.33684774908095</v>
      </c>
      <c r="AH379" s="108">
        <v>3.2143060637177916</v>
      </c>
      <c r="AI379">
        <v>34.800000000000068</v>
      </c>
      <c r="AJ379">
        <v>37</v>
      </c>
      <c r="AM379" s="170">
        <v>4.8925579057421321E-2</v>
      </c>
      <c r="AN379" s="203">
        <v>4.892557905742132</v>
      </c>
      <c r="AO379" s="145">
        <v>254</v>
      </c>
      <c r="AP379" s="144">
        <v>1918.0969715591677</v>
      </c>
      <c r="AQ379" s="145">
        <v>254</v>
      </c>
      <c r="AR379" s="183">
        <v>132.42291905269545</v>
      </c>
      <c r="AT379" s="178">
        <v>732.42291905269542</v>
      </c>
      <c r="AU379" s="145">
        <v>60.600000000000023</v>
      </c>
      <c r="AV379" s="145">
        <v>193.02291905269544</v>
      </c>
      <c r="AW379" s="145">
        <v>126.81145952634773</v>
      </c>
      <c r="AX379" s="144">
        <v>66.21145952634771</v>
      </c>
      <c r="AY379" s="144">
        <v>66.211459526347724</v>
      </c>
      <c r="AZ379" s="144">
        <v>3.1851966840378774</v>
      </c>
      <c r="BA379" s="143">
        <v>-11.700000000000045</v>
      </c>
      <c r="BB379" s="143">
        <v>-9</v>
      </c>
      <c r="BC379" s="143"/>
    </row>
    <row r="380" spans="1:55" x14ac:dyDescent="0.2">
      <c r="A380" s="121"/>
      <c r="B380" s="121"/>
      <c r="C380" s="121"/>
      <c r="D380" s="132"/>
      <c r="E380" s="118">
        <v>4.8071916972012102E-2</v>
      </c>
      <c r="F380" s="209">
        <v>4.8071916972012101</v>
      </c>
      <c r="G380" s="159">
        <v>381.4</v>
      </c>
      <c r="H380" s="119">
        <v>1990.407751274374</v>
      </c>
      <c r="I380" s="108">
        <v>381.4</v>
      </c>
      <c r="J380" s="171">
        <v>191.61902869188771</v>
      </c>
      <c r="L380" s="120">
        <v>931.61902869188771</v>
      </c>
      <c r="M380" s="119">
        <v>66.899999999999977</v>
      </c>
      <c r="N380" s="119">
        <v>258.51902869188768</v>
      </c>
      <c r="O380" s="119">
        <v>162.70951434594383</v>
      </c>
      <c r="P380" s="108">
        <v>95.809514345943853</v>
      </c>
      <c r="Q380" s="108">
        <v>95.809514345943853</v>
      </c>
      <c r="R380" s="108">
        <v>3.864260518563345</v>
      </c>
      <c r="S380">
        <v>32.5</v>
      </c>
      <c r="T380">
        <v>39</v>
      </c>
      <c r="U380" s="118">
        <v>4.828500811315959E-2</v>
      </c>
      <c r="V380" s="209">
        <v>4.8285008113159593</v>
      </c>
      <c r="W380" s="108">
        <v>491</v>
      </c>
      <c r="X380" s="119">
        <v>1982.6444595827456</v>
      </c>
      <c r="Y380" s="108">
        <v>491</v>
      </c>
      <c r="Z380" s="173">
        <v>247.64904147430076</v>
      </c>
      <c r="AB380" s="165">
        <v>987.6490414743007</v>
      </c>
      <c r="AC380" s="119">
        <v>111.60000000000002</v>
      </c>
      <c r="AD380" s="119">
        <v>359.24904147430072</v>
      </c>
      <c r="AE380" s="119">
        <v>235.42452073715037</v>
      </c>
      <c r="AF380" s="108">
        <v>123.82452073715035</v>
      </c>
      <c r="AG380" s="108">
        <v>123.82452073715038</v>
      </c>
      <c r="AH380" s="108">
        <v>3.2190774325654181</v>
      </c>
      <c r="AI380">
        <v>34.600000000000023</v>
      </c>
      <c r="AJ380">
        <v>37</v>
      </c>
      <c r="AM380" s="170">
        <v>4.9058614548558636E-2</v>
      </c>
      <c r="AN380" s="203">
        <v>4.9058614548558639</v>
      </c>
      <c r="AO380" s="145">
        <v>253.79999999999998</v>
      </c>
      <c r="AP380" s="144">
        <v>1918.3653108875053</v>
      </c>
      <c r="AQ380" s="145">
        <v>253.79999999999998</v>
      </c>
      <c r="AR380" s="183">
        <v>132.30014041620828</v>
      </c>
      <c r="AT380" s="178">
        <v>732.30014041620825</v>
      </c>
      <c r="AU380" s="145">
        <v>60.399999999999977</v>
      </c>
      <c r="AV380" s="145">
        <v>192.70014041620823</v>
      </c>
      <c r="AW380" s="145">
        <v>126.5500702081041</v>
      </c>
      <c r="AX380" s="144">
        <v>66.150070208104125</v>
      </c>
      <c r="AY380" s="144">
        <v>66.15007020810414</v>
      </c>
      <c r="AZ380" s="144">
        <v>3.1903996757650379</v>
      </c>
      <c r="BA380" s="143">
        <v>-11.5</v>
      </c>
      <c r="BB380" s="143">
        <v>-9</v>
      </c>
      <c r="BC380" s="143"/>
    </row>
    <row r="381" spans="1:55" x14ac:dyDescent="0.2">
      <c r="A381" s="116"/>
      <c r="B381" s="116"/>
      <c r="C381" s="116"/>
      <c r="D381" s="132"/>
      <c r="E381" s="118">
        <v>4.8199635258420373E-2</v>
      </c>
      <c r="F381" s="209">
        <v>4.819963525842037</v>
      </c>
      <c r="G381" s="159">
        <v>381.8</v>
      </c>
      <c r="H381" s="119">
        <v>1990.6748361344598</v>
      </c>
      <c r="I381" s="108">
        <v>381.8</v>
      </c>
      <c r="J381" s="171">
        <v>191.79425643486226</v>
      </c>
      <c r="L381" s="120">
        <v>931.79425643486229</v>
      </c>
      <c r="M381" s="119">
        <v>67.100000000000023</v>
      </c>
      <c r="N381" s="119">
        <v>258.89425643486231</v>
      </c>
      <c r="O381" s="119">
        <v>162.99712821743117</v>
      </c>
      <c r="P381" s="108">
        <v>95.897128217431145</v>
      </c>
      <c r="Q381" s="108">
        <v>95.897128217431131</v>
      </c>
      <c r="R381" s="108">
        <v>3.858334671160391</v>
      </c>
      <c r="S381">
        <v>32.299999999999955</v>
      </c>
      <c r="T381">
        <v>39</v>
      </c>
      <c r="U381" s="118">
        <v>4.8409036187071874E-2</v>
      </c>
      <c r="V381" s="209">
        <v>4.8409036187071877</v>
      </c>
      <c r="W381" s="108">
        <v>490</v>
      </c>
      <c r="X381" s="119">
        <v>1982.9028726855661</v>
      </c>
      <c r="Y381" s="108">
        <v>490</v>
      </c>
      <c r="Z381" s="173">
        <v>247.11245656544094</v>
      </c>
      <c r="AB381" s="165">
        <v>987.11245656544088</v>
      </c>
      <c r="AC381" s="119">
        <v>111.5</v>
      </c>
      <c r="AD381" s="119">
        <v>358.61245656544088</v>
      </c>
      <c r="AE381" s="119">
        <v>235.05622828272044</v>
      </c>
      <c r="AF381" s="108">
        <v>123.55622828272044</v>
      </c>
      <c r="AG381" s="108">
        <v>123.55622828272047</v>
      </c>
      <c r="AH381" s="108">
        <v>3.2162552158335505</v>
      </c>
      <c r="AI381">
        <v>34.700000000000045</v>
      </c>
      <c r="AJ381">
        <v>37</v>
      </c>
      <c r="AM381" s="170">
        <v>4.9185556811094232E-2</v>
      </c>
      <c r="AN381" s="203">
        <v>4.9185556811094235</v>
      </c>
      <c r="AO381" s="145">
        <v>254.4</v>
      </c>
      <c r="AP381" s="144">
        <v>1918.6214298754721</v>
      </c>
      <c r="AQ381" s="145">
        <v>254.4</v>
      </c>
      <c r="AR381" s="183">
        <v>132.59520405571192</v>
      </c>
      <c r="AT381" s="178">
        <v>732.59520405571197</v>
      </c>
      <c r="AU381" s="145">
        <v>60.5</v>
      </c>
      <c r="AV381" s="145">
        <v>193.09520405571197</v>
      </c>
      <c r="AW381" s="145">
        <v>126.79760202785599</v>
      </c>
      <c r="AX381" s="144">
        <v>66.297602027855987</v>
      </c>
      <c r="AY381" s="144">
        <v>66.297602027855959</v>
      </c>
      <c r="AZ381" s="144">
        <v>3.1916562653836689</v>
      </c>
      <c r="BA381" s="143">
        <v>-11.600000000000023</v>
      </c>
      <c r="BB381" s="143">
        <v>-9</v>
      </c>
      <c r="BC381" s="143"/>
    </row>
    <row r="382" spans="1:55" x14ac:dyDescent="0.2">
      <c r="A382" s="121"/>
      <c r="B382" s="121"/>
      <c r="C382" s="121"/>
      <c r="D382" s="132"/>
      <c r="E382" s="118">
        <v>4.8329430264932846E-2</v>
      </c>
      <c r="F382" s="209">
        <v>4.8329430264932842</v>
      </c>
      <c r="G382" s="159">
        <v>382.6</v>
      </c>
      <c r="H382" s="119">
        <v>1990.946337283636</v>
      </c>
      <c r="I382" s="108">
        <v>382.6</v>
      </c>
      <c r="J382" s="171">
        <v>192.16992082368401</v>
      </c>
      <c r="L382" s="120">
        <v>932.16992082368404</v>
      </c>
      <c r="M382" s="119">
        <v>66.899999999999977</v>
      </c>
      <c r="N382" s="119">
        <v>259.06992082368401</v>
      </c>
      <c r="O382" s="119">
        <v>162.984960411842</v>
      </c>
      <c r="P382" s="108">
        <v>96.084960411842019</v>
      </c>
      <c r="Q382" s="108">
        <v>96.084960411842005</v>
      </c>
      <c r="R382" s="108">
        <v>3.8724950795767428</v>
      </c>
      <c r="S382">
        <v>32.5</v>
      </c>
      <c r="T382">
        <v>38</v>
      </c>
      <c r="U382" s="118">
        <v>4.8540877053041623E-2</v>
      </c>
      <c r="V382" s="209">
        <v>4.8540877053041624</v>
      </c>
      <c r="W382" s="108">
        <v>490.4</v>
      </c>
      <c r="X382" s="119">
        <v>1983.1776376497814</v>
      </c>
      <c r="Y382" s="108">
        <v>490.4</v>
      </c>
      <c r="Z382" s="173">
        <v>247.2799161759215</v>
      </c>
      <c r="AB382" s="165">
        <v>987.27991617592147</v>
      </c>
      <c r="AC382" s="119">
        <v>111.89999999999998</v>
      </c>
      <c r="AD382" s="119">
        <v>359.17991617592145</v>
      </c>
      <c r="AE382" s="119">
        <v>235.53995808796071</v>
      </c>
      <c r="AF382" s="108">
        <v>123.63995808796074</v>
      </c>
      <c r="AG382" s="108">
        <v>123.63995808796075</v>
      </c>
      <c r="AH382" s="108">
        <v>3.2098294564425518</v>
      </c>
      <c r="AI382">
        <v>34.300000000000068</v>
      </c>
      <c r="AJ382">
        <v>37</v>
      </c>
      <c r="AM382" s="170">
        <v>4.9318592302231547E-2</v>
      </c>
      <c r="AN382" s="203">
        <v>4.9318592302231545</v>
      </c>
      <c r="AO382" s="145">
        <v>254.6</v>
      </c>
      <c r="AP382" s="144">
        <v>1918.889915976245</v>
      </c>
      <c r="AQ382" s="145">
        <v>254.6</v>
      </c>
      <c r="AR382" s="183">
        <v>132.68087860604081</v>
      </c>
      <c r="AT382" s="178">
        <v>732.68087860604078</v>
      </c>
      <c r="AU382" s="145">
        <v>60.600000000000023</v>
      </c>
      <c r="AV382" s="145">
        <v>193.2808786060408</v>
      </c>
      <c r="AW382" s="145">
        <v>126.94043930302041</v>
      </c>
      <c r="AX382" s="144">
        <v>66.340439303020389</v>
      </c>
      <c r="AY382" s="144">
        <v>66.340439303020403</v>
      </c>
      <c r="AZ382" s="144">
        <v>3.1894534423439063</v>
      </c>
      <c r="BA382" s="143">
        <v>-11.700000000000045</v>
      </c>
      <c r="BB382" s="143">
        <v>-9</v>
      </c>
      <c r="BC382" s="143"/>
    </row>
    <row r="383" spans="1:55" x14ac:dyDescent="0.2">
      <c r="A383" s="116"/>
      <c r="B383" s="116"/>
      <c r="C383" s="116"/>
      <c r="D383" s="132"/>
      <c r="E383" s="118">
        <v>4.845299511113272E-2</v>
      </c>
      <c r="F383" s="209">
        <v>4.8452995111132724</v>
      </c>
      <c r="G383" s="159">
        <v>382.90000000000003</v>
      </c>
      <c r="H383" s="119">
        <v>1991.2048751978903</v>
      </c>
      <c r="I383" s="108">
        <v>382.90000000000003</v>
      </c>
      <c r="J383" s="171">
        <v>192.29563204135215</v>
      </c>
      <c r="L383" s="120">
        <v>932.29563204135218</v>
      </c>
      <c r="M383" s="119">
        <v>67.100000000000023</v>
      </c>
      <c r="N383" s="119">
        <v>259.3956320413522</v>
      </c>
      <c r="O383" s="119">
        <v>163.24781602067611</v>
      </c>
      <c r="P383" s="108">
        <v>96.147816020676089</v>
      </c>
      <c r="Q383" s="108">
        <v>96.147816020676075</v>
      </c>
      <c r="R383" s="108">
        <v>3.8658067368308808</v>
      </c>
      <c r="S383">
        <v>32.299999999999955</v>
      </c>
      <c r="T383">
        <v>38</v>
      </c>
      <c r="U383" s="118">
        <v>4.866881152298265E-2</v>
      </c>
      <c r="V383" s="209">
        <v>4.8668811522982649</v>
      </c>
      <c r="W383" s="108">
        <v>490.9</v>
      </c>
      <c r="X383" s="119">
        <v>1983.444334235518</v>
      </c>
      <c r="Y383" s="108">
        <v>490.9</v>
      </c>
      <c r="Z383" s="173">
        <v>247.4987533185338</v>
      </c>
      <c r="AB383" s="165">
        <v>987.49875331853377</v>
      </c>
      <c r="AC383" s="119">
        <v>112</v>
      </c>
      <c r="AD383" s="119">
        <v>359.49875331853377</v>
      </c>
      <c r="AE383" s="119">
        <v>235.74937665926689</v>
      </c>
      <c r="AF383" s="108">
        <v>123.74937665926689</v>
      </c>
      <c r="AG383" s="108">
        <v>123.7493766592669</v>
      </c>
      <c r="AH383" s="108">
        <v>3.2098102974869085</v>
      </c>
      <c r="AI383">
        <v>34.200000000000045</v>
      </c>
      <c r="AJ383">
        <v>37</v>
      </c>
      <c r="AM383" s="170">
        <v>4.9448581179067995E-2</v>
      </c>
      <c r="AN383" s="203">
        <v>4.9448581179067999</v>
      </c>
      <c r="AO383" s="145">
        <v>254.79999999999998</v>
      </c>
      <c r="AP383" s="144">
        <v>1919.1523261310372</v>
      </c>
      <c r="AQ383" s="145">
        <v>254.79999999999998</v>
      </c>
      <c r="AR383" s="183">
        <v>132.76694951758748</v>
      </c>
      <c r="AT383" s="178">
        <v>732.76694951758748</v>
      </c>
      <c r="AU383" s="145">
        <v>60.399999999999977</v>
      </c>
      <c r="AV383" s="145">
        <v>193.16694951758745</v>
      </c>
      <c r="AW383" s="145">
        <v>126.78347475879372</v>
      </c>
      <c r="AX383" s="144">
        <v>66.383474758793739</v>
      </c>
      <c r="AY383" s="144">
        <v>66.383474758793739</v>
      </c>
      <c r="AZ383" s="144">
        <v>3.1981283032713166</v>
      </c>
      <c r="BA383" s="143">
        <v>-11.5</v>
      </c>
      <c r="BB383" s="143">
        <v>-9</v>
      </c>
      <c r="BC383" s="143"/>
    </row>
    <row r="384" spans="1:55" x14ac:dyDescent="0.2">
      <c r="A384" s="121"/>
      <c r="B384" s="121"/>
      <c r="C384" s="121"/>
      <c r="D384" s="132"/>
      <c r="E384" s="118">
        <v>4.8580713397540998E-2</v>
      </c>
      <c r="F384" s="209">
        <v>4.8580713397540993</v>
      </c>
      <c r="G384" s="159">
        <v>383</v>
      </c>
      <c r="H384" s="119">
        <v>1991.4721740409232</v>
      </c>
      <c r="I384" s="108">
        <v>383</v>
      </c>
      <c r="J384" s="171">
        <v>192.32003589728774</v>
      </c>
      <c r="L384" s="120">
        <v>932.32003589728777</v>
      </c>
      <c r="M384" s="119">
        <v>67.200000000000045</v>
      </c>
      <c r="N384" s="119">
        <v>259.52003589728781</v>
      </c>
      <c r="O384" s="119">
        <v>163.36001794864393</v>
      </c>
      <c r="P384" s="108">
        <v>96.160017948643883</v>
      </c>
      <c r="Q384" s="108">
        <v>96.160017948643869</v>
      </c>
      <c r="R384" s="108">
        <v>3.86190529609059</v>
      </c>
      <c r="S384">
        <v>32.199999999999932</v>
      </c>
      <c r="T384">
        <v>38</v>
      </c>
      <c r="U384" s="118">
        <v>4.8797722591930846E-2</v>
      </c>
      <c r="V384" s="209">
        <v>4.8797722591930848</v>
      </c>
      <c r="W384" s="108">
        <v>491.4</v>
      </c>
      <c r="X384" s="119">
        <v>1983.7131392367237</v>
      </c>
      <c r="Y384" s="108">
        <v>491.4</v>
      </c>
      <c r="Z384" s="173">
        <v>247.7172683289665</v>
      </c>
      <c r="AB384" s="165">
        <v>987.7172683289665</v>
      </c>
      <c r="AC384" s="119">
        <v>112</v>
      </c>
      <c r="AD384" s="119">
        <v>359.7172683289665</v>
      </c>
      <c r="AE384" s="119">
        <v>235.85863416448325</v>
      </c>
      <c r="AF384" s="108">
        <v>123.85863416448325</v>
      </c>
      <c r="AG384" s="108">
        <v>123.85863416448325</v>
      </c>
      <c r="AH384" s="108">
        <v>3.2117613243657721</v>
      </c>
      <c r="AI384">
        <v>34.200000000000045</v>
      </c>
      <c r="AJ384">
        <v>37</v>
      </c>
      <c r="AM384" s="170">
        <v>4.9579585594004737E-2</v>
      </c>
      <c r="AN384" s="203">
        <v>4.957958559400474</v>
      </c>
      <c r="AO384" s="145">
        <v>255.2</v>
      </c>
      <c r="AP384" s="144">
        <v>1919.4168589881269</v>
      </c>
      <c r="AQ384" s="145">
        <v>255.2</v>
      </c>
      <c r="AR384" s="183">
        <v>132.9570482852462</v>
      </c>
      <c r="AT384" s="178">
        <v>732.95704828524617</v>
      </c>
      <c r="AU384" s="145">
        <v>60.399999999999977</v>
      </c>
      <c r="AV384" s="145">
        <v>193.35704828524615</v>
      </c>
      <c r="AW384" s="145">
        <v>126.87852414262306</v>
      </c>
      <c r="AX384" s="144">
        <v>66.478524142623087</v>
      </c>
      <c r="AY384" s="144">
        <v>66.478524142623101</v>
      </c>
      <c r="AZ384" s="144">
        <v>3.2012756338616923</v>
      </c>
      <c r="BA384" s="143">
        <v>-11.5</v>
      </c>
      <c r="BB384" s="143">
        <v>-9</v>
      </c>
      <c r="BC384" s="143"/>
    </row>
    <row r="385" spans="1:55" x14ac:dyDescent="0.2">
      <c r="A385" s="116"/>
      <c r="B385" s="116"/>
      <c r="C385" s="116"/>
      <c r="D385" s="132"/>
      <c r="E385" s="118">
        <v>4.8709470044001377E-2</v>
      </c>
      <c r="F385" s="209">
        <v>4.8709470044001373</v>
      </c>
      <c r="G385" s="159">
        <v>384.90000000000003</v>
      </c>
      <c r="H385" s="119">
        <v>1991.7417186969185</v>
      </c>
      <c r="I385" s="108">
        <v>384.90000000000003</v>
      </c>
      <c r="J385" s="171">
        <v>193.24794795773914</v>
      </c>
      <c r="L385" s="120">
        <v>933.24794795773914</v>
      </c>
      <c r="M385" s="119">
        <v>67.100000000000023</v>
      </c>
      <c r="N385" s="119">
        <v>260.34794795773917</v>
      </c>
      <c r="O385" s="119">
        <v>163.72397397886959</v>
      </c>
      <c r="P385" s="108">
        <v>96.623973978869572</v>
      </c>
      <c r="Q385" s="108">
        <v>96.623973978869572</v>
      </c>
      <c r="R385" s="108">
        <v>3.8799992244074377</v>
      </c>
      <c r="S385">
        <v>32.299999999999955</v>
      </c>
      <c r="T385">
        <v>39</v>
      </c>
      <c r="U385" s="118">
        <v>4.8923703863857505E-2</v>
      </c>
      <c r="V385" s="209">
        <v>4.8923703863857506</v>
      </c>
      <c r="W385" s="108">
        <v>491.8</v>
      </c>
      <c r="X385" s="119">
        <v>1983.9759054369054</v>
      </c>
      <c r="Y385" s="108">
        <v>491.8</v>
      </c>
      <c r="Z385" s="173">
        <v>247.88607495296031</v>
      </c>
      <c r="AB385" s="165">
        <v>987.88607495296037</v>
      </c>
      <c r="AC385" s="119">
        <v>112.10000000000002</v>
      </c>
      <c r="AD385" s="119">
        <v>359.98607495296039</v>
      </c>
      <c r="AE385" s="119">
        <v>236.04303747648021</v>
      </c>
      <c r="AF385" s="108">
        <v>123.94303747648019</v>
      </c>
      <c r="AG385" s="108">
        <v>123.94303747648016</v>
      </c>
      <c r="AH385" s="108">
        <v>3.2112941565830537</v>
      </c>
      <c r="AI385">
        <v>34.100000000000023</v>
      </c>
      <c r="AJ385">
        <v>37</v>
      </c>
      <c r="AM385" s="170">
        <v>4.9708558932740905E-2</v>
      </c>
      <c r="AN385" s="203">
        <v>4.9708558932740905</v>
      </c>
      <c r="AO385" s="145">
        <v>255.29999999999998</v>
      </c>
      <c r="AP385" s="144">
        <v>1919.6773618086638</v>
      </c>
      <c r="AQ385" s="145">
        <v>255.29999999999998</v>
      </c>
      <c r="AR385" s="183">
        <v>132.99109792046713</v>
      </c>
      <c r="AT385" s="178">
        <v>732.99109792046715</v>
      </c>
      <c r="AU385" s="145">
        <v>60.399999999999977</v>
      </c>
      <c r="AV385" s="145">
        <v>193.39109792046713</v>
      </c>
      <c r="AW385" s="145">
        <v>126.89554896023355</v>
      </c>
      <c r="AX385" s="144">
        <v>66.495548960233577</v>
      </c>
      <c r="AY385" s="144">
        <v>66.495548960233563</v>
      </c>
      <c r="AZ385" s="144">
        <v>3.2018393695441589</v>
      </c>
      <c r="BA385" s="143">
        <v>-11.5</v>
      </c>
      <c r="BB385" s="143">
        <v>-9</v>
      </c>
      <c r="BC385" s="143"/>
    </row>
    <row r="386" spans="1:55" x14ac:dyDescent="0.2">
      <c r="A386" s="121"/>
      <c r="B386" s="121"/>
      <c r="C386" s="121"/>
      <c r="D386" s="132"/>
      <c r="E386" s="118">
        <v>4.8835111610305439E-2</v>
      </c>
      <c r="F386" s="209">
        <v>4.8835111610305439</v>
      </c>
      <c r="G386" s="159">
        <v>383.29999999999995</v>
      </c>
      <c r="H386" s="119">
        <v>1992.0048124593825</v>
      </c>
      <c r="I386" s="108">
        <v>383.29999999999995</v>
      </c>
      <c r="J386" s="171">
        <v>192.41921385057677</v>
      </c>
      <c r="L386" s="120">
        <v>932.41921385057674</v>
      </c>
      <c r="M386" s="119">
        <v>67.5</v>
      </c>
      <c r="N386" s="119">
        <v>259.91921385057674</v>
      </c>
      <c r="O386" s="119">
        <v>163.70960692528837</v>
      </c>
      <c r="P386" s="108">
        <v>96.209606925288369</v>
      </c>
      <c r="Q386" s="108">
        <v>96.209606925288384</v>
      </c>
      <c r="R386" s="108">
        <v>3.8506550200085443</v>
      </c>
      <c r="S386">
        <v>31.899999999999977</v>
      </c>
      <c r="T386">
        <v>38</v>
      </c>
      <c r="U386" s="118">
        <v>4.9052614932805709E-2</v>
      </c>
      <c r="V386" s="209">
        <v>4.9052614932805705</v>
      </c>
      <c r="W386" s="108">
        <v>491.9</v>
      </c>
      <c r="X386" s="119">
        <v>1984.2448545488683</v>
      </c>
      <c r="Y386" s="108">
        <v>491.9</v>
      </c>
      <c r="Z386" s="173">
        <v>247.90287291022699</v>
      </c>
      <c r="AB386" s="165">
        <v>987.90287291022696</v>
      </c>
      <c r="AC386" s="119">
        <v>112.20000000000005</v>
      </c>
      <c r="AD386" s="119">
        <v>360.10287291022701</v>
      </c>
      <c r="AE386" s="119">
        <v>236.15143645511353</v>
      </c>
      <c r="AF386" s="108">
        <v>123.95143645511348</v>
      </c>
      <c r="AG386" s="108">
        <v>123.95143645511349</v>
      </c>
      <c r="AH386" s="108">
        <v>3.2094730205902571</v>
      </c>
      <c r="AI386">
        <v>34</v>
      </c>
      <c r="AJ386">
        <v>36</v>
      </c>
      <c r="AM386" s="170">
        <v>4.9838547809577367E-2</v>
      </c>
      <c r="AN386" s="203">
        <v>4.9838547809577367</v>
      </c>
      <c r="AO386" s="145">
        <v>255.1</v>
      </c>
      <c r="AP386" s="144">
        <v>1919.9399873904265</v>
      </c>
      <c r="AQ386" s="145">
        <v>255.1</v>
      </c>
      <c r="AR386" s="183">
        <v>132.86873635395798</v>
      </c>
      <c r="AT386" s="178">
        <v>732.86873635395796</v>
      </c>
      <c r="AU386" s="145">
        <v>60.5</v>
      </c>
      <c r="AV386" s="145">
        <v>193.36873635395796</v>
      </c>
      <c r="AW386" s="145">
        <v>126.93436817697898</v>
      </c>
      <c r="AX386" s="144">
        <v>66.434368176978978</v>
      </c>
      <c r="AY386" s="144">
        <v>66.434368176978992</v>
      </c>
      <c r="AZ386" s="144">
        <v>3.1961774603959991</v>
      </c>
      <c r="BA386" s="143">
        <v>-11.600000000000023</v>
      </c>
      <c r="BB386" s="143">
        <v>-9</v>
      </c>
      <c r="BC386" s="143"/>
    </row>
    <row r="387" spans="1:55" x14ac:dyDescent="0.2">
      <c r="A387" s="116"/>
      <c r="B387" s="116"/>
      <c r="C387" s="116"/>
      <c r="D387" s="132"/>
      <c r="E387" s="118">
        <v>4.8964906616817919E-2</v>
      </c>
      <c r="F387" s="209">
        <v>4.896490661681792</v>
      </c>
      <c r="G387" s="159">
        <v>383.4</v>
      </c>
      <c r="H387" s="119">
        <v>1992.2766765361187</v>
      </c>
      <c r="I387" s="108">
        <v>383.4</v>
      </c>
      <c r="J387" s="171">
        <v>192.44315034927789</v>
      </c>
      <c r="L387" s="120">
        <v>932.44315034927786</v>
      </c>
      <c r="M387" s="119">
        <v>67.5</v>
      </c>
      <c r="N387" s="119">
        <v>259.94315034927786</v>
      </c>
      <c r="O387" s="119">
        <v>163.72157517463893</v>
      </c>
      <c r="P387" s="108">
        <v>96.221575174638929</v>
      </c>
      <c r="Q387" s="108">
        <v>96.221575174638943</v>
      </c>
      <c r="R387" s="108">
        <v>3.8510096348041163</v>
      </c>
      <c r="S387">
        <v>31.899999999999977</v>
      </c>
      <c r="T387">
        <v>38</v>
      </c>
      <c r="U387" s="118">
        <v>4.9177619605725177E-2</v>
      </c>
      <c r="V387" s="209">
        <v>4.917761960572518</v>
      </c>
      <c r="W387" s="108">
        <v>492.09999999999997</v>
      </c>
      <c r="X387" s="119">
        <v>1984.5057233337745</v>
      </c>
      <c r="Y387" s="108">
        <v>492.09999999999997</v>
      </c>
      <c r="Z387" s="173">
        <v>247.97106615208966</v>
      </c>
      <c r="AB387" s="165">
        <v>987.97106615208963</v>
      </c>
      <c r="AC387" s="119">
        <v>112.39999999999998</v>
      </c>
      <c r="AD387" s="119">
        <v>360.37106615208961</v>
      </c>
      <c r="AE387" s="119">
        <v>236.38553307604479</v>
      </c>
      <c r="AF387" s="108">
        <v>123.98553307604482</v>
      </c>
      <c r="AG387" s="108">
        <v>123.98553307604483</v>
      </c>
      <c r="AH387" s="108">
        <v>3.2061482753744635</v>
      </c>
      <c r="AI387">
        <v>33.800000000000068</v>
      </c>
      <c r="AJ387">
        <v>36</v>
      </c>
      <c r="AM387" s="170">
        <v>4.9971583300714675E-2</v>
      </c>
      <c r="AN387" s="203">
        <v>4.9971583300714677</v>
      </c>
      <c r="AO387" s="145">
        <v>255.4</v>
      </c>
      <c r="AP387" s="144">
        <v>1920.2088426737917</v>
      </c>
      <c r="AQ387" s="145">
        <v>255.4</v>
      </c>
      <c r="AR387" s="183">
        <v>133.00636593484734</v>
      </c>
      <c r="AT387" s="178">
        <v>733.00636593484728</v>
      </c>
      <c r="AU387" s="145">
        <v>60.200000000000045</v>
      </c>
      <c r="AV387" s="145">
        <v>193.20636593484733</v>
      </c>
      <c r="AW387" s="145">
        <v>126.70318296742369</v>
      </c>
      <c r="AX387" s="144">
        <v>66.503182967423641</v>
      </c>
      <c r="AY387" s="144">
        <v>66.503182967423669</v>
      </c>
      <c r="AZ387" s="144">
        <v>3.2094080720074283</v>
      </c>
      <c r="BA387" s="143">
        <v>-11.300000000000068</v>
      </c>
      <c r="BB387" s="143">
        <v>-9</v>
      </c>
      <c r="BC387" s="143"/>
    </row>
    <row r="388" spans="1:55" x14ac:dyDescent="0.2">
      <c r="A388" s="121"/>
      <c r="B388" s="121"/>
      <c r="C388" s="121"/>
      <c r="D388" s="132"/>
      <c r="E388" s="118">
        <v>4.9092624903226197E-2</v>
      </c>
      <c r="F388" s="209">
        <v>4.9092624903226199</v>
      </c>
      <c r="G388" s="159">
        <v>384.1</v>
      </c>
      <c r="H388" s="119">
        <v>1992.5442632326171</v>
      </c>
      <c r="I388" s="108">
        <v>384.1</v>
      </c>
      <c r="J388" s="171">
        <v>192.76861602906271</v>
      </c>
      <c r="L388" s="120">
        <v>932.76861602906274</v>
      </c>
      <c r="M388" s="119">
        <v>67.399999999999977</v>
      </c>
      <c r="N388" s="119">
        <v>260.16861602906272</v>
      </c>
      <c r="O388" s="119">
        <v>163.78430801453135</v>
      </c>
      <c r="P388" s="108">
        <v>96.384308014531371</v>
      </c>
      <c r="Q388" s="108">
        <v>96.384308014531356</v>
      </c>
      <c r="R388" s="108">
        <v>3.8600684870780833</v>
      </c>
      <c r="S388">
        <v>32</v>
      </c>
      <c r="T388">
        <v>38</v>
      </c>
      <c r="U388" s="118">
        <v>4.9307507273680558E-2</v>
      </c>
      <c r="V388" s="209">
        <v>4.9307507273680562</v>
      </c>
      <c r="W388" s="108">
        <v>492.59999999999997</v>
      </c>
      <c r="X388" s="119">
        <v>1984.7768549798327</v>
      </c>
      <c r="Y388" s="108">
        <v>492.59999999999997</v>
      </c>
      <c r="Z388" s="173">
        <v>248.18910940242966</v>
      </c>
      <c r="AB388" s="165">
        <v>988.18910940242972</v>
      </c>
      <c r="AC388" s="119">
        <v>112.5</v>
      </c>
      <c r="AD388" s="119">
        <v>360.68910940242972</v>
      </c>
      <c r="AE388" s="119">
        <v>236.59455470121486</v>
      </c>
      <c r="AF388" s="108">
        <v>124.09455470121486</v>
      </c>
      <c r="AG388" s="108">
        <v>124.09455470121483</v>
      </c>
      <c r="AH388" s="108">
        <v>3.2061254169104862</v>
      </c>
      <c r="AI388">
        <v>33.700000000000045</v>
      </c>
      <c r="AJ388">
        <v>36</v>
      </c>
      <c r="AM388" s="170">
        <v>5.0098525563250278E-2</v>
      </c>
      <c r="AN388" s="203">
        <v>5.0098525563250274</v>
      </c>
      <c r="AO388" s="145">
        <v>255.4</v>
      </c>
      <c r="AP388" s="144">
        <v>1920.4654541872901</v>
      </c>
      <c r="AQ388" s="145">
        <v>255.4</v>
      </c>
      <c r="AR388" s="183">
        <v>132.98859369906299</v>
      </c>
      <c r="AT388" s="178">
        <v>732.98859369906302</v>
      </c>
      <c r="AU388" s="145">
        <v>60.5</v>
      </c>
      <c r="AV388" s="145">
        <v>193.48859369906302</v>
      </c>
      <c r="AW388" s="145">
        <v>126.99429684953151</v>
      </c>
      <c r="AX388" s="144">
        <v>66.494296849531509</v>
      </c>
      <c r="AY388" s="144">
        <v>66.494296849531494</v>
      </c>
      <c r="AZ388" s="144">
        <v>3.1981585735382319</v>
      </c>
      <c r="BA388" s="143">
        <v>-11.600000000000023</v>
      </c>
      <c r="BB388" s="143">
        <v>-9</v>
      </c>
      <c r="BC388" s="143"/>
    </row>
    <row r="389" spans="1:55" x14ac:dyDescent="0.2">
      <c r="A389" s="116"/>
      <c r="B389" s="116"/>
      <c r="C389" s="116"/>
      <c r="D389" s="132"/>
      <c r="E389" s="118">
        <v>4.9220343189634475E-2</v>
      </c>
      <c r="F389" s="209">
        <v>4.9220343189634477</v>
      </c>
      <c r="G389" s="159">
        <v>386</v>
      </c>
      <c r="H389" s="119">
        <v>1992.8119218189888</v>
      </c>
      <c r="I389" s="108">
        <v>386</v>
      </c>
      <c r="J389" s="171">
        <v>193.69615154031638</v>
      </c>
      <c r="L389" s="120">
        <v>933.69615154031635</v>
      </c>
      <c r="M389" s="119">
        <v>67.5</v>
      </c>
      <c r="N389" s="119">
        <v>261.19615154031635</v>
      </c>
      <c r="O389" s="119">
        <v>164.34807577015818</v>
      </c>
      <c r="P389" s="108">
        <v>96.848075770158175</v>
      </c>
      <c r="Q389" s="108">
        <v>96.848075770158189</v>
      </c>
      <c r="R389" s="108">
        <v>3.869572615412094</v>
      </c>
      <c r="S389">
        <v>31.899999999999977</v>
      </c>
      <c r="T389">
        <v>38</v>
      </c>
      <c r="U389" s="118">
        <v>4.9436418342628768E-2</v>
      </c>
      <c r="V389" s="209">
        <v>4.943641834262877</v>
      </c>
      <c r="W389" s="108">
        <v>492.70000000000005</v>
      </c>
      <c r="X389" s="119">
        <v>1985.0460213048807</v>
      </c>
      <c r="Y389" s="108">
        <v>492.70000000000005</v>
      </c>
      <c r="Z389" s="173">
        <v>248.20583236459225</v>
      </c>
      <c r="AB389" s="165">
        <v>988.2058323645922</v>
      </c>
      <c r="AC389" s="119">
        <v>112.39999999999998</v>
      </c>
      <c r="AD389" s="119">
        <v>360.60583236459217</v>
      </c>
      <c r="AE389" s="119">
        <v>236.50291618229608</v>
      </c>
      <c r="AF389" s="108">
        <v>124.1029161822961</v>
      </c>
      <c r="AG389" s="108">
        <v>124.10291618229613</v>
      </c>
      <c r="AH389" s="108">
        <v>3.2082369427454824</v>
      </c>
      <c r="AI389">
        <v>33.800000000000068</v>
      </c>
      <c r="AJ389">
        <v>36</v>
      </c>
      <c r="AM389" s="170">
        <v>5.0231561054387593E-2</v>
      </c>
      <c r="AN389" s="203">
        <v>5.0231561054387592</v>
      </c>
      <c r="AO389" s="145">
        <v>255.4</v>
      </c>
      <c r="AP389" s="144">
        <v>1920.734456666667</v>
      </c>
      <c r="AQ389" s="145">
        <v>255.4</v>
      </c>
      <c r="AR389" s="183">
        <v>132.96996839596099</v>
      </c>
      <c r="AT389" s="178">
        <v>732.96996839596102</v>
      </c>
      <c r="AU389" s="145">
        <v>60.700000000000045</v>
      </c>
      <c r="AV389" s="145">
        <v>193.66996839596106</v>
      </c>
      <c r="AW389" s="145">
        <v>127.18498419798055</v>
      </c>
      <c r="AX389" s="144">
        <v>66.484984197980509</v>
      </c>
      <c r="AY389" s="144">
        <v>66.484984197980495</v>
      </c>
      <c r="AZ389" s="144">
        <v>3.1906090345298339</v>
      </c>
      <c r="BA389" s="143">
        <v>-11.800000000000068</v>
      </c>
      <c r="BB389" s="143">
        <v>-9</v>
      </c>
      <c r="BC389" s="143"/>
    </row>
    <row r="390" spans="1:55" x14ac:dyDescent="0.2">
      <c r="A390" s="121"/>
      <c r="B390" s="121"/>
      <c r="C390" s="121"/>
      <c r="D390" s="132"/>
      <c r="E390" s="118">
        <v>4.934598475593855E-2</v>
      </c>
      <c r="F390" s="209">
        <v>4.9345984755938552</v>
      </c>
      <c r="G390" s="159">
        <v>385</v>
      </c>
      <c r="H390" s="119">
        <v>1993.0752984073079</v>
      </c>
      <c r="I390" s="108">
        <v>385</v>
      </c>
      <c r="J390" s="171">
        <v>193.16881821156403</v>
      </c>
      <c r="L390" s="120">
        <v>933.16881821156403</v>
      </c>
      <c r="M390" s="119">
        <v>67.700000000000045</v>
      </c>
      <c r="N390" s="119">
        <v>260.86881821156408</v>
      </c>
      <c r="O390" s="119">
        <v>164.28440910578206</v>
      </c>
      <c r="P390" s="108">
        <v>96.584409105782015</v>
      </c>
      <c r="Q390" s="108">
        <v>96.584409105782015</v>
      </c>
      <c r="R390" s="108">
        <v>3.8533060297129085</v>
      </c>
      <c r="S390">
        <v>31.699999999999932</v>
      </c>
      <c r="T390">
        <v>38</v>
      </c>
      <c r="U390" s="118">
        <v>4.9564352812569781E-2</v>
      </c>
      <c r="V390" s="209">
        <v>4.9564352812569785</v>
      </c>
      <c r="W390" s="108">
        <v>493.09999999999997</v>
      </c>
      <c r="X390" s="119">
        <v>1985.3132206794996</v>
      </c>
      <c r="Y390" s="108">
        <v>493.09999999999997</v>
      </c>
      <c r="Z390" s="173">
        <v>248.37390637595712</v>
      </c>
      <c r="AB390" s="165">
        <v>988.37390637595718</v>
      </c>
      <c r="AC390" s="119">
        <v>112.29999999999995</v>
      </c>
      <c r="AD390" s="119">
        <v>360.67390637595713</v>
      </c>
      <c r="AE390" s="119">
        <v>236.48695318797854</v>
      </c>
      <c r="AF390" s="108">
        <v>124.18695318797859</v>
      </c>
      <c r="AG390" s="108">
        <v>124.18695318797856</v>
      </c>
      <c r="AH390" s="108">
        <v>3.211699967728916</v>
      </c>
      <c r="AI390">
        <v>33.900000000000091</v>
      </c>
      <c r="AJ390">
        <v>36</v>
      </c>
      <c r="AM390" s="170">
        <v>5.0358503316923188E-2</v>
      </c>
      <c r="AN390" s="203">
        <v>5.0358503316923189</v>
      </c>
      <c r="AO390" s="145">
        <v>256.79999999999995</v>
      </c>
      <c r="AP390" s="144">
        <v>1920.9912086920481</v>
      </c>
      <c r="AQ390" s="145">
        <v>256.79999999999995</v>
      </c>
      <c r="AR390" s="183">
        <v>133.68098658548692</v>
      </c>
      <c r="AT390" s="178">
        <v>733.68098658548695</v>
      </c>
      <c r="AU390" s="145">
        <v>60.899999999999977</v>
      </c>
      <c r="AV390" s="145">
        <v>194.58098658548693</v>
      </c>
      <c r="AW390" s="145">
        <v>127.74049329274345</v>
      </c>
      <c r="AX390" s="144">
        <v>66.840493292743474</v>
      </c>
      <c r="AY390" s="144">
        <v>66.84049329274346</v>
      </c>
      <c r="AZ390" s="144">
        <v>3.1950900917157141</v>
      </c>
      <c r="BA390" s="143">
        <v>-12</v>
      </c>
      <c r="BB390" s="143">
        <v>-9</v>
      </c>
      <c r="BC390" s="143"/>
    </row>
    <row r="391" spans="1:55" x14ac:dyDescent="0.2">
      <c r="A391" s="116"/>
      <c r="B391" s="116"/>
      <c r="C391" s="116"/>
      <c r="D391" s="132"/>
      <c r="E391" s="118">
        <v>4.9474741402398915E-2</v>
      </c>
      <c r="F391" s="209">
        <v>4.9474741402398914</v>
      </c>
      <c r="G391" s="159">
        <v>385.4</v>
      </c>
      <c r="H391" s="119">
        <v>1993.3452772313788</v>
      </c>
      <c r="I391" s="108">
        <v>385.4</v>
      </c>
      <c r="J391" s="171">
        <v>193.34332310722124</v>
      </c>
      <c r="L391" s="120">
        <v>933.34332310722129</v>
      </c>
      <c r="M391" s="119">
        <v>67.399999999999977</v>
      </c>
      <c r="N391" s="119">
        <v>260.74332310722127</v>
      </c>
      <c r="O391" s="119">
        <v>164.07166155361062</v>
      </c>
      <c r="P391" s="108">
        <v>96.671661553610647</v>
      </c>
      <c r="Q391" s="108">
        <v>96.671661553610619</v>
      </c>
      <c r="R391" s="108">
        <v>3.8685952983267264</v>
      </c>
      <c r="S391">
        <v>32</v>
      </c>
      <c r="T391">
        <v>38</v>
      </c>
      <c r="U391" s="118">
        <v>4.9694240480525169E-2</v>
      </c>
      <c r="V391" s="209">
        <v>4.9694240480525167</v>
      </c>
      <c r="W391" s="108">
        <v>493.5</v>
      </c>
      <c r="X391" s="119">
        <v>1985.5845730330047</v>
      </c>
      <c r="Y391" s="108">
        <v>493.5</v>
      </c>
      <c r="Z391" s="173">
        <v>248.54141531033991</v>
      </c>
      <c r="AB391" s="165">
        <v>988.54141531033997</v>
      </c>
      <c r="AC391" s="119">
        <v>112.60000000000002</v>
      </c>
      <c r="AD391" s="119">
        <v>361.14141531033999</v>
      </c>
      <c r="AE391" s="119">
        <v>236.87070765517001</v>
      </c>
      <c r="AF391" s="108">
        <v>124.27070765516999</v>
      </c>
      <c r="AG391" s="108">
        <v>124.27070765516996</v>
      </c>
      <c r="AH391" s="108">
        <v>3.2072949849941379</v>
      </c>
      <c r="AI391">
        <v>33.600000000000023</v>
      </c>
      <c r="AJ391">
        <v>35</v>
      </c>
      <c r="AM391" s="170">
        <v>5.048950773185993E-2</v>
      </c>
      <c r="AN391" s="203">
        <v>5.0489507731859931</v>
      </c>
      <c r="AO391" s="145">
        <v>255.79999999999998</v>
      </c>
      <c r="AP391" s="144">
        <v>1921.2562487642142</v>
      </c>
      <c r="AQ391" s="145">
        <v>255.79999999999998</v>
      </c>
      <c r="AR391" s="183">
        <v>133.14205232359558</v>
      </c>
      <c r="AT391" s="178">
        <v>733.14205232359564</v>
      </c>
      <c r="AU391" s="145">
        <v>60.700000000000045</v>
      </c>
      <c r="AV391" s="145">
        <v>193.84205232359568</v>
      </c>
      <c r="AW391" s="145">
        <v>127.27102616179786</v>
      </c>
      <c r="AX391" s="144">
        <v>66.571026161797818</v>
      </c>
      <c r="AY391" s="144">
        <v>66.571026161797789</v>
      </c>
      <c r="AZ391" s="144">
        <v>3.1934440251004208</v>
      </c>
      <c r="BA391" s="143">
        <v>-11.800000000000068</v>
      </c>
      <c r="BB391" s="143">
        <v>-9</v>
      </c>
      <c r="BC391" s="143"/>
    </row>
    <row r="392" spans="1:55" x14ac:dyDescent="0.2">
      <c r="A392" s="121"/>
      <c r="B392" s="121"/>
      <c r="C392" s="121"/>
      <c r="D392" s="132"/>
      <c r="E392" s="118">
        <v>4.9601421328755092E-2</v>
      </c>
      <c r="F392" s="209">
        <v>4.9601421328755091</v>
      </c>
      <c r="G392" s="159">
        <v>385.49999999999994</v>
      </c>
      <c r="H392" s="119">
        <v>1993.6109729495638</v>
      </c>
      <c r="I392" s="108">
        <v>385.49999999999994</v>
      </c>
      <c r="J392" s="171">
        <v>193.3677157834106</v>
      </c>
      <c r="L392" s="120">
        <v>933.36771578341063</v>
      </c>
      <c r="M392" s="119">
        <v>67.899999999999977</v>
      </c>
      <c r="N392" s="119">
        <v>261.26771578341061</v>
      </c>
      <c r="O392" s="119">
        <v>164.58385789170529</v>
      </c>
      <c r="P392" s="108">
        <v>96.683857891705316</v>
      </c>
      <c r="Q392" s="108">
        <v>96.683857891705301</v>
      </c>
      <c r="R392" s="108">
        <v>3.8478308657350619</v>
      </c>
      <c r="S392">
        <v>31.5</v>
      </c>
      <c r="T392">
        <v>37</v>
      </c>
      <c r="U392" s="118">
        <v>4.9821198351459005E-2</v>
      </c>
      <c r="V392" s="209">
        <v>4.9821198351459008</v>
      </c>
      <c r="W392" s="108">
        <v>494.40000000000003</v>
      </c>
      <c r="X392" s="119">
        <v>1985.8498763522475</v>
      </c>
      <c r="Y392" s="108">
        <v>494.40000000000003</v>
      </c>
      <c r="Z392" s="173">
        <v>248.9614174200064</v>
      </c>
      <c r="AB392" s="165">
        <v>988.96141742000646</v>
      </c>
      <c r="AC392" s="119">
        <v>112.89999999999998</v>
      </c>
      <c r="AD392" s="119">
        <v>361.86141742000643</v>
      </c>
      <c r="AE392" s="119">
        <v>237.3807087100032</v>
      </c>
      <c r="AF392" s="108">
        <v>124.48070871000323</v>
      </c>
      <c r="AG392" s="108">
        <v>124.4807087100032</v>
      </c>
      <c r="AH392" s="108">
        <v>3.2051498442870372</v>
      </c>
      <c r="AI392">
        <v>33.300000000000068</v>
      </c>
      <c r="AJ392">
        <v>35</v>
      </c>
      <c r="AM392" s="170">
        <v>5.0620512146796671E-2</v>
      </c>
      <c r="AN392" s="203">
        <v>5.0620512146796672</v>
      </c>
      <c r="AO392" s="145">
        <v>255.9</v>
      </c>
      <c r="AP392" s="144">
        <v>1921.5213619818824</v>
      </c>
      <c r="AQ392" s="145">
        <v>255.9</v>
      </c>
      <c r="AR392" s="183">
        <v>133.17572474763506</v>
      </c>
      <c r="AT392" s="178">
        <v>733.17572474763506</v>
      </c>
      <c r="AU392" s="145">
        <v>60.5</v>
      </c>
      <c r="AV392" s="145">
        <v>193.67572474763506</v>
      </c>
      <c r="AW392" s="145">
        <v>127.08786237381753</v>
      </c>
      <c r="AX392" s="144">
        <v>66.587862373817529</v>
      </c>
      <c r="AY392" s="144">
        <v>66.587862373817529</v>
      </c>
      <c r="AZ392" s="144">
        <v>3.2012516487212408</v>
      </c>
      <c r="BA392" s="143">
        <v>-11.600000000000023</v>
      </c>
      <c r="BB392" s="143">
        <v>-9</v>
      </c>
      <c r="BC392" s="143"/>
    </row>
    <row r="393" spans="1:55" x14ac:dyDescent="0.2">
      <c r="A393" s="116"/>
      <c r="B393" s="116"/>
      <c r="C393" s="116"/>
      <c r="D393" s="132"/>
      <c r="E393" s="118">
        <v>4.9731216335267572E-2</v>
      </c>
      <c r="F393" s="209">
        <v>4.9731216335267572</v>
      </c>
      <c r="G393" s="159">
        <v>385.59999999999997</v>
      </c>
      <c r="H393" s="119">
        <v>1993.8832756429338</v>
      </c>
      <c r="I393" s="108">
        <v>385.59999999999997</v>
      </c>
      <c r="J393" s="171">
        <v>193.39146113037236</v>
      </c>
      <c r="L393" s="120">
        <v>933.39146113037236</v>
      </c>
      <c r="M393" s="119">
        <v>67.700000000000045</v>
      </c>
      <c r="N393" s="119">
        <v>261.09146113037241</v>
      </c>
      <c r="O393" s="119">
        <v>164.39573056518623</v>
      </c>
      <c r="P393" s="108">
        <v>96.695730565186182</v>
      </c>
      <c r="Q393" s="108">
        <v>96.695730565186182</v>
      </c>
      <c r="R393" s="108">
        <v>3.8565946991192352</v>
      </c>
      <c r="S393">
        <v>31.699999999999932</v>
      </c>
      <c r="T393">
        <v>38</v>
      </c>
      <c r="U393" s="118">
        <v>4.9947179623385664E-2</v>
      </c>
      <c r="V393" s="209">
        <v>4.9947179623385667</v>
      </c>
      <c r="W393" s="108">
        <v>494.8</v>
      </c>
      <c r="X393" s="119">
        <v>1986.113208966932</v>
      </c>
      <c r="Y393" s="108">
        <v>494.8</v>
      </c>
      <c r="Z393" s="173">
        <v>249.12980678345522</v>
      </c>
      <c r="AB393" s="165">
        <v>989.12980678345525</v>
      </c>
      <c r="AC393" s="119">
        <v>112.70000000000005</v>
      </c>
      <c r="AD393" s="119">
        <v>361.8298067834553</v>
      </c>
      <c r="AE393" s="119">
        <v>237.26490339172767</v>
      </c>
      <c r="AF393" s="108">
        <v>124.56490339172763</v>
      </c>
      <c r="AG393" s="108">
        <v>124.56490339172761</v>
      </c>
      <c r="AH393" s="108">
        <v>3.2105572917786613</v>
      </c>
      <c r="AI393">
        <v>33.5</v>
      </c>
      <c r="AJ393">
        <v>35</v>
      </c>
      <c r="AM393" s="170">
        <v>5.0753547637933979E-2</v>
      </c>
      <c r="AN393" s="203">
        <v>5.0753547637933982</v>
      </c>
      <c r="AO393" s="145">
        <v>256</v>
      </c>
      <c r="AP393" s="144">
        <v>1921.7906603684983</v>
      </c>
      <c r="AQ393" s="145">
        <v>256</v>
      </c>
      <c r="AR393" s="183">
        <v>133.2090977853502</v>
      </c>
      <c r="AT393" s="178">
        <v>733.2090977853502</v>
      </c>
      <c r="AU393" s="145">
        <v>60.600000000000023</v>
      </c>
      <c r="AV393" s="145">
        <v>193.80909778535022</v>
      </c>
      <c r="AW393" s="145">
        <v>127.20454889267512</v>
      </c>
      <c r="AX393" s="144">
        <v>66.604548892675098</v>
      </c>
      <c r="AY393" s="144">
        <v>66.604548892675098</v>
      </c>
      <c r="AZ393" s="144">
        <v>3.1981699304513227</v>
      </c>
      <c r="BA393" s="143">
        <v>-11.700000000000045</v>
      </c>
      <c r="BB393" s="143">
        <v>-9</v>
      </c>
      <c r="BC393" s="143"/>
    </row>
    <row r="394" spans="1:55" x14ac:dyDescent="0.2">
      <c r="A394" s="121"/>
      <c r="B394" s="121"/>
      <c r="C394" s="121"/>
      <c r="D394" s="132"/>
      <c r="E394" s="118">
        <v>4.9856857901571648E-2</v>
      </c>
      <c r="F394" s="209">
        <v>4.9856857901571647</v>
      </c>
      <c r="G394" s="159">
        <v>385.70000000000005</v>
      </c>
      <c r="H394" s="119">
        <v>1994.1469355134097</v>
      </c>
      <c r="I394" s="108">
        <v>385.70000000000005</v>
      </c>
      <c r="J394" s="171">
        <v>193.41603827237452</v>
      </c>
      <c r="L394" s="120">
        <v>933.41603827237452</v>
      </c>
      <c r="M394" s="119">
        <v>68.100000000000023</v>
      </c>
      <c r="N394" s="119">
        <v>261.51603827237454</v>
      </c>
      <c r="O394" s="119">
        <v>164.80801913618728</v>
      </c>
      <c r="P394" s="108">
        <v>96.708019136187261</v>
      </c>
      <c r="Q394" s="108">
        <v>96.708019136187261</v>
      </c>
      <c r="R394" s="108">
        <v>3.8401767734563061</v>
      </c>
      <c r="S394">
        <v>31.299999999999955</v>
      </c>
      <c r="T394">
        <v>37</v>
      </c>
      <c r="U394" s="118">
        <v>5.0076090692333868E-2</v>
      </c>
      <c r="V394" s="209">
        <v>5.0076090692333866</v>
      </c>
      <c r="W394" s="108">
        <v>495.09999999999997</v>
      </c>
      <c r="X394" s="119">
        <v>1986.3827378989984</v>
      </c>
      <c r="Y394" s="108">
        <v>495.09999999999997</v>
      </c>
      <c r="Z394" s="173">
        <v>249.24703107502253</v>
      </c>
      <c r="AB394" s="165">
        <v>989.24703107502251</v>
      </c>
      <c r="AC394" s="119">
        <v>112.60000000000002</v>
      </c>
      <c r="AD394" s="119">
        <v>361.84703107502253</v>
      </c>
      <c r="AE394" s="119">
        <v>237.22351553751128</v>
      </c>
      <c r="AF394" s="108">
        <v>124.62351553751125</v>
      </c>
      <c r="AG394" s="108">
        <v>124.62351553751127</v>
      </c>
      <c r="AH394" s="108">
        <v>3.2135615548403416</v>
      </c>
      <c r="AI394">
        <v>33.600000000000023</v>
      </c>
      <c r="AJ394">
        <v>35</v>
      </c>
      <c r="AM394" s="170">
        <v>5.0881505438569868E-2</v>
      </c>
      <c r="AN394" s="203">
        <v>5.0881505438569867</v>
      </c>
      <c r="AO394" s="145">
        <v>255.79999999999998</v>
      </c>
      <c r="AP394" s="144">
        <v>1922.0497514172898</v>
      </c>
      <c r="AQ394" s="145">
        <v>255.79999999999998</v>
      </c>
      <c r="AR394" s="183">
        <v>133.08708570700472</v>
      </c>
      <c r="AT394" s="178">
        <v>733.08708570700469</v>
      </c>
      <c r="AU394" s="145">
        <v>61</v>
      </c>
      <c r="AV394" s="145">
        <v>194.08708570700469</v>
      </c>
      <c r="AW394" s="145">
        <v>127.54354285350234</v>
      </c>
      <c r="AX394" s="144">
        <v>66.543542853502345</v>
      </c>
      <c r="AY394" s="144">
        <v>66.543542853502359</v>
      </c>
      <c r="AZ394" s="144">
        <v>3.1817555033935196</v>
      </c>
      <c r="BA394" s="143">
        <v>-12.100000000000023</v>
      </c>
      <c r="BB394" s="143">
        <v>-9</v>
      </c>
      <c r="BC394" s="143"/>
    </row>
    <row r="395" spans="1:55" x14ac:dyDescent="0.2">
      <c r="A395" s="116"/>
      <c r="B395" s="116"/>
      <c r="C395" s="116"/>
      <c r="D395" s="132"/>
      <c r="E395" s="118">
        <v>4.9986652908084114E-2</v>
      </c>
      <c r="F395" s="209">
        <v>4.998665290808411</v>
      </c>
      <c r="G395" s="159">
        <v>386.1</v>
      </c>
      <c r="H395" s="119">
        <v>1994.419384648229</v>
      </c>
      <c r="I395" s="108">
        <v>386.1</v>
      </c>
      <c r="J395" s="171">
        <v>193.59017615449994</v>
      </c>
      <c r="L395" s="120">
        <v>933.59017615449989</v>
      </c>
      <c r="M395" s="119">
        <v>67.899999999999977</v>
      </c>
      <c r="N395" s="119">
        <v>261.49017615449986</v>
      </c>
      <c r="O395" s="119">
        <v>164.69508807724992</v>
      </c>
      <c r="P395" s="108">
        <v>96.795088077249943</v>
      </c>
      <c r="Q395" s="108">
        <v>96.795088077249972</v>
      </c>
      <c r="R395" s="108">
        <v>3.8511071598600877</v>
      </c>
      <c r="S395">
        <v>31.5</v>
      </c>
      <c r="T395">
        <v>37</v>
      </c>
      <c r="U395" s="118">
        <v>5.0204025162274887E-2</v>
      </c>
      <c r="V395" s="209">
        <v>5.020402516227489</v>
      </c>
      <c r="W395" s="108">
        <v>495.59999999999997</v>
      </c>
      <c r="X395" s="119">
        <v>1986.6502972795447</v>
      </c>
      <c r="Y395" s="108">
        <v>495.59999999999997</v>
      </c>
      <c r="Z395" s="173">
        <v>249.46514274739684</v>
      </c>
      <c r="AB395" s="165">
        <v>989.46514274739684</v>
      </c>
      <c r="AC395" s="119">
        <v>112.79999999999995</v>
      </c>
      <c r="AD395" s="119">
        <v>362.26514274739679</v>
      </c>
      <c r="AE395" s="119">
        <v>237.53257137369837</v>
      </c>
      <c r="AF395" s="108">
        <v>124.73257137369842</v>
      </c>
      <c r="AG395" s="108">
        <v>124.73257137369842</v>
      </c>
      <c r="AH395" s="108">
        <v>3.2115704144272779</v>
      </c>
      <c r="AI395">
        <v>33.400000000000091</v>
      </c>
      <c r="AJ395">
        <v>34</v>
      </c>
      <c r="AM395" s="170">
        <v>5.1011494315406324E-2</v>
      </c>
      <c r="AN395" s="203">
        <v>5.1011494315406321</v>
      </c>
      <c r="AO395" s="145">
        <v>256.2</v>
      </c>
      <c r="AP395" s="144">
        <v>1922.313026564369</v>
      </c>
      <c r="AQ395" s="145">
        <v>256.2</v>
      </c>
      <c r="AR395" s="183">
        <v>133.27694109106173</v>
      </c>
      <c r="AT395" s="178">
        <v>733.27694109106176</v>
      </c>
      <c r="AU395" s="145">
        <v>60.899999999999977</v>
      </c>
      <c r="AV395" s="145">
        <v>194.17694109106174</v>
      </c>
      <c r="AW395" s="145">
        <v>127.53847054553086</v>
      </c>
      <c r="AX395" s="144">
        <v>66.638470545530879</v>
      </c>
      <c r="AY395" s="144">
        <v>66.638470545530865</v>
      </c>
      <c r="AZ395" s="144">
        <v>3.1884555187366472</v>
      </c>
      <c r="BA395" s="143">
        <v>-12</v>
      </c>
      <c r="BB395" s="143">
        <v>-9</v>
      </c>
      <c r="BC395" s="143"/>
    </row>
    <row r="396" spans="1:55" x14ac:dyDescent="0.2">
      <c r="A396" s="121"/>
      <c r="B396" s="121"/>
      <c r="C396" s="121"/>
      <c r="D396" s="132"/>
      <c r="E396" s="118">
        <v>5.0114371194492392E-2</v>
      </c>
      <c r="F396" s="209">
        <v>5.0114371194492389</v>
      </c>
      <c r="G396" s="159">
        <v>387.2</v>
      </c>
      <c r="H396" s="119">
        <v>1994.6875472758779</v>
      </c>
      <c r="I396" s="108">
        <v>387.2</v>
      </c>
      <c r="J396" s="171">
        <v>194.11561501388758</v>
      </c>
      <c r="L396" s="120">
        <v>934.11561501388758</v>
      </c>
      <c r="M396" s="119">
        <v>68.100000000000023</v>
      </c>
      <c r="N396" s="119">
        <v>262.2156150138876</v>
      </c>
      <c r="O396" s="119">
        <v>165.15780750694381</v>
      </c>
      <c r="P396" s="108">
        <v>97.057807506943789</v>
      </c>
      <c r="Q396" s="108">
        <v>97.057807506943789</v>
      </c>
      <c r="R396" s="108">
        <v>3.8504495596752939</v>
      </c>
      <c r="S396">
        <v>31.299999999999955</v>
      </c>
      <c r="T396">
        <v>37</v>
      </c>
      <c r="U396" s="118">
        <v>5.0334889429237452E-2</v>
      </c>
      <c r="V396" s="209">
        <v>5.0334889429237455</v>
      </c>
      <c r="W396" s="108">
        <v>496.3</v>
      </c>
      <c r="X396" s="119">
        <v>1986.9240585580951</v>
      </c>
      <c r="Y396" s="108">
        <v>496.3</v>
      </c>
      <c r="Z396" s="173">
        <v>249.78307442719449</v>
      </c>
      <c r="AB396" s="165">
        <v>989.78307442719449</v>
      </c>
      <c r="AC396" s="119">
        <v>112.60000000000002</v>
      </c>
      <c r="AD396" s="119">
        <v>362.38307442719452</v>
      </c>
      <c r="AE396" s="119">
        <v>237.49153721359727</v>
      </c>
      <c r="AF396" s="108">
        <v>124.89153721359725</v>
      </c>
      <c r="AG396" s="108">
        <v>124.89153721359725</v>
      </c>
      <c r="AH396" s="108">
        <v>3.218322152994622</v>
      </c>
      <c r="AI396">
        <v>33.600000000000023</v>
      </c>
      <c r="AJ396">
        <v>34</v>
      </c>
      <c r="AM396" s="170">
        <v>5.1140467654142492E-2</v>
      </c>
      <c r="AN396" s="203">
        <v>5.1140467654142494</v>
      </c>
      <c r="AO396" s="145">
        <v>256.10000000000002</v>
      </c>
      <c r="AP396" s="144">
        <v>1922.5743161659175</v>
      </c>
      <c r="AQ396" s="145">
        <v>256.10000000000002</v>
      </c>
      <c r="AR396" s="183">
        <v>133.20681434605137</v>
      </c>
      <c r="AT396" s="178">
        <v>733.20681434605137</v>
      </c>
      <c r="AU396" s="145">
        <v>60.700000000000045</v>
      </c>
      <c r="AV396" s="145">
        <v>193.90681434605142</v>
      </c>
      <c r="AW396" s="145">
        <v>127.30340717302573</v>
      </c>
      <c r="AX396" s="144">
        <v>66.603407173025687</v>
      </c>
      <c r="AY396" s="144">
        <v>66.603407173025687</v>
      </c>
      <c r="AZ396" s="144">
        <v>3.1945109447454905</v>
      </c>
      <c r="BA396" s="143">
        <v>-11.800000000000068</v>
      </c>
      <c r="BB396" s="143">
        <v>-9</v>
      </c>
      <c r="BC396" s="143"/>
    </row>
    <row r="397" spans="1:55" x14ac:dyDescent="0.2">
      <c r="A397" s="116"/>
      <c r="B397" s="116"/>
      <c r="C397" s="116"/>
      <c r="D397" s="132"/>
      <c r="E397" s="118">
        <v>5.0241051120848569E-2</v>
      </c>
      <c r="F397" s="209">
        <v>5.0241051120848566</v>
      </c>
      <c r="G397" s="159">
        <v>386.70000000000005</v>
      </c>
      <c r="H397" s="119">
        <v>1994.9536009644382</v>
      </c>
      <c r="I397" s="108">
        <v>386.70000000000005</v>
      </c>
      <c r="J397" s="171">
        <v>193.83909471030015</v>
      </c>
      <c r="L397" s="120">
        <v>933.83909471030017</v>
      </c>
      <c r="M397" s="119">
        <v>68.399999999999977</v>
      </c>
      <c r="N397" s="119">
        <v>262.23909471030015</v>
      </c>
      <c r="O397" s="119">
        <v>165.31954735515006</v>
      </c>
      <c r="P397" s="108">
        <v>96.919547355150087</v>
      </c>
      <c r="Q397" s="108">
        <v>96.919547355150073</v>
      </c>
      <c r="R397" s="108">
        <v>3.8339048934254421</v>
      </c>
      <c r="S397">
        <v>31</v>
      </c>
      <c r="T397">
        <v>37</v>
      </c>
      <c r="U397" s="118">
        <v>5.0461847300171288E-2</v>
      </c>
      <c r="V397" s="209">
        <v>5.0461847300171288</v>
      </c>
      <c r="W397" s="108">
        <v>496.40000000000003</v>
      </c>
      <c r="X397" s="119">
        <v>1987.1897199719779</v>
      </c>
      <c r="Y397" s="108">
        <v>496.40000000000003</v>
      </c>
      <c r="Z397" s="173">
        <v>249.80000400112775</v>
      </c>
      <c r="AB397" s="165">
        <v>989.80000400112772</v>
      </c>
      <c r="AC397" s="119">
        <v>113</v>
      </c>
      <c r="AD397" s="119">
        <v>362.80000400112772</v>
      </c>
      <c r="AE397" s="119">
        <v>237.90000200056386</v>
      </c>
      <c r="AF397" s="108">
        <v>124.90000200056386</v>
      </c>
      <c r="AG397" s="108">
        <v>124.90000200056387</v>
      </c>
      <c r="AH397" s="108">
        <v>3.2106195044347587</v>
      </c>
      <c r="AI397">
        <v>33.200000000000045</v>
      </c>
      <c r="AJ397">
        <v>34</v>
      </c>
      <c r="AM397" s="170">
        <v>5.1271472069079234E-2</v>
      </c>
      <c r="AN397" s="203">
        <v>5.1271472069079236</v>
      </c>
      <c r="AO397" s="145">
        <v>256.7</v>
      </c>
      <c r="AP397" s="144">
        <v>1922.8397932924577</v>
      </c>
      <c r="AQ397" s="145">
        <v>256.7</v>
      </c>
      <c r="AR397" s="183">
        <v>133.50046160655714</v>
      </c>
      <c r="AT397" s="178">
        <v>733.50046160655711</v>
      </c>
      <c r="AU397" s="145">
        <v>61.100000000000023</v>
      </c>
      <c r="AV397" s="145">
        <v>194.60046160655713</v>
      </c>
      <c r="AW397" s="145">
        <v>127.85023080327858</v>
      </c>
      <c r="AX397" s="144">
        <v>66.750230803278555</v>
      </c>
      <c r="AY397" s="144">
        <v>66.750230803278569</v>
      </c>
      <c r="AZ397" s="144">
        <v>3.184950271793078</v>
      </c>
      <c r="BA397" s="143">
        <v>-12.200000000000045</v>
      </c>
      <c r="BB397" s="143">
        <v>-9</v>
      </c>
      <c r="BC397" s="143"/>
    </row>
    <row r="398" spans="1:55" x14ac:dyDescent="0.2">
      <c r="A398" s="121"/>
      <c r="B398" s="121"/>
      <c r="C398" s="121"/>
      <c r="D398" s="132"/>
      <c r="E398" s="118">
        <v>5.0366692687152638E-2</v>
      </c>
      <c r="F398" s="209">
        <v>5.0366692687152641</v>
      </c>
      <c r="G398" s="159">
        <v>386.8</v>
      </c>
      <c r="H398" s="119">
        <v>1995.2175439971847</v>
      </c>
      <c r="I398" s="108">
        <v>386.8</v>
      </c>
      <c r="J398" s="171">
        <v>193.86357200182366</v>
      </c>
      <c r="L398" s="120">
        <v>933.86357200182363</v>
      </c>
      <c r="M398" s="119">
        <v>68.399999999999977</v>
      </c>
      <c r="N398" s="119">
        <v>262.2635720018236</v>
      </c>
      <c r="O398" s="119">
        <v>165.33178600091179</v>
      </c>
      <c r="P398" s="108">
        <v>96.931786000911814</v>
      </c>
      <c r="Q398" s="108">
        <v>96.931786000911828</v>
      </c>
      <c r="R398" s="108">
        <v>3.8342627485646736</v>
      </c>
      <c r="S398">
        <v>31</v>
      </c>
      <c r="T398">
        <v>37</v>
      </c>
      <c r="U398" s="118">
        <v>5.0591734968126675E-2</v>
      </c>
      <c r="V398" s="209">
        <v>5.0591734968126678</v>
      </c>
      <c r="W398" s="108">
        <v>497</v>
      </c>
      <c r="X398" s="119">
        <v>1987.4615855623867</v>
      </c>
      <c r="Y398" s="108">
        <v>497</v>
      </c>
      <c r="Z398" s="173">
        <v>250.06772639550928</v>
      </c>
      <c r="AB398" s="165">
        <v>990.06772639550923</v>
      </c>
      <c r="AC398" s="119">
        <v>113.20000000000005</v>
      </c>
      <c r="AD398" s="119">
        <v>363.26772639550927</v>
      </c>
      <c r="AE398" s="119">
        <v>238.23386319775466</v>
      </c>
      <c r="AF398" s="108">
        <v>125.03386319775461</v>
      </c>
      <c r="AG398" s="108">
        <v>125.03386319775464</v>
      </c>
      <c r="AH398" s="108">
        <v>3.209078855084003</v>
      </c>
      <c r="AI398">
        <v>33</v>
      </c>
      <c r="AJ398">
        <v>34</v>
      </c>
      <c r="AM398" s="170">
        <v>5.1401460945915689E-2</v>
      </c>
      <c r="AN398" s="203">
        <v>5.1401460945915689</v>
      </c>
      <c r="AO398" s="145">
        <v>256.29999999999995</v>
      </c>
      <c r="AP398" s="144">
        <v>1923.1032849327839</v>
      </c>
      <c r="AQ398" s="145">
        <v>256.29999999999995</v>
      </c>
      <c r="AR398" s="183">
        <v>133.27417305563912</v>
      </c>
      <c r="AT398" s="178">
        <v>733.27417305563915</v>
      </c>
      <c r="AU398" s="145">
        <v>61.100000000000023</v>
      </c>
      <c r="AV398" s="145">
        <v>194.37417305563918</v>
      </c>
      <c r="AW398" s="145">
        <v>127.7370865278196</v>
      </c>
      <c r="AX398" s="144">
        <v>66.637086527819577</v>
      </c>
      <c r="AY398" s="144">
        <v>66.637086527819562</v>
      </c>
      <c r="AZ398" s="144">
        <v>3.1812466948549774</v>
      </c>
      <c r="BA398" s="143">
        <v>-12.200000000000045</v>
      </c>
      <c r="BB398" s="143">
        <v>-9</v>
      </c>
      <c r="BC398" s="143"/>
    </row>
    <row r="399" spans="1:55" x14ac:dyDescent="0.2">
      <c r="A399" s="116"/>
      <c r="B399" s="116"/>
      <c r="C399" s="116"/>
      <c r="D399" s="132"/>
      <c r="E399" s="118">
        <v>5.0495449333613017E-2</v>
      </c>
      <c r="F399" s="209">
        <v>5.0495449333613021</v>
      </c>
      <c r="G399" s="159">
        <v>387.59999999999997</v>
      </c>
      <c r="H399" s="119">
        <v>1995.4881035429435</v>
      </c>
      <c r="I399" s="108">
        <v>387.59999999999997</v>
      </c>
      <c r="J399" s="171">
        <v>194.23819130358382</v>
      </c>
      <c r="L399" s="120">
        <v>934.23819130358379</v>
      </c>
      <c r="M399" s="119">
        <v>68.5</v>
      </c>
      <c r="N399" s="119">
        <v>262.73819130358379</v>
      </c>
      <c r="O399" s="119">
        <v>165.61909565179189</v>
      </c>
      <c r="P399" s="108">
        <v>97.119095651791895</v>
      </c>
      <c r="Q399" s="108">
        <v>97.119095651791909</v>
      </c>
      <c r="R399" s="108">
        <v>3.8355940336289605</v>
      </c>
      <c r="S399">
        <v>30.899999999999977</v>
      </c>
      <c r="T399">
        <v>37</v>
      </c>
      <c r="U399" s="118">
        <v>5.0717716240053334E-2</v>
      </c>
      <c r="V399" s="209">
        <v>5.0717716240053337</v>
      </c>
      <c r="W399" s="108">
        <v>497.5</v>
      </c>
      <c r="X399" s="119">
        <v>1987.7253458186754</v>
      </c>
      <c r="Y399" s="108">
        <v>497.5</v>
      </c>
      <c r="Z399" s="173">
        <v>250.28608758575592</v>
      </c>
      <c r="AB399" s="165">
        <v>990.28608758575592</v>
      </c>
      <c r="AC399" s="119">
        <v>113</v>
      </c>
      <c r="AD399" s="119">
        <v>363.28608758575592</v>
      </c>
      <c r="AE399" s="119">
        <v>238.14304379287796</v>
      </c>
      <c r="AF399" s="108">
        <v>125.14304379287796</v>
      </c>
      <c r="AG399" s="108">
        <v>125.14304379287796</v>
      </c>
      <c r="AH399" s="108">
        <v>3.214921129077486</v>
      </c>
      <c r="AI399">
        <v>33.200000000000045</v>
      </c>
      <c r="AJ399">
        <v>34</v>
      </c>
      <c r="AM399" s="170">
        <v>5.1530434284651858E-2</v>
      </c>
      <c r="AN399" s="203">
        <v>5.1530434284651854</v>
      </c>
      <c r="AO399" s="145">
        <v>256.79999999999995</v>
      </c>
      <c r="AP399" s="144">
        <v>1923.3647894241856</v>
      </c>
      <c r="AQ399" s="145">
        <v>256.79999999999995</v>
      </c>
      <c r="AR399" s="183">
        <v>133.51601392104115</v>
      </c>
      <c r="AT399" s="178">
        <v>733.51601392104112</v>
      </c>
      <c r="AU399" s="145">
        <v>61.100000000000023</v>
      </c>
      <c r="AV399" s="145">
        <v>194.61601392104114</v>
      </c>
      <c r="AW399" s="145">
        <v>127.85800696052058</v>
      </c>
      <c r="AX399" s="144">
        <v>66.758006960520561</v>
      </c>
      <c r="AY399" s="144">
        <v>66.758006960520575</v>
      </c>
      <c r="AZ399" s="144">
        <v>3.1852048104916704</v>
      </c>
      <c r="BA399" s="143">
        <v>-12.200000000000045</v>
      </c>
      <c r="BB399" s="143">
        <v>-9</v>
      </c>
      <c r="BC399" s="143"/>
    </row>
    <row r="400" spans="1:55" x14ac:dyDescent="0.2">
      <c r="A400" s="121"/>
      <c r="B400" s="121"/>
      <c r="C400" s="121"/>
      <c r="D400" s="132"/>
      <c r="E400" s="118">
        <v>5.0624205980073396E-2</v>
      </c>
      <c r="F400" s="209">
        <v>5.06242059800734</v>
      </c>
      <c r="G400" s="159">
        <v>387.70000000000005</v>
      </c>
      <c r="H400" s="119">
        <v>1995.7587364765848</v>
      </c>
      <c r="I400" s="108">
        <v>387.70000000000005</v>
      </c>
      <c r="J400" s="171">
        <v>194.26195807839258</v>
      </c>
      <c r="L400" s="120">
        <v>934.26195807839258</v>
      </c>
      <c r="M400" s="119">
        <v>68.600000000000023</v>
      </c>
      <c r="N400" s="119">
        <v>262.8619580783926</v>
      </c>
      <c r="O400" s="119">
        <v>165.73097903919631</v>
      </c>
      <c r="P400" s="108">
        <v>97.130979039196291</v>
      </c>
      <c r="Q400" s="108">
        <v>97.130979039196291</v>
      </c>
      <c r="R400" s="108">
        <v>3.8318069690727774</v>
      </c>
      <c r="S400">
        <v>30.799999999999955</v>
      </c>
      <c r="T400">
        <v>37</v>
      </c>
      <c r="U400" s="118">
        <v>5.0848580507015899E-2</v>
      </c>
      <c r="V400" s="209">
        <v>5.0848580507015901</v>
      </c>
      <c r="W400" s="108">
        <v>497.5</v>
      </c>
      <c r="X400" s="119">
        <v>1987.999403482143</v>
      </c>
      <c r="Y400" s="108">
        <v>497.5</v>
      </c>
      <c r="Z400" s="173">
        <v>250.25158414463715</v>
      </c>
      <c r="AB400" s="165">
        <v>990.25158414463715</v>
      </c>
      <c r="AC400" s="119">
        <v>113.20000000000005</v>
      </c>
      <c r="AD400" s="119">
        <v>363.4515841446372</v>
      </c>
      <c r="AE400" s="119">
        <v>238.32579207231862</v>
      </c>
      <c r="AF400" s="108">
        <v>125.12579207231857</v>
      </c>
      <c r="AG400" s="108">
        <v>125.12579207231857</v>
      </c>
      <c r="AH400" s="108">
        <v>3.2107030401469703</v>
      </c>
      <c r="AI400">
        <v>33</v>
      </c>
      <c r="AJ400">
        <v>34</v>
      </c>
      <c r="AM400" s="170">
        <v>5.166042316148832E-2</v>
      </c>
      <c r="AN400" s="203">
        <v>5.1660423161488316</v>
      </c>
      <c r="AO400" s="145">
        <v>256.90000000000003</v>
      </c>
      <c r="AP400" s="144">
        <v>1923.6284249771354</v>
      </c>
      <c r="AQ400" s="145">
        <v>256.90000000000003</v>
      </c>
      <c r="AR400" s="183">
        <v>133.54970048493308</v>
      </c>
      <c r="AT400" s="178">
        <v>733.54970048493306</v>
      </c>
      <c r="AU400" s="145">
        <v>61.200000000000045</v>
      </c>
      <c r="AV400" s="145">
        <v>194.7497004849331</v>
      </c>
      <c r="AW400" s="145">
        <v>127.97485024246657</v>
      </c>
      <c r="AX400" s="144">
        <v>66.774850242466528</v>
      </c>
      <c r="AY400" s="144">
        <v>66.774850242466542</v>
      </c>
      <c r="AZ400" s="144">
        <v>3.1821846484466167</v>
      </c>
      <c r="BA400" s="143">
        <v>-12.300000000000068</v>
      </c>
      <c r="BB400" s="143">
        <v>-9</v>
      </c>
      <c r="BC400" s="143"/>
    </row>
    <row r="401" spans="1:55" x14ac:dyDescent="0.2">
      <c r="A401" s="116"/>
      <c r="B401" s="116"/>
      <c r="C401" s="116"/>
      <c r="D401" s="132"/>
      <c r="E401" s="118">
        <v>5.0754000986585862E-2</v>
      </c>
      <c r="F401" s="209">
        <v>5.0754000986585863</v>
      </c>
      <c r="G401" s="159">
        <v>388.2</v>
      </c>
      <c r="H401" s="119">
        <v>1996.0316262422173</v>
      </c>
      <c r="I401" s="108">
        <v>388.2</v>
      </c>
      <c r="J401" s="171">
        <v>194.48589636369425</v>
      </c>
      <c r="L401" s="120">
        <v>934.48589636369422</v>
      </c>
      <c r="M401" s="119">
        <v>68.5</v>
      </c>
      <c r="N401" s="119">
        <v>262.98589636369422</v>
      </c>
      <c r="O401" s="119">
        <v>165.74294818184711</v>
      </c>
      <c r="P401" s="108">
        <v>97.242948181847112</v>
      </c>
      <c r="Q401" s="108">
        <v>97.242948181847126</v>
      </c>
      <c r="R401" s="108">
        <v>3.8392101658933462</v>
      </c>
      <c r="S401">
        <v>30.899999999999977</v>
      </c>
      <c r="T401">
        <v>37</v>
      </c>
      <c r="U401" s="118">
        <v>5.0974561778942551E-2</v>
      </c>
      <c r="V401" s="209">
        <v>5.0974561778942551</v>
      </c>
      <c r="W401" s="108">
        <v>498.70000000000005</v>
      </c>
      <c r="X401" s="119">
        <v>1988.2633065171444</v>
      </c>
      <c r="Y401" s="108">
        <v>498.70000000000005</v>
      </c>
      <c r="Z401" s="173">
        <v>250.82190993786259</v>
      </c>
      <c r="AB401" s="165">
        <v>990.82190993786253</v>
      </c>
      <c r="AC401" s="119">
        <v>113.29999999999995</v>
      </c>
      <c r="AD401" s="119">
        <v>364.12190993786248</v>
      </c>
      <c r="AE401" s="119">
        <v>238.71095496893122</v>
      </c>
      <c r="AF401" s="108">
        <v>125.41095496893126</v>
      </c>
      <c r="AG401" s="108">
        <v>125.41095496893129</v>
      </c>
      <c r="AH401" s="108">
        <v>3.2137856128672784</v>
      </c>
      <c r="AI401">
        <v>32.900000000000091</v>
      </c>
      <c r="AJ401">
        <v>34</v>
      </c>
      <c r="AM401" s="170">
        <v>5.1791427576425061E-2</v>
      </c>
      <c r="AN401" s="203">
        <v>5.1791427576425058</v>
      </c>
      <c r="AO401" s="145">
        <v>257.29999999999995</v>
      </c>
      <c r="AP401" s="144">
        <v>1923.8941933151348</v>
      </c>
      <c r="AQ401" s="145">
        <v>257.29999999999995</v>
      </c>
      <c r="AR401" s="183">
        <v>133.73916346025069</v>
      </c>
      <c r="AT401" s="178">
        <v>733.73916346025067</v>
      </c>
      <c r="AU401" s="145">
        <v>60.799999999999955</v>
      </c>
      <c r="AV401" s="145">
        <v>194.53916346025062</v>
      </c>
      <c r="AW401" s="145">
        <v>127.66958173012529</v>
      </c>
      <c r="AX401" s="144">
        <v>66.869581730125333</v>
      </c>
      <c r="AY401" s="144">
        <v>66.869581730125347</v>
      </c>
      <c r="AZ401" s="144">
        <v>3.1996572937541243</v>
      </c>
      <c r="BA401" s="143">
        <v>-11.899999999999977</v>
      </c>
      <c r="BB401" s="143">
        <v>-9</v>
      </c>
      <c r="BC401" s="143"/>
    </row>
    <row r="402" spans="1:55" x14ac:dyDescent="0.2">
      <c r="A402" s="121"/>
      <c r="B402" s="121"/>
      <c r="C402" s="121"/>
      <c r="D402" s="132"/>
      <c r="E402" s="118">
        <v>5.0877565832785743E-2</v>
      </c>
      <c r="F402" s="209">
        <v>5.0877565832785745</v>
      </c>
      <c r="G402" s="159">
        <v>387.1</v>
      </c>
      <c r="H402" s="119">
        <v>1996.291486648028</v>
      </c>
      <c r="I402" s="108">
        <v>387.1</v>
      </c>
      <c r="J402" s="171">
        <v>193.90955809263076</v>
      </c>
      <c r="L402" s="120">
        <v>933.90955809263073</v>
      </c>
      <c r="M402" s="119">
        <v>68.5</v>
      </c>
      <c r="N402" s="119">
        <v>262.40955809263073</v>
      </c>
      <c r="O402" s="119">
        <v>165.45477904631537</v>
      </c>
      <c r="P402" s="108">
        <v>96.954779046315366</v>
      </c>
      <c r="Q402" s="108">
        <v>96.95477904631538</v>
      </c>
      <c r="R402" s="108">
        <v>3.8307964685055582</v>
      </c>
      <c r="S402">
        <v>30.899999999999977</v>
      </c>
      <c r="T402">
        <v>36</v>
      </c>
      <c r="U402" s="118">
        <v>5.1102496248883578E-2</v>
      </c>
      <c r="V402" s="209">
        <v>5.1102496248883575</v>
      </c>
      <c r="W402" s="108">
        <v>499.2</v>
      </c>
      <c r="X402" s="119">
        <v>1988.5313727848045</v>
      </c>
      <c r="Y402" s="108">
        <v>499.2</v>
      </c>
      <c r="Z402" s="173">
        <v>251.03953944709656</v>
      </c>
      <c r="AB402" s="165">
        <v>991.03953944709656</v>
      </c>
      <c r="AC402" s="119">
        <v>113.5</v>
      </c>
      <c r="AD402" s="119">
        <v>364.53953944709656</v>
      </c>
      <c r="AE402" s="119">
        <v>239.01976972354828</v>
      </c>
      <c r="AF402" s="108">
        <v>125.51976972354828</v>
      </c>
      <c r="AG402" s="108">
        <v>125.51976972354828</v>
      </c>
      <c r="AH402" s="108">
        <v>3.2118021096660492</v>
      </c>
      <c r="AI402">
        <v>32.700000000000045</v>
      </c>
      <c r="AJ402">
        <v>34</v>
      </c>
      <c r="AM402" s="170">
        <v>5.192141645326151E-2</v>
      </c>
      <c r="AN402" s="203">
        <v>5.1921416453261511</v>
      </c>
      <c r="AO402" s="145">
        <v>257.2</v>
      </c>
      <c r="AP402" s="144">
        <v>1924.1579740287605</v>
      </c>
      <c r="AQ402" s="145">
        <v>257.2</v>
      </c>
      <c r="AR402" s="183">
        <v>133.66885851969846</v>
      </c>
      <c r="AT402" s="178">
        <v>733.66885851969846</v>
      </c>
      <c r="AU402" s="145">
        <v>61.299999999999955</v>
      </c>
      <c r="AV402" s="145">
        <v>194.96885851969841</v>
      </c>
      <c r="AW402" s="145">
        <v>128.13442925984918</v>
      </c>
      <c r="AX402" s="144">
        <v>66.83442925984923</v>
      </c>
      <c r="AY402" s="144">
        <v>66.83442925984923</v>
      </c>
      <c r="AZ402" s="144">
        <v>3.1805686544812164</v>
      </c>
      <c r="BA402" s="143">
        <v>-12.399999999999977</v>
      </c>
      <c r="BB402" s="143">
        <v>-9</v>
      </c>
      <c r="BC402" s="143"/>
    </row>
    <row r="403" spans="1:55" x14ac:dyDescent="0.2">
      <c r="A403" s="116"/>
      <c r="B403" s="116"/>
      <c r="C403" s="116"/>
      <c r="D403" s="132"/>
      <c r="E403" s="118">
        <v>5.1005284119194021E-2</v>
      </c>
      <c r="F403" s="209">
        <v>5.1005284119194023</v>
      </c>
      <c r="G403" s="159">
        <v>387.49999999999994</v>
      </c>
      <c r="H403" s="119">
        <v>1996.5601529783874</v>
      </c>
      <c r="I403" s="108">
        <v>387.49999999999994</v>
      </c>
      <c r="J403" s="171">
        <v>194.08380930669341</v>
      </c>
      <c r="L403" s="120">
        <v>934.08380930669341</v>
      </c>
      <c r="M403" s="119">
        <v>68.5</v>
      </c>
      <c r="N403" s="119">
        <v>262.58380930669341</v>
      </c>
      <c r="O403" s="119">
        <v>165.54190465334671</v>
      </c>
      <c r="P403" s="108">
        <v>97.041904653346705</v>
      </c>
      <c r="Q403" s="108">
        <v>97.041904653346705</v>
      </c>
      <c r="R403" s="108">
        <v>3.833340281849539</v>
      </c>
      <c r="S403">
        <v>30.899999999999977</v>
      </c>
      <c r="T403">
        <v>37</v>
      </c>
      <c r="U403" s="118">
        <v>5.1230430718824597E-2</v>
      </c>
      <c r="V403" s="209">
        <v>5.12304307188246</v>
      </c>
      <c r="W403" s="108">
        <v>499</v>
      </c>
      <c r="X403" s="119">
        <v>1988.7995113459212</v>
      </c>
      <c r="Y403" s="108">
        <v>499</v>
      </c>
      <c r="Z403" s="173">
        <v>250.90513003108168</v>
      </c>
      <c r="AB403" s="165">
        <v>990.90513003108163</v>
      </c>
      <c r="AC403" s="119">
        <v>113.5</v>
      </c>
      <c r="AD403" s="119">
        <v>364.40513003108163</v>
      </c>
      <c r="AE403" s="119">
        <v>238.95256501554081</v>
      </c>
      <c r="AF403" s="108">
        <v>125.45256501554081</v>
      </c>
      <c r="AG403" s="108">
        <v>125.45256501554084</v>
      </c>
      <c r="AH403" s="108">
        <v>3.2106178857364021</v>
      </c>
      <c r="AI403">
        <v>32.700000000000045</v>
      </c>
      <c r="AJ403">
        <v>33</v>
      </c>
      <c r="AM403" s="170">
        <v>5.2052420868198251E-2</v>
      </c>
      <c r="AN403" s="203">
        <v>5.2052420868198253</v>
      </c>
      <c r="AO403" s="145">
        <v>257</v>
      </c>
      <c r="AP403" s="144">
        <v>1924.4238887219174</v>
      </c>
      <c r="AQ403" s="145">
        <v>257</v>
      </c>
      <c r="AR403" s="183">
        <v>133.54646110253984</v>
      </c>
      <c r="AT403" s="178">
        <v>733.54646110253987</v>
      </c>
      <c r="AU403" s="145">
        <v>61.299999999999955</v>
      </c>
      <c r="AV403" s="145">
        <v>194.84646110253982</v>
      </c>
      <c r="AW403" s="145">
        <v>128.07323055126989</v>
      </c>
      <c r="AX403" s="144">
        <v>66.773230551269933</v>
      </c>
      <c r="AY403" s="144">
        <v>66.773230551269918</v>
      </c>
      <c r="AZ403" s="144">
        <v>3.1785719592584005</v>
      </c>
      <c r="BA403" s="143">
        <v>-12.399999999999977</v>
      </c>
      <c r="BB403" s="143">
        <v>-10</v>
      </c>
      <c r="BC403" s="143"/>
    </row>
    <row r="404" spans="1:55" x14ac:dyDescent="0.2">
      <c r="A404" s="121"/>
      <c r="B404" s="121"/>
      <c r="C404" s="121"/>
      <c r="D404" s="132"/>
      <c r="E404" s="118">
        <v>5.1133002405602292E-2</v>
      </c>
      <c r="F404" s="209">
        <v>5.1133002405602292</v>
      </c>
      <c r="G404" s="159">
        <v>388.1</v>
      </c>
      <c r="H404" s="119">
        <v>1996.8288916341692</v>
      </c>
      <c r="I404" s="108">
        <v>388.1</v>
      </c>
      <c r="J404" s="171">
        <v>194.35816540213713</v>
      </c>
      <c r="L404" s="120">
        <v>934.35816540213716</v>
      </c>
      <c r="M404" s="119">
        <v>68.799999999999955</v>
      </c>
      <c r="N404" s="119">
        <v>263.15816540213712</v>
      </c>
      <c r="O404" s="119">
        <v>165.97908270106853</v>
      </c>
      <c r="P404" s="108">
        <v>97.17908270106858</v>
      </c>
      <c r="Q404" s="108">
        <v>97.179082701068566</v>
      </c>
      <c r="R404" s="108">
        <v>3.8249733343333907</v>
      </c>
      <c r="S404">
        <v>30.600000000000023</v>
      </c>
      <c r="T404">
        <v>36</v>
      </c>
      <c r="U404" s="118">
        <v>5.135836518876561E-2</v>
      </c>
      <c r="V404" s="209">
        <v>5.1358365188765607</v>
      </c>
      <c r="W404" s="108">
        <v>499.7</v>
      </c>
      <c r="X404" s="119">
        <v>1989.0677222297429</v>
      </c>
      <c r="Y404" s="108">
        <v>499.7</v>
      </c>
      <c r="Z404" s="173">
        <v>251.22322101724964</v>
      </c>
      <c r="AB404" s="165">
        <v>991.22322101724967</v>
      </c>
      <c r="AC404" s="119">
        <v>113.60000000000002</v>
      </c>
      <c r="AD404" s="119">
        <v>364.82322101724969</v>
      </c>
      <c r="AE404" s="119">
        <v>239.21161050862486</v>
      </c>
      <c r="AF404" s="108">
        <v>125.61161050862484</v>
      </c>
      <c r="AG404" s="108">
        <v>125.61161050862482</v>
      </c>
      <c r="AH404" s="108">
        <v>3.2114720159969155</v>
      </c>
      <c r="AI404">
        <v>32.600000000000023</v>
      </c>
      <c r="AJ404">
        <v>33</v>
      </c>
      <c r="AM404" s="170">
        <v>5.2183425283134993E-2</v>
      </c>
      <c r="AN404" s="203">
        <v>5.2183425283134994</v>
      </c>
      <c r="AO404" s="145">
        <v>257.29999999999995</v>
      </c>
      <c r="AP404" s="144">
        <v>1924.6898769229651</v>
      </c>
      <c r="AQ404" s="145">
        <v>257.29999999999995</v>
      </c>
      <c r="AR404" s="183">
        <v>133.68387452182682</v>
      </c>
      <c r="AT404" s="178">
        <v>733.68387452182685</v>
      </c>
      <c r="AU404" s="145">
        <v>61</v>
      </c>
      <c r="AV404" s="145">
        <v>194.68387452182685</v>
      </c>
      <c r="AW404" s="145">
        <v>127.84193726091343</v>
      </c>
      <c r="AX404" s="144">
        <v>66.841937260913426</v>
      </c>
      <c r="AY404" s="144">
        <v>66.841937260913411</v>
      </c>
      <c r="AZ404" s="144">
        <v>3.1915389265873255</v>
      </c>
      <c r="BA404" s="143">
        <v>-12.100000000000023</v>
      </c>
      <c r="BB404" s="143">
        <v>-9</v>
      </c>
      <c r="BC404" s="143"/>
    </row>
    <row r="405" spans="1:55" x14ac:dyDescent="0.2">
      <c r="A405" s="116"/>
      <c r="B405" s="116"/>
      <c r="C405" s="116"/>
      <c r="D405" s="132"/>
      <c r="E405" s="118">
        <v>5.1258643971906367E-2</v>
      </c>
      <c r="F405" s="209">
        <v>5.1258643971906368</v>
      </c>
      <c r="G405" s="159">
        <v>389.59999999999997</v>
      </c>
      <c r="H405" s="119">
        <v>1997.0933311550061</v>
      </c>
      <c r="I405" s="108">
        <v>389.59999999999997</v>
      </c>
      <c r="J405" s="171">
        <v>195.08352159719911</v>
      </c>
      <c r="L405" s="120">
        <v>935.08352159719914</v>
      </c>
      <c r="M405" s="119">
        <v>68.799999999999955</v>
      </c>
      <c r="N405" s="119">
        <v>263.88352159719909</v>
      </c>
      <c r="O405" s="119">
        <v>166.34176079859952</v>
      </c>
      <c r="P405" s="108">
        <v>97.541760798599569</v>
      </c>
      <c r="Q405" s="108">
        <v>97.541760798599555</v>
      </c>
      <c r="R405" s="108">
        <v>3.8355163022848728</v>
      </c>
      <c r="S405">
        <v>30.600000000000023</v>
      </c>
      <c r="T405">
        <v>37</v>
      </c>
      <c r="U405" s="118">
        <v>5.1487276257713821E-2</v>
      </c>
      <c r="V405" s="209">
        <v>5.1487276257713823</v>
      </c>
      <c r="W405" s="108">
        <v>500.29999999999995</v>
      </c>
      <c r="X405" s="119">
        <v>1989.3380537075027</v>
      </c>
      <c r="Y405" s="108">
        <v>500.29999999999995</v>
      </c>
      <c r="Z405" s="173">
        <v>251.49069011553743</v>
      </c>
      <c r="AB405" s="165">
        <v>991.4906901155374</v>
      </c>
      <c r="AC405" s="119">
        <v>113.70000000000005</v>
      </c>
      <c r="AD405" s="119">
        <v>365.19069011553745</v>
      </c>
      <c r="AE405" s="119">
        <v>239.44534505776875</v>
      </c>
      <c r="AF405" s="108">
        <v>125.7453450577687</v>
      </c>
      <c r="AG405" s="108">
        <v>125.74534505776872</v>
      </c>
      <c r="AH405" s="108">
        <v>3.2118794205412251</v>
      </c>
      <c r="AI405">
        <v>32.5</v>
      </c>
      <c r="AJ405">
        <v>33</v>
      </c>
      <c r="AM405" s="170">
        <v>5.2310367545670595E-2</v>
      </c>
      <c r="AN405" s="203">
        <v>5.23103675456706</v>
      </c>
      <c r="AO405" s="145">
        <v>257.29999999999995</v>
      </c>
      <c r="AP405" s="144">
        <v>1924.9476875808946</v>
      </c>
      <c r="AQ405" s="145">
        <v>257.29999999999995</v>
      </c>
      <c r="AR405" s="183">
        <v>133.66597007285534</v>
      </c>
      <c r="AT405" s="178">
        <v>733.66597007285532</v>
      </c>
      <c r="AU405" s="145">
        <v>61</v>
      </c>
      <c r="AV405" s="145">
        <v>194.66597007285532</v>
      </c>
      <c r="AW405" s="145">
        <v>127.83298503642766</v>
      </c>
      <c r="AX405" s="144">
        <v>66.832985036427658</v>
      </c>
      <c r="AY405" s="144">
        <v>66.832985036427672</v>
      </c>
      <c r="AZ405" s="144">
        <v>3.1912454110304149</v>
      </c>
      <c r="BA405" s="143">
        <v>-12.100000000000023</v>
      </c>
      <c r="BB405" s="143">
        <v>-9</v>
      </c>
      <c r="BC405" s="143"/>
    </row>
    <row r="406" spans="1:55" x14ac:dyDescent="0.2">
      <c r="A406" s="121"/>
      <c r="B406" s="121"/>
      <c r="C406" s="121"/>
      <c r="D406" s="132"/>
      <c r="E406" s="118">
        <v>5.1386362258314638E-2</v>
      </c>
      <c r="F406" s="209">
        <v>5.1386362258314637</v>
      </c>
      <c r="G406" s="159">
        <v>389.2</v>
      </c>
      <c r="H406" s="119">
        <v>1997.3622133720694</v>
      </c>
      <c r="I406" s="108">
        <v>389.2</v>
      </c>
      <c r="J406" s="171">
        <v>194.85699558866125</v>
      </c>
      <c r="L406" s="120">
        <v>934.85699558866122</v>
      </c>
      <c r="M406" s="119">
        <v>69.200000000000045</v>
      </c>
      <c r="N406" s="119">
        <v>264.05699558866127</v>
      </c>
      <c r="O406" s="119">
        <v>166.62849779433066</v>
      </c>
      <c r="P406" s="108">
        <v>97.42849779433061</v>
      </c>
      <c r="Q406" s="108">
        <v>97.428497794330625</v>
      </c>
      <c r="R406" s="108">
        <v>3.8158525374083974</v>
      </c>
      <c r="S406">
        <v>30.199999999999932</v>
      </c>
      <c r="T406">
        <v>36</v>
      </c>
      <c r="U406" s="118">
        <v>5.1616187326662025E-2</v>
      </c>
      <c r="V406" s="209">
        <v>5.1616187326662022</v>
      </c>
      <c r="W406" s="108">
        <v>501.2</v>
      </c>
      <c r="X406" s="119">
        <v>1989.6084586760142</v>
      </c>
      <c r="Y406" s="108">
        <v>501.2</v>
      </c>
      <c r="Z406" s="173">
        <v>251.9088606677536</v>
      </c>
      <c r="AB406" s="165">
        <v>991.90886066775363</v>
      </c>
      <c r="AC406" s="119">
        <v>113.70000000000005</v>
      </c>
      <c r="AD406" s="119">
        <v>365.60886066775367</v>
      </c>
      <c r="AE406" s="119">
        <v>239.65443033387686</v>
      </c>
      <c r="AF406" s="108">
        <v>125.95443033387681</v>
      </c>
      <c r="AG406" s="108">
        <v>125.9544303338768</v>
      </c>
      <c r="AH406" s="108">
        <v>3.2155572618096175</v>
      </c>
      <c r="AI406">
        <v>32.5</v>
      </c>
      <c r="AJ406">
        <v>33</v>
      </c>
      <c r="AM406" s="170">
        <v>5.244441857490819E-2</v>
      </c>
      <c r="AN406" s="203">
        <v>5.2444418574908189</v>
      </c>
      <c r="AO406" s="145">
        <v>257.90000000000003</v>
      </c>
      <c r="AP406" s="144">
        <v>1925.2200106232651</v>
      </c>
      <c r="AQ406" s="145">
        <v>257.90000000000003</v>
      </c>
      <c r="AR406" s="183">
        <v>133.95871566725936</v>
      </c>
      <c r="AT406" s="178">
        <v>733.95871566725941</v>
      </c>
      <c r="AU406" s="145">
        <v>61</v>
      </c>
      <c r="AV406" s="145">
        <v>194.95871566725941</v>
      </c>
      <c r="AW406" s="145">
        <v>127.97935783362971</v>
      </c>
      <c r="AX406" s="144">
        <v>66.979357833629706</v>
      </c>
      <c r="AY406" s="144">
        <v>66.979357833629678</v>
      </c>
      <c r="AZ406" s="144">
        <v>3.1960445191354001</v>
      </c>
      <c r="BA406" s="143">
        <v>-12.100000000000023</v>
      </c>
      <c r="BB406" s="143">
        <v>-10</v>
      </c>
      <c r="BC406" s="143"/>
    </row>
    <row r="407" spans="1:55" x14ac:dyDescent="0.2">
      <c r="A407" s="116"/>
      <c r="B407" s="116"/>
      <c r="C407" s="116"/>
      <c r="D407" s="132"/>
      <c r="E407" s="118">
        <v>5.1514080544722909E-2</v>
      </c>
      <c r="F407" s="209">
        <v>5.1514080544722907</v>
      </c>
      <c r="G407" s="159">
        <v>389.29999999999995</v>
      </c>
      <c r="H407" s="119">
        <v>1997.6311680017545</v>
      </c>
      <c r="I407" s="108">
        <v>389.29999999999995</v>
      </c>
      <c r="J407" s="171">
        <v>194.88081996108403</v>
      </c>
      <c r="L407" s="120">
        <v>934.88081996108406</v>
      </c>
      <c r="M407" s="119">
        <v>69.299999999999955</v>
      </c>
      <c r="N407" s="119">
        <v>264.18081996108401</v>
      </c>
      <c r="O407" s="119">
        <v>166.74040998054198</v>
      </c>
      <c r="P407" s="108">
        <v>97.440409980542029</v>
      </c>
      <c r="Q407" s="108">
        <v>97.440409980542015</v>
      </c>
      <c r="R407" s="108">
        <v>3.8121330441714889</v>
      </c>
      <c r="S407">
        <v>30.100000000000023</v>
      </c>
      <c r="T407">
        <v>36</v>
      </c>
      <c r="U407" s="118">
        <v>5.1743145197595861E-2</v>
      </c>
      <c r="V407" s="209">
        <v>5.1743145197595863</v>
      </c>
      <c r="W407" s="108">
        <v>501</v>
      </c>
      <c r="X407" s="119">
        <v>1989.8748384576377</v>
      </c>
      <c r="Y407" s="108">
        <v>501</v>
      </c>
      <c r="Z407" s="173">
        <v>251.77462939745882</v>
      </c>
      <c r="AB407" s="165">
        <v>991.77462939745885</v>
      </c>
      <c r="AC407" s="119">
        <v>114</v>
      </c>
      <c r="AD407" s="119">
        <v>365.77462939745885</v>
      </c>
      <c r="AE407" s="119">
        <v>239.88731469872943</v>
      </c>
      <c r="AF407" s="108">
        <v>125.88731469872943</v>
      </c>
      <c r="AG407" s="108">
        <v>125.88731469872941</v>
      </c>
      <c r="AH407" s="108">
        <v>3.2085493806794636</v>
      </c>
      <c r="AI407">
        <v>32.200000000000045</v>
      </c>
      <c r="AJ407">
        <v>33</v>
      </c>
      <c r="AM407" s="170">
        <v>5.2573391913644366E-2</v>
      </c>
      <c r="AN407" s="203">
        <v>5.2573391913644363</v>
      </c>
      <c r="AO407" s="145">
        <v>257.7</v>
      </c>
      <c r="AP407" s="144">
        <v>1925.4820911374204</v>
      </c>
      <c r="AQ407" s="145">
        <v>257.7</v>
      </c>
      <c r="AR407" s="183">
        <v>133.83661223656017</v>
      </c>
      <c r="AT407" s="178">
        <v>733.8366122365602</v>
      </c>
      <c r="AU407" s="145">
        <v>60.899999999999977</v>
      </c>
      <c r="AV407" s="145">
        <v>194.73661223656018</v>
      </c>
      <c r="AW407" s="145">
        <v>127.81830611828008</v>
      </c>
      <c r="AX407" s="144">
        <v>66.9183061182801</v>
      </c>
      <c r="AY407" s="144">
        <v>66.918306118280086</v>
      </c>
      <c r="AZ407" s="144">
        <v>3.1976455211257839</v>
      </c>
      <c r="BA407" s="143">
        <v>-12</v>
      </c>
      <c r="BB407" s="143">
        <v>-10</v>
      </c>
      <c r="BC407" s="143"/>
    </row>
    <row r="408" spans="1:55" x14ac:dyDescent="0.2">
      <c r="A408" s="121"/>
      <c r="B408" s="121"/>
      <c r="C408" s="121"/>
      <c r="D408" s="132"/>
      <c r="E408" s="118">
        <v>5.1643875551235389E-2</v>
      </c>
      <c r="F408" s="209">
        <v>5.1643875551235388</v>
      </c>
      <c r="G408" s="159">
        <v>389.4</v>
      </c>
      <c r="H408" s="119">
        <v>1997.9045700959425</v>
      </c>
      <c r="I408" s="108">
        <v>389.4</v>
      </c>
      <c r="J408" s="171">
        <v>194.90420404879515</v>
      </c>
      <c r="L408" s="120">
        <v>934.90420404879512</v>
      </c>
      <c r="M408" s="119">
        <v>69</v>
      </c>
      <c r="N408" s="119">
        <v>263.90420404879512</v>
      </c>
      <c r="O408" s="119">
        <v>166.45210202439756</v>
      </c>
      <c r="P408" s="108">
        <v>97.452102024397561</v>
      </c>
      <c r="Q408" s="108">
        <v>97.452102024397576</v>
      </c>
      <c r="R408" s="108">
        <v>3.8246986094028279</v>
      </c>
      <c r="S408">
        <v>30.399999999999977</v>
      </c>
      <c r="T408">
        <v>36</v>
      </c>
      <c r="U408" s="118">
        <v>5.1869126469522513E-2</v>
      </c>
      <c r="V408" s="209">
        <v>5.1869126469522513</v>
      </c>
      <c r="W408" s="108">
        <v>501.8</v>
      </c>
      <c r="X408" s="119">
        <v>1990.1392396812687</v>
      </c>
      <c r="Y408" s="108">
        <v>501.8</v>
      </c>
      <c r="Z408" s="173">
        <v>252.14316164147687</v>
      </c>
      <c r="AB408" s="165">
        <v>992.14316164147681</v>
      </c>
      <c r="AC408" s="119">
        <v>113.89999999999998</v>
      </c>
      <c r="AD408" s="119">
        <v>366.04316164147679</v>
      </c>
      <c r="AE408" s="119">
        <v>239.97158082073838</v>
      </c>
      <c r="AF408" s="108">
        <v>126.0715808207384</v>
      </c>
      <c r="AG408" s="108">
        <v>126.07158082073843</v>
      </c>
      <c r="AH408" s="108">
        <v>3.2137239828048889</v>
      </c>
      <c r="AI408">
        <v>32.300000000000068</v>
      </c>
      <c r="AJ408">
        <v>33</v>
      </c>
      <c r="AM408" s="170">
        <v>5.2704396328581107E-2</v>
      </c>
      <c r="AN408" s="203">
        <v>5.2704396328581105</v>
      </c>
      <c r="AO408" s="145">
        <v>258.60000000000002</v>
      </c>
      <c r="AP408" s="144">
        <v>1925.7483719623742</v>
      </c>
      <c r="AQ408" s="145">
        <v>258.60000000000002</v>
      </c>
      <c r="AR408" s="183">
        <v>134.2854568982352</v>
      </c>
      <c r="AT408" s="178">
        <v>734.28545689823522</v>
      </c>
      <c r="AU408" s="145">
        <v>60.700000000000045</v>
      </c>
      <c r="AV408" s="145">
        <v>194.98545689823527</v>
      </c>
      <c r="AW408" s="145">
        <v>127.84272844911766</v>
      </c>
      <c r="AX408" s="144">
        <v>67.142728449117612</v>
      </c>
      <c r="AY408" s="144">
        <v>67.142728449117598</v>
      </c>
      <c r="AZ408" s="144">
        <v>3.2122810032658173</v>
      </c>
      <c r="BA408" s="143">
        <v>-11.800000000000068</v>
      </c>
      <c r="BB408" s="143">
        <v>-9</v>
      </c>
      <c r="BC408" s="143"/>
    </row>
    <row r="409" spans="1:55" x14ac:dyDescent="0.2">
      <c r="A409" s="116"/>
      <c r="B409" s="116"/>
      <c r="C409" s="116"/>
      <c r="D409" s="132"/>
      <c r="E409" s="118">
        <v>5.1768478757487371E-2</v>
      </c>
      <c r="F409" s="209">
        <v>5.1768478757487371</v>
      </c>
      <c r="G409" s="159">
        <v>389.4</v>
      </c>
      <c r="H409" s="119">
        <v>1998.1671065225876</v>
      </c>
      <c r="I409" s="108">
        <v>389.4</v>
      </c>
      <c r="J409" s="171">
        <v>194.87859585361366</v>
      </c>
      <c r="L409" s="120">
        <v>934.87859585361366</v>
      </c>
      <c r="M409" s="119">
        <v>69.200000000000045</v>
      </c>
      <c r="N409" s="119">
        <v>264.07859585361371</v>
      </c>
      <c r="O409" s="119">
        <v>166.63929792680688</v>
      </c>
      <c r="P409" s="108">
        <v>97.43929792680683</v>
      </c>
      <c r="Q409" s="108">
        <v>97.43929792680683</v>
      </c>
      <c r="R409" s="108">
        <v>3.8161646799655133</v>
      </c>
      <c r="S409">
        <v>30.199999999999932</v>
      </c>
      <c r="T409">
        <v>36</v>
      </c>
      <c r="U409" s="118">
        <v>5.1999014137477893E-2</v>
      </c>
      <c r="V409" s="209">
        <v>5.1999014137477895</v>
      </c>
      <c r="W409" s="108">
        <v>501.69999999999993</v>
      </c>
      <c r="X409" s="119">
        <v>1990.4119129681151</v>
      </c>
      <c r="Y409" s="108">
        <v>501.69999999999993</v>
      </c>
      <c r="Z409" s="173">
        <v>252.05837883670102</v>
      </c>
      <c r="AB409" s="165">
        <v>992.05837883670097</v>
      </c>
      <c r="AC409" s="119">
        <v>114</v>
      </c>
      <c r="AD409" s="119">
        <v>366.05837883670097</v>
      </c>
      <c r="AE409" s="119">
        <v>240.02918941835048</v>
      </c>
      <c r="AF409" s="108">
        <v>126.02918941835048</v>
      </c>
      <c r="AG409" s="108">
        <v>126.02918941835051</v>
      </c>
      <c r="AH409" s="108">
        <v>3.2110384108482539</v>
      </c>
      <c r="AI409">
        <v>32.200000000000045</v>
      </c>
      <c r="AJ409">
        <v>33</v>
      </c>
      <c r="AM409" s="170">
        <v>5.2835400743517842E-2</v>
      </c>
      <c r="AN409" s="203">
        <v>5.2835400743517846</v>
      </c>
      <c r="AO409" s="145">
        <v>258</v>
      </c>
      <c r="AP409" s="144">
        <v>1926.0147264470986</v>
      </c>
      <c r="AQ409" s="145">
        <v>258</v>
      </c>
      <c r="AR409" s="183">
        <v>133.95536205267248</v>
      </c>
      <c r="AT409" s="178">
        <v>733.95536205267251</v>
      </c>
      <c r="AU409" s="145">
        <v>60.799999999999955</v>
      </c>
      <c r="AV409" s="145">
        <v>194.75536205267247</v>
      </c>
      <c r="AW409" s="145">
        <v>127.77768102633621</v>
      </c>
      <c r="AX409" s="144">
        <v>66.977681026336256</v>
      </c>
      <c r="AY409" s="144">
        <v>66.977681026336242</v>
      </c>
      <c r="AZ409" s="144">
        <v>3.2032131916557995</v>
      </c>
      <c r="BA409" s="143">
        <v>-11.899999999999977</v>
      </c>
      <c r="BB409" s="143">
        <v>-9</v>
      </c>
      <c r="BC409" s="143"/>
    </row>
    <row r="410" spans="1:55" x14ac:dyDescent="0.2">
      <c r="A410" s="121"/>
      <c r="B410" s="121"/>
      <c r="C410" s="121"/>
      <c r="D410" s="132"/>
      <c r="E410" s="118">
        <v>5.1898273763999844E-2</v>
      </c>
      <c r="F410" s="209">
        <v>5.1898273763999843</v>
      </c>
      <c r="G410" s="159">
        <v>390</v>
      </c>
      <c r="H410" s="119">
        <v>1998.4406553469671</v>
      </c>
      <c r="I410" s="108">
        <v>390</v>
      </c>
      <c r="J410" s="171">
        <v>195.15215473450655</v>
      </c>
      <c r="L410" s="120">
        <v>935.15215473450655</v>
      </c>
      <c r="M410" s="119">
        <v>69.200000000000045</v>
      </c>
      <c r="N410" s="119">
        <v>264.3521547345066</v>
      </c>
      <c r="O410" s="119">
        <v>166.77607736725332</v>
      </c>
      <c r="P410" s="108">
        <v>97.576077367253276</v>
      </c>
      <c r="Q410" s="108">
        <v>97.576077367253276</v>
      </c>
      <c r="R410" s="108">
        <v>3.8201178429841969</v>
      </c>
      <c r="S410">
        <v>30.199999999999932</v>
      </c>
      <c r="T410">
        <v>36</v>
      </c>
      <c r="U410" s="118">
        <v>5.2128901805433281E-2</v>
      </c>
      <c r="V410" s="209">
        <v>5.2128901805433276</v>
      </c>
      <c r="W410" s="108">
        <v>502.8</v>
      </c>
      <c r="X410" s="119">
        <v>1990.6846609843153</v>
      </c>
      <c r="Y410" s="108">
        <v>502.8</v>
      </c>
      <c r="Z410" s="173">
        <v>252.57641747808773</v>
      </c>
      <c r="AB410" s="165">
        <v>992.57641747808771</v>
      </c>
      <c r="AC410" s="119">
        <v>113.79999999999995</v>
      </c>
      <c r="AD410" s="119">
        <v>366.37641747808766</v>
      </c>
      <c r="AE410" s="119">
        <v>240.08820873904381</v>
      </c>
      <c r="AF410" s="108">
        <v>126.28820873904385</v>
      </c>
      <c r="AG410" s="108">
        <v>126.28820873904387</v>
      </c>
      <c r="AH410" s="108">
        <v>3.2194764277512111</v>
      </c>
      <c r="AI410">
        <v>32.400000000000091</v>
      </c>
      <c r="AJ410">
        <v>32</v>
      </c>
      <c r="AM410" s="170">
        <v>5.2963358544153724E-2</v>
      </c>
      <c r="AN410" s="203">
        <v>5.2963358544153722</v>
      </c>
      <c r="AO410" s="145">
        <v>258.40000000000003</v>
      </c>
      <c r="AP410" s="144">
        <v>1926.274957780925</v>
      </c>
      <c r="AQ410" s="145">
        <v>258.40000000000003</v>
      </c>
      <c r="AR410" s="183">
        <v>134.14491994314128</v>
      </c>
      <c r="AT410" s="178">
        <v>734.1449199431413</v>
      </c>
      <c r="AU410" s="145">
        <v>61.100000000000023</v>
      </c>
      <c r="AV410" s="145">
        <v>195.24491994314133</v>
      </c>
      <c r="AW410" s="145">
        <v>128.17245997157067</v>
      </c>
      <c r="AX410" s="144">
        <v>67.072459971570652</v>
      </c>
      <c r="AY410" s="144">
        <v>67.072459971570638</v>
      </c>
      <c r="AZ410" s="144">
        <v>3.1954978714098403</v>
      </c>
      <c r="BA410" s="143">
        <v>-12.200000000000045</v>
      </c>
      <c r="BB410" s="143">
        <v>-10</v>
      </c>
      <c r="BC410" s="143"/>
    </row>
    <row r="411" spans="1:55" x14ac:dyDescent="0.2">
      <c r="A411" s="116"/>
      <c r="B411" s="116"/>
      <c r="C411" s="116"/>
      <c r="D411" s="132"/>
      <c r="E411" s="118">
        <v>5.2024953690356021E-2</v>
      </c>
      <c r="F411" s="209">
        <v>5.2024953690356019</v>
      </c>
      <c r="G411" s="159">
        <v>390.59999999999997</v>
      </c>
      <c r="H411" s="119">
        <v>1998.707711232069</v>
      </c>
      <c r="I411" s="108">
        <v>390.59999999999997</v>
      </c>
      <c r="J411" s="171">
        <v>195.42627358915894</v>
      </c>
      <c r="L411" s="120">
        <v>935.42627358915888</v>
      </c>
      <c r="M411" s="119">
        <v>69.399999999999977</v>
      </c>
      <c r="N411" s="119">
        <v>264.82627358915886</v>
      </c>
      <c r="O411" s="119">
        <v>167.11313679457942</v>
      </c>
      <c r="P411" s="108">
        <v>97.713136794579441</v>
      </c>
      <c r="Q411" s="108">
        <v>97.713136794579469</v>
      </c>
      <c r="R411" s="108">
        <v>3.8159405416305323</v>
      </c>
      <c r="S411">
        <v>30</v>
      </c>
      <c r="T411">
        <v>36</v>
      </c>
      <c r="U411" s="118">
        <v>5.2257812874381492E-2</v>
      </c>
      <c r="V411" s="209">
        <v>5.2257812874381493</v>
      </c>
      <c r="W411" s="108">
        <v>502.8</v>
      </c>
      <c r="X411" s="119">
        <v>1990.9554321825085</v>
      </c>
      <c r="Y411" s="108">
        <v>502.8</v>
      </c>
      <c r="Z411" s="173">
        <v>252.54206692553876</v>
      </c>
      <c r="AB411" s="165">
        <v>992.54206692553873</v>
      </c>
      <c r="AC411" s="119">
        <v>114.10000000000002</v>
      </c>
      <c r="AD411" s="119">
        <v>366.64206692553876</v>
      </c>
      <c r="AE411" s="119">
        <v>240.37103346276939</v>
      </c>
      <c r="AF411" s="108">
        <v>126.27103346276937</v>
      </c>
      <c r="AG411" s="108">
        <v>126.27103346276938</v>
      </c>
      <c r="AH411" s="108">
        <v>3.2133397627128719</v>
      </c>
      <c r="AI411">
        <v>32.100000000000023</v>
      </c>
      <c r="AJ411">
        <v>32</v>
      </c>
      <c r="AM411" s="170">
        <v>5.3093347420990186E-2</v>
      </c>
      <c r="AN411" s="203">
        <v>5.3093347420990185</v>
      </c>
      <c r="AO411" s="145">
        <v>258.29999999999995</v>
      </c>
      <c r="AP411" s="144">
        <v>1926.5393917856477</v>
      </c>
      <c r="AQ411" s="145">
        <v>258.29999999999995</v>
      </c>
      <c r="AR411" s="183">
        <v>134.07460086273656</v>
      </c>
      <c r="AT411" s="178">
        <v>734.07460086273659</v>
      </c>
      <c r="AU411" s="145">
        <v>60.799999999999955</v>
      </c>
      <c r="AV411" s="145">
        <v>194.87460086273654</v>
      </c>
      <c r="AW411" s="145">
        <v>127.83730043136825</v>
      </c>
      <c r="AX411" s="144">
        <v>67.037300431368294</v>
      </c>
      <c r="AY411" s="144">
        <v>67.03730043136828</v>
      </c>
      <c r="AZ411" s="144">
        <v>3.2051743562950112</v>
      </c>
      <c r="BA411" s="143">
        <v>-11.899999999999977</v>
      </c>
      <c r="BB411" s="143">
        <v>-9</v>
      </c>
      <c r="BC411" s="143"/>
    </row>
    <row r="412" spans="1:55" x14ac:dyDescent="0.2">
      <c r="A412" s="121"/>
      <c r="B412" s="121"/>
      <c r="C412" s="121"/>
      <c r="D412" s="132"/>
      <c r="E412" s="118">
        <v>5.2153710336816386E-2</v>
      </c>
      <c r="F412" s="209">
        <v>5.215371033681639</v>
      </c>
      <c r="G412" s="159">
        <v>390.8</v>
      </c>
      <c r="H412" s="119">
        <v>1998.9792182316312</v>
      </c>
      <c r="I412" s="108">
        <v>390.8</v>
      </c>
      <c r="J412" s="171">
        <v>195.49978130623876</v>
      </c>
      <c r="L412" s="120">
        <v>935.49978130623879</v>
      </c>
      <c r="M412" s="119">
        <v>69.5</v>
      </c>
      <c r="N412" s="119">
        <v>264.99978130623879</v>
      </c>
      <c r="O412" s="119">
        <v>167.24989065311939</v>
      </c>
      <c r="P412" s="108">
        <v>97.749890653119394</v>
      </c>
      <c r="Q412" s="108">
        <v>97.74989065311938</v>
      </c>
      <c r="R412" s="108">
        <v>3.8129464936149464</v>
      </c>
      <c r="S412">
        <v>29.899999999999977</v>
      </c>
      <c r="T412">
        <v>36</v>
      </c>
      <c r="U412" s="118">
        <v>5.2381840948293769E-2</v>
      </c>
      <c r="V412" s="209">
        <v>5.2381840948293767</v>
      </c>
      <c r="W412" s="108">
        <v>502.8</v>
      </c>
      <c r="X412" s="119">
        <v>1991.2160164327577</v>
      </c>
      <c r="Y412" s="108">
        <v>502.8</v>
      </c>
      <c r="Z412" s="173">
        <v>252.50901753028327</v>
      </c>
      <c r="AB412" s="165">
        <v>992.50901753028324</v>
      </c>
      <c r="AC412" s="119">
        <v>114.20000000000005</v>
      </c>
      <c r="AD412" s="119">
        <v>366.70901753028329</v>
      </c>
      <c r="AE412" s="119">
        <v>240.45450876514167</v>
      </c>
      <c r="AF412" s="108">
        <v>126.25450876514162</v>
      </c>
      <c r="AG412" s="108">
        <v>126.25450876514164</v>
      </c>
      <c r="AH412" s="108">
        <v>3.2111122375681536</v>
      </c>
      <c r="AI412">
        <v>32</v>
      </c>
      <c r="AJ412">
        <v>32</v>
      </c>
      <c r="AM412" s="170">
        <v>5.3225367374027208E-2</v>
      </c>
      <c r="AN412" s="203">
        <v>5.3225367374027206</v>
      </c>
      <c r="AO412" s="145">
        <v>258.7</v>
      </c>
      <c r="AP412" s="144">
        <v>1926.8080318941411</v>
      </c>
      <c r="AQ412" s="145">
        <v>258.7</v>
      </c>
      <c r="AR412" s="183">
        <v>134.26350509120826</v>
      </c>
      <c r="AT412" s="178">
        <v>734.26350509120823</v>
      </c>
      <c r="AU412" s="145">
        <v>61</v>
      </c>
      <c r="AV412" s="145">
        <v>195.26350509120823</v>
      </c>
      <c r="AW412" s="145">
        <v>128.13175254560412</v>
      </c>
      <c r="AX412" s="144">
        <v>67.131752545604115</v>
      </c>
      <c r="AY412" s="144">
        <v>67.13175254560413</v>
      </c>
      <c r="AZ412" s="144">
        <v>3.2010410670689873</v>
      </c>
      <c r="BA412" s="143">
        <v>-12.100000000000023</v>
      </c>
      <c r="BB412" s="143">
        <v>-9</v>
      </c>
      <c r="BC412" s="143"/>
    </row>
    <row r="413" spans="1:55" x14ac:dyDescent="0.2">
      <c r="A413" s="116"/>
      <c r="B413" s="116"/>
      <c r="C413" s="116"/>
      <c r="D413" s="132"/>
      <c r="E413" s="118">
        <v>5.2280390263172563E-2</v>
      </c>
      <c r="F413" s="209">
        <v>5.2280390263172567</v>
      </c>
      <c r="G413" s="159">
        <v>390.4</v>
      </c>
      <c r="H413" s="119">
        <v>1999.2464180843635</v>
      </c>
      <c r="I413" s="108">
        <v>390.4</v>
      </c>
      <c r="J413" s="171">
        <v>195.27357731823435</v>
      </c>
      <c r="L413" s="120">
        <v>935.2735773182344</v>
      </c>
      <c r="M413" s="119">
        <v>69.299999999999955</v>
      </c>
      <c r="N413" s="119">
        <v>264.57357731823436</v>
      </c>
      <c r="O413" s="119">
        <v>166.93678865911716</v>
      </c>
      <c r="P413" s="108">
        <v>97.636788659117201</v>
      </c>
      <c r="Q413" s="108">
        <v>97.636788659117173</v>
      </c>
      <c r="R413" s="108">
        <v>3.817800538502663</v>
      </c>
      <c r="S413">
        <v>30.100000000000023</v>
      </c>
      <c r="T413">
        <v>36</v>
      </c>
      <c r="U413" s="118">
        <v>5.2507822220220428E-2</v>
      </c>
      <c r="V413" s="209">
        <v>5.2507822220220426</v>
      </c>
      <c r="W413" s="108">
        <v>503.09999999999997</v>
      </c>
      <c r="X413" s="119">
        <v>1991.4807742136807</v>
      </c>
      <c r="Y413" s="108">
        <v>503.09999999999997</v>
      </c>
      <c r="Z413" s="173">
        <v>252.6260893473324</v>
      </c>
      <c r="AB413" s="165">
        <v>992.62608934733237</v>
      </c>
      <c r="AC413" s="119">
        <v>114.20000000000005</v>
      </c>
      <c r="AD413" s="119">
        <v>366.82608934733241</v>
      </c>
      <c r="AE413" s="119">
        <v>240.51304467366623</v>
      </c>
      <c r="AF413" s="108">
        <v>126.31304467366618</v>
      </c>
      <c r="AG413" s="108">
        <v>126.3130446736662</v>
      </c>
      <c r="AH413" s="108">
        <v>3.2121373848277783</v>
      </c>
      <c r="AI413">
        <v>32</v>
      </c>
      <c r="AJ413">
        <v>31</v>
      </c>
      <c r="AM413" s="170">
        <v>5.3354340712763376E-2</v>
      </c>
      <c r="AN413" s="203">
        <v>5.335434071276338</v>
      </c>
      <c r="AO413" s="145">
        <v>258.60000000000002</v>
      </c>
      <c r="AP413" s="144">
        <v>1927.0705449712773</v>
      </c>
      <c r="AQ413" s="145">
        <v>258.60000000000002</v>
      </c>
      <c r="AR413" s="183">
        <v>134.19332295583109</v>
      </c>
      <c r="AT413" s="178">
        <v>734.19332295583104</v>
      </c>
      <c r="AU413" s="145">
        <v>61.299999999999955</v>
      </c>
      <c r="AV413" s="145">
        <v>195.49332295583099</v>
      </c>
      <c r="AW413" s="145">
        <v>128.39666147791547</v>
      </c>
      <c r="AX413" s="144">
        <v>67.096661477915518</v>
      </c>
      <c r="AY413" s="144">
        <v>67.096661477915546</v>
      </c>
      <c r="AZ413" s="144">
        <v>3.1891243549075226</v>
      </c>
      <c r="BA413" s="143">
        <v>-12.399999999999977</v>
      </c>
      <c r="BB413" s="143">
        <v>-10</v>
      </c>
      <c r="BC413" s="143"/>
    </row>
    <row r="414" spans="1:55" x14ac:dyDescent="0.2">
      <c r="A414" s="121"/>
      <c r="B414" s="121"/>
      <c r="C414" s="121"/>
      <c r="D414" s="132"/>
      <c r="E414" s="118">
        <v>5.240707018952874E-2</v>
      </c>
      <c r="F414" s="209">
        <v>5.2407070189528744</v>
      </c>
      <c r="G414" s="159">
        <v>391.70000000000005</v>
      </c>
      <c r="H414" s="119">
        <v>1999.5136893788649</v>
      </c>
      <c r="I414" s="108">
        <v>391.70000000000005</v>
      </c>
      <c r="J414" s="171">
        <v>195.8976335499253</v>
      </c>
      <c r="L414" s="120">
        <v>935.89763354992533</v>
      </c>
      <c r="M414" s="119">
        <v>69.600000000000023</v>
      </c>
      <c r="N414" s="119">
        <v>265.49763354992535</v>
      </c>
      <c r="O414" s="119">
        <v>167.54881677496269</v>
      </c>
      <c r="P414" s="108">
        <v>97.948816774962665</v>
      </c>
      <c r="Q414" s="108">
        <v>97.948816774962651</v>
      </c>
      <c r="R414" s="108">
        <v>3.8146211716943283</v>
      </c>
      <c r="S414">
        <v>29.799999999999955</v>
      </c>
      <c r="T414">
        <v>36</v>
      </c>
      <c r="U414" s="118">
        <v>5.2635756690161455E-2</v>
      </c>
      <c r="V414" s="209">
        <v>5.263575669016145</v>
      </c>
      <c r="W414" s="108">
        <v>503.90000000000003</v>
      </c>
      <c r="X414" s="119">
        <v>1991.749708827844</v>
      </c>
      <c r="Y414" s="108">
        <v>503.90000000000003</v>
      </c>
      <c r="Z414" s="173">
        <v>252.99363557911502</v>
      </c>
      <c r="AB414" s="165">
        <v>992.99363557911499</v>
      </c>
      <c r="AC414" s="119">
        <v>114.39999999999998</v>
      </c>
      <c r="AD414" s="119">
        <v>367.39363557911497</v>
      </c>
      <c r="AE414" s="119">
        <v>240.89681778955747</v>
      </c>
      <c r="AF414" s="108">
        <v>126.4968177895575</v>
      </c>
      <c r="AG414" s="108">
        <v>126.49681778955751</v>
      </c>
      <c r="AH414" s="108">
        <v>3.211482828488768</v>
      </c>
      <c r="AI414">
        <v>31.800000000000068</v>
      </c>
      <c r="AJ414">
        <v>31</v>
      </c>
      <c r="AM414" s="170">
        <v>5.3485345127700118E-2</v>
      </c>
      <c r="AN414" s="203">
        <v>5.3485345127700121</v>
      </c>
      <c r="AO414" s="145">
        <v>259.2</v>
      </c>
      <c r="AP414" s="144">
        <v>1927.3372653521888</v>
      </c>
      <c r="AQ414" s="145">
        <v>259.2</v>
      </c>
      <c r="AR414" s="183">
        <v>134.48606253801435</v>
      </c>
      <c r="AT414" s="178">
        <v>734.48606253801438</v>
      </c>
      <c r="AU414" s="145">
        <v>61.100000000000023</v>
      </c>
      <c r="AV414" s="145">
        <v>195.5860625380144</v>
      </c>
      <c r="AW414" s="145">
        <v>128.34303126900721</v>
      </c>
      <c r="AX414" s="144">
        <v>67.24303126900719</v>
      </c>
      <c r="AY414" s="144">
        <v>67.243031269007176</v>
      </c>
      <c r="AZ414" s="144">
        <v>3.201081219934768</v>
      </c>
      <c r="BA414" s="143">
        <v>-12.200000000000045</v>
      </c>
      <c r="BB414" s="143">
        <v>-10</v>
      </c>
      <c r="BC414" s="143"/>
    </row>
    <row r="415" spans="1:55" x14ac:dyDescent="0.2">
      <c r="A415" s="116"/>
      <c r="B415" s="116"/>
      <c r="C415" s="116"/>
      <c r="D415" s="132"/>
      <c r="E415" s="118">
        <v>5.2536865196041213E-2</v>
      </c>
      <c r="F415" s="209">
        <v>5.2536865196041216</v>
      </c>
      <c r="G415" s="159">
        <v>391.4</v>
      </c>
      <c r="H415" s="119">
        <v>1999.7876070467944</v>
      </c>
      <c r="I415" s="108">
        <v>391.4</v>
      </c>
      <c r="J415" s="171">
        <v>195.72078485774983</v>
      </c>
      <c r="L415" s="120">
        <v>935.72078485774978</v>
      </c>
      <c r="M415" s="119">
        <v>69.399999999999977</v>
      </c>
      <c r="N415" s="119">
        <v>265.12078485774975</v>
      </c>
      <c r="O415" s="119">
        <v>167.26039242887487</v>
      </c>
      <c r="P415" s="108">
        <v>97.860392428874889</v>
      </c>
      <c r="Q415" s="108">
        <v>97.860392428874917</v>
      </c>
      <c r="R415" s="108">
        <v>3.8201842198523033</v>
      </c>
      <c r="S415">
        <v>30</v>
      </c>
      <c r="T415">
        <v>36</v>
      </c>
      <c r="U415" s="118">
        <v>5.2767597556131203E-2</v>
      </c>
      <c r="V415" s="209">
        <v>5.2767597556131207</v>
      </c>
      <c r="W415" s="108">
        <v>504.69999999999993</v>
      </c>
      <c r="X415" s="119">
        <v>1992.0269311924185</v>
      </c>
      <c r="Y415" s="108">
        <v>504.69999999999993</v>
      </c>
      <c r="Z415" s="173">
        <v>253.36002847004119</v>
      </c>
      <c r="AB415" s="165">
        <v>993.36002847004124</v>
      </c>
      <c r="AC415" s="119">
        <v>114.60000000000002</v>
      </c>
      <c r="AD415" s="119">
        <v>367.96002847004127</v>
      </c>
      <c r="AE415" s="119">
        <v>241.28001423502064</v>
      </c>
      <c r="AF415" s="108">
        <v>126.68001423502062</v>
      </c>
      <c r="AG415" s="108">
        <v>126.68001423502059</v>
      </c>
      <c r="AH415" s="108">
        <v>3.2108204927577764</v>
      </c>
      <c r="AI415">
        <v>31.600000000000023</v>
      </c>
      <c r="AJ415">
        <v>31</v>
      </c>
      <c r="AM415" s="170">
        <v>5.361228739023572E-2</v>
      </c>
      <c r="AN415" s="203">
        <v>5.3612287390235718</v>
      </c>
      <c r="AO415" s="145">
        <v>259</v>
      </c>
      <c r="AP415" s="144">
        <v>1927.5957857766123</v>
      </c>
      <c r="AQ415" s="145">
        <v>259</v>
      </c>
      <c r="AR415" s="183">
        <v>134.36426968305031</v>
      </c>
      <c r="AT415" s="178">
        <v>734.36426968305034</v>
      </c>
      <c r="AU415" s="145">
        <v>61.299999999999955</v>
      </c>
      <c r="AV415" s="145">
        <v>195.66426968305029</v>
      </c>
      <c r="AW415" s="145">
        <v>128.48213484152512</v>
      </c>
      <c r="AX415" s="144">
        <v>67.182134841525169</v>
      </c>
      <c r="AY415" s="144">
        <v>67.182134841525155</v>
      </c>
      <c r="AZ415" s="144">
        <v>3.1919130454004967</v>
      </c>
      <c r="BA415" s="143">
        <v>-12.399999999999977</v>
      </c>
      <c r="BB415" s="143">
        <v>-10</v>
      </c>
      <c r="BC415" s="143"/>
    </row>
    <row r="416" spans="1:55" x14ac:dyDescent="0.2">
      <c r="A416" s="121"/>
      <c r="B416" s="121"/>
      <c r="C416" s="121"/>
      <c r="D416" s="132"/>
      <c r="E416" s="118">
        <v>5.2665621842501585E-2</v>
      </c>
      <c r="F416" s="209">
        <v>5.2665621842501587</v>
      </c>
      <c r="G416" s="159">
        <v>391.59999999999997</v>
      </c>
      <c r="H416" s="119">
        <v>2000.0594075344079</v>
      </c>
      <c r="I416" s="108">
        <v>391.59999999999997</v>
      </c>
      <c r="J416" s="171">
        <v>195.79418417513335</v>
      </c>
      <c r="L416" s="120">
        <v>935.7941841751333</v>
      </c>
      <c r="M416" s="119">
        <v>69.399999999999977</v>
      </c>
      <c r="N416" s="119">
        <v>265.19418417513327</v>
      </c>
      <c r="O416" s="119">
        <v>167.29709208756663</v>
      </c>
      <c r="P416" s="108">
        <v>97.897092087566648</v>
      </c>
      <c r="Q416" s="108">
        <v>97.897092087566676</v>
      </c>
      <c r="R416" s="108">
        <v>3.8212418469039391</v>
      </c>
      <c r="S416">
        <v>30</v>
      </c>
      <c r="T416">
        <v>36</v>
      </c>
      <c r="U416" s="118">
        <v>5.2893578828057855E-2</v>
      </c>
      <c r="V416" s="209">
        <v>5.2893578828057857</v>
      </c>
      <c r="W416" s="108">
        <v>504.69999999999993</v>
      </c>
      <c r="X416" s="119">
        <v>1992.2919046746943</v>
      </c>
      <c r="Y416" s="108">
        <v>504.69999999999993</v>
      </c>
      <c r="Z416" s="173">
        <v>253.3263317567957</v>
      </c>
      <c r="AB416" s="165">
        <v>993.32633175679575</v>
      </c>
      <c r="AC416" s="119">
        <v>114.70000000000005</v>
      </c>
      <c r="AD416" s="119">
        <v>368.0263317567958</v>
      </c>
      <c r="AE416" s="119">
        <v>241.36316587839792</v>
      </c>
      <c r="AF416" s="108">
        <v>126.66316587839788</v>
      </c>
      <c r="AG416" s="108">
        <v>126.66316587839785</v>
      </c>
      <c r="AH416" s="108">
        <v>3.2085992306608166</v>
      </c>
      <c r="AI416">
        <v>31.5</v>
      </c>
      <c r="AJ416">
        <v>31</v>
      </c>
      <c r="AM416" s="170">
        <v>5.3745322881373035E-2</v>
      </c>
      <c r="AN416" s="203">
        <v>5.3745322881373037</v>
      </c>
      <c r="AO416" s="145">
        <v>258.79999999999995</v>
      </c>
      <c r="AP416" s="144">
        <v>1927.8667896176246</v>
      </c>
      <c r="AQ416" s="145">
        <v>258.79999999999995</v>
      </c>
      <c r="AR416" s="183">
        <v>134.24164023870688</v>
      </c>
      <c r="AT416" s="178">
        <v>734.24164023870685</v>
      </c>
      <c r="AU416" s="145">
        <v>61.399999999999977</v>
      </c>
      <c r="AV416" s="145">
        <v>195.64164023870683</v>
      </c>
      <c r="AW416" s="145">
        <v>128.5208201193534</v>
      </c>
      <c r="AX416" s="144">
        <v>67.120820119353425</v>
      </c>
      <c r="AY416" s="144">
        <v>67.120820119353439</v>
      </c>
      <c r="AZ416" s="144">
        <v>3.1863459322264966</v>
      </c>
      <c r="BA416" s="143">
        <v>-12.5</v>
      </c>
      <c r="BB416" s="143">
        <v>-10</v>
      </c>
      <c r="BC416" s="143"/>
    </row>
    <row r="417" spans="1:55" x14ac:dyDescent="0.2">
      <c r="A417" s="116"/>
      <c r="B417" s="116"/>
      <c r="C417" s="116"/>
      <c r="D417" s="132"/>
      <c r="E417" s="118">
        <v>5.2792301768857762E-2</v>
      </c>
      <c r="F417" s="209">
        <v>5.2792301768857763</v>
      </c>
      <c r="G417" s="159">
        <v>391.70000000000005</v>
      </c>
      <c r="H417" s="119">
        <v>2000.3268962582936</v>
      </c>
      <c r="I417" s="108">
        <v>391.70000000000005</v>
      </c>
      <c r="J417" s="171">
        <v>195.81799391524129</v>
      </c>
      <c r="L417" s="120">
        <v>935.81799391524123</v>
      </c>
      <c r="M417" s="119">
        <v>69.600000000000023</v>
      </c>
      <c r="N417" s="119">
        <v>265.41799391524125</v>
      </c>
      <c r="O417" s="119">
        <v>167.50899695762064</v>
      </c>
      <c r="P417" s="108">
        <v>97.908996957620616</v>
      </c>
      <c r="Q417" s="108">
        <v>97.908996957620644</v>
      </c>
      <c r="R417" s="108">
        <v>3.813476924069557</v>
      </c>
      <c r="S417">
        <v>29.799999999999955</v>
      </c>
      <c r="T417">
        <v>36</v>
      </c>
      <c r="U417" s="118">
        <v>5.3024443095020427E-2</v>
      </c>
      <c r="V417" s="209">
        <v>5.302444309502043</v>
      </c>
      <c r="W417" s="108">
        <v>505.2</v>
      </c>
      <c r="X417" s="119">
        <v>1992.5672231005813</v>
      </c>
      <c r="Y417" s="108">
        <v>505.2</v>
      </c>
      <c r="Z417" s="173">
        <v>253.54226153227171</v>
      </c>
      <c r="AB417" s="165">
        <v>993.54226153227171</v>
      </c>
      <c r="AC417" s="119">
        <v>114.60000000000002</v>
      </c>
      <c r="AD417" s="119">
        <v>368.14226153227173</v>
      </c>
      <c r="AE417" s="119">
        <v>241.37113076613588</v>
      </c>
      <c r="AF417" s="108">
        <v>126.77113076613585</v>
      </c>
      <c r="AG417" s="108">
        <v>126.77113076613585</v>
      </c>
      <c r="AH417" s="108">
        <v>3.212410659094866</v>
      </c>
      <c r="AI417">
        <v>31.600000000000023</v>
      </c>
      <c r="AJ417">
        <v>31</v>
      </c>
      <c r="AM417" s="170">
        <v>5.3870234067708064E-2</v>
      </c>
      <c r="AN417" s="203">
        <v>5.3870234067708065</v>
      </c>
      <c r="AO417" s="145">
        <v>258.79999999999995</v>
      </c>
      <c r="AP417" s="144">
        <v>1928.1213129784342</v>
      </c>
      <c r="AQ417" s="145">
        <v>258.79999999999995</v>
      </c>
      <c r="AR417" s="183">
        <v>134.22391955214832</v>
      </c>
      <c r="AT417" s="178">
        <v>734.22391955214835</v>
      </c>
      <c r="AU417" s="145">
        <v>61.299999999999955</v>
      </c>
      <c r="AV417" s="145">
        <v>195.5239195521483</v>
      </c>
      <c r="AW417" s="145">
        <v>128.41195977607413</v>
      </c>
      <c r="AX417" s="144">
        <v>67.111959776074173</v>
      </c>
      <c r="AY417" s="144">
        <v>67.111959776074158</v>
      </c>
      <c r="AZ417" s="144">
        <v>3.1896234837218342</v>
      </c>
      <c r="BA417" s="143">
        <v>-12.399999999999977</v>
      </c>
      <c r="BB417" s="143">
        <v>-10</v>
      </c>
      <c r="BC417" s="143"/>
    </row>
    <row r="418" spans="1:55" x14ac:dyDescent="0.2">
      <c r="A418" s="121"/>
      <c r="B418" s="121"/>
      <c r="C418" s="121"/>
      <c r="D418" s="132"/>
      <c r="E418" s="118">
        <v>5.292002005526604E-2</v>
      </c>
      <c r="F418" s="209">
        <v>5.2920020055266042</v>
      </c>
      <c r="G418" s="159">
        <v>391.2</v>
      </c>
      <c r="H418" s="119">
        <v>2000.5966499526558</v>
      </c>
      <c r="I418" s="108">
        <v>391.2</v>
      </c>
      <c r="J418" s="171">
        <v>195.5416650374066</v>
      </c>
      <c r="L418" s="120">
        <v>935.54166503740657</v>
      </c>
      <c r="M418" s="119">
        <v>69.799999999999955</v>
      </c>
      <c r="N418" s="119">
        <v>265.34166503740653</v>
      </c>
      <c r="O418" s="119">
        <v>167.57083251870324</v>
      </c>
      <c r="P418" s="108">
        <v>97.770832518703287</v>
      </c>
      <c r="Q418" s="108">
        <v>97.770832518703301</v>
      </c>
      <c r="R418" s="108">
        <v>3.8014565191605545</v>
      </c>
      <c r="S418">
        <v>29.600000000000023</v>
      </c>
      <c r="T418">
        <v>35</v>
      </c>
      <c r="U418" s="118">
        <v>5.3150424366947079E-2</v>
      </c>
      <c r="V418" s="209">
        <v>5.315042436694708</v>
      </c>
      <c r="W418" s="108">
        <v>505.29999999999995</v>
      </c>
      <c r="X418" s="119">
        <v>1992.8323403479517</v>
      </c>
      <c r="Y418" s="108">
        <v>505.29999999999995</v>
      </c>
      <c r="Z418" s="173">
        <v>253.55871127210523</v>
      </c>
      <c r="AB418" s="165">
        <v>993.55871127210526</v>
      </c>
      <c r="AC418" s="119">
        <v>114.79999999999995</v>
      </c>
      <c r="AD418" s="119">
        <v>368.35871127210521</v>
      </c>
      <c r="AE418" s="119">
        <v>241.57935563605258</v>
      </c>
      <c r="AF418" s="108">
        <v>126.77935563605263</v>
      </c>
      <c r="AG418" s="108">
        <v>126.77935563605261</v>
      </c>
      <c r="AH418" s="108">
        <v>3.2086995755409875</v>
      </c>
      <c r="AI418">
        <v>31.400000000000091</v>
      </c>
      <c r="AJ418">
        <v>30</v>
      </c>
      <c r="AM418" s="170">
        <v>5.4002254020745093E-2</v>
      </c>
      <c r="AN418" s="203">
        <v>5.4002254020745095</v>
      </c>
      <c r="AO418" s="145">
        <v>259.2</v>
      </c>
      <c r="AP418" s="144">
        <v>1928.390394470722</v>
      </c>
      <c r="AQ418" s="145">
        <v>259.2</v>
      </c>
      <c r="AR418" s="183">
        <v>134.41261724970457</v>
      </c>
      <c r="AT418" s="178">
        <v>734.41261724970457</v>
      </c>
      <c r="AU418" s="145">
        <v>61.399999999999977</v>
      </c>
      <c r="AV418" s="145">
        <v>195.81261724970454</v>
      </c>
      <c r="AW418" s="145">
        <v>128.60630862485226</v>
      </c>
      <c r="AX418" s="144">
        <v>67.206308624852284</v>
      </c>
      <c r="AY418" s="144">
        <v>67.206308624852284</v>
      </c>
      <c r="AZ418" s="144">
        <v>3.1891305740994236</v>
      </c>
      <c r="BA418" s="143">
        <v>-12.5</v>
      </c>
      <c r="BB418" s="143">
        <v>-10</v>
      </c>
      <c r="BC418" s="143"/>
    </row>
    <row r="419" spans="1:55" x14ac:dyDescent="0.2">
      <c r="A419" s="116"/>
      <c r="B419" s="116"/>
      <c r="C419" s="116"/>
      <c r="D419" s="132"/>
      <c r="E419" s="118">
        <v>5.3047738341674311E-2</v>
      </c>
      <c r="F419" s="209">
        <v>5.3047738341674311</v>
      </c>
      <c r="G419" s="159">
        <v>392.29999999999995</v>
      </c>
      <c r="H419" s="119">
        <v>2000.8664764119944</v>
      </c>
      <c r="I419" s="108">
        <v>392.29999999999995</v>
      </c>
      <c r="J419" s="171">
        <v>196.06505712639179</v>
      </c>
      <c r="L419" s="120">
        <v>936.06505712639182</v>
      </c>
      <c r="M419" s="119">
        <v>69.799999999999955</v>
      </c>
      <c r="N419" s="119">
        <v>265.86505712639178</v>
      </c>
      <c r="O419" s="119">
        <v>167.83252856319586</v>
      </c>
      <c r="P419" s="108">
        <v>98.03252856319591</v>
      </c>
      <c r="Q419" s="108">
        <v>98.032528563195896</v>
      </c>
      <c r="R419" s="108">
        <v>3.8089549731574777</v>
      </c>
      <c r="S419">
        <v>29.600000000000023</v>
      </c>
      <c r="T419">
        <v>36</v>
      </c>
      <c r="U419" s="118">
        <v>5.328128863390965E-2</v>
      </c>
      <c r="V419" s="209">
        <v>5.3281288633909654</v>
      </c>
      <c r="W419" s="108">
        <v>506.1</v>
      </c>
      <c r="X419" s="119">
        <v>1993.1078081719927</v>
      </c>
      <c r="Y419" s="108">
        <v>506.1</v>
      </c>
      <c r="Z419" s="173">
        <v>253.92505007753536</v>
      </c>
      <c r="AB419" s="165">
        <v>993.92505007753539</v>
      </c>
      <c r="AC419" s="119">
        <v>115</v>
      </c>
      <c r="AD419" s="119">
        <v>368.92505007753539</v>
      </c>
      <c r="AE419" s="119">
        <v>241.96252503876769</v>
      </c>
      <c r="AF419" s="108">
        <v>126.96252503876769</v>
      </c>
      <c r="AG419" s="108">
        <v>126.96252503876768</v>
      </c>
      <c r="AH419" s="108">
        <v>3.2080439137176988</v>
      </c>
      <c r="AI419">
        <v>31.200000000000045</v>
      </c>
      <c r="AJ419">
        <v>30</v>
      </c>
      <c r="AM419" s="170">
        <v>5.4134273973782114E-2</v>
      </c>
      <c r="AN419" s="203">
        <v>5.4134273973782117</v>
      </c>
      <c r="AO419" s="145">
        <v>259.2</v>
      </c>
      <c r="AP419" s="144">
        <v>1928.6595510775321</v>
      </c>
      <c r="AQ419" s="145">
        <v>259.2</v>
      </c>
      <c r="AR419" s="183">
        <v>134.39385912105965</v>
      </c>
      <c r="AT419" s="178">
        <v>734.39385912105968</v>
      </c>
      <c r="AU419" s="145">
        <v>61.399999999999977</v>
      </c>
      <c r="AV419" s="145">
        <v>195.79385912105965</v>
      </c>
      <c r="AW419" s="145">
        <v>128.59692956052982</v>
      </c>
      <c r="AX419" s="144">
        <v>67.196929560529838</v>
      </c>
      <c r="AY419" s="144">
        <v>67.196929560529824</v>
      </c>
      <c r="AZ419" s="144">
        <v>3.1888250671182368</v>
      </c>
      <c r="BA419" s="143">
        <v>-12.5</v>
      </c>
      <c r="BB419" s="143">
        <v>-10</v>
      </c>
      <c r="BC419" s="143"/>
    </row>
    <row r="420" spans="1:55" x14ac:dyDescent="0.2">
      <c r="A420" s="121"/>
      <c r="B420" s="121"/>
      <c r="C420" s="121"/>
      <c r="D420" s="132"/>
      <c r="E420" s="118">
        <v>5.3174418268030488E-2</v>
      </c>
      <c r="F420" s="209">
        <v>5.3174418268030488</v>
      </c>
      <c r="G420" s="159">
        <v>392.1</v>
      </c>
      <c r="H420" s="119">
        <v>2001.1341810692945</v>
      </c>
      <c r="I420" s="108">
        <v>392.1</v>
      </c>
      <c r="J420" s="171">
        <v>195.93888491299651</v>
      </c>
      <c r="L420" s="120">
        <v>935.93888491299651</v>
      </c>
      <c r="M420" s="119">
        <v>70.100000000000023</v>
      </c>
      <c r="N420" s="119">
        <v>266.03888491299654</v>
      </c>
      <c r="O420" s="119">
        <v>168.06944245649828</v>
      </c>
      <c r="P420" s="108">
        <v>97.969442456498257</v>
      </c>
      <c r="Q420" s="108">
        <v>97.969442456498257</v>
      </c>
      <c r="R420" s="108">
        <v>3.7951338789300491</v>
      </c>
      <c r="S420">
        <v>29.299999999999955</v>
      </c>
      <c r="T420">
        <v>35</v>
      </c>
      <c r="U420" s="118">
        <v>5.3407269905836302E-2</v>
      </c>
      <c r="V420" s="209">
        <v>5.3407269905836303</v>
      </c>
      <c r="W420" s="108">
        <v>506.2</v>
      </c>
      <c r="X420" s="119">
        <v>1993.3730693014918</v>
      </c>
      <c r="Y420" s="108">
        <v>506.2</v>
      </c>
      <c r="Z420" s="173">
        <v>253.9414261161761</v>
      </c>
      <c r="AB420" s="165">
        <v>993.9414261161761</v>
      </c>
      <c r="AC420" s="119">
        <v>115.20000000000005</v>
      </c>
      <c r="AD420" s="119">
        <v>369.14142611617615</v>
      </c>
      <c r="AE420" s="119">
        <v>242.1707130580881</v>
      </c>
      <c r="AF420" s="108">
        <v>126.97071305808805</v>
      </c>
      <c r="AG420" s="108">
        <v>126.97071305808805</v>
      </c>
      <c r="AH420" s="108">
        <v>3.2043526572584722</v>
      </c>
      <c r="AI420">
        <v>31</v>
      </c>
      <c r="AJ420">
        <v>30</v>
      </c>
      <c r="AM420" s="170">
        <v>5.4267309464919422E-2</v>
      </c>
      <c r="AN420" s="203">
        <v>5.4267309464919418</v>
      </c>
      <c r="AO420" s="145">
        <v>259.2</v>
      </c>
      <c r="AP420" s="144">
        <v>1928.9308541351318</v>
      </c>
      <c r="AQ420" s="145">
        <v>259.2</v>
      </c>
      <c r="AR420" s="183">
        <v>134.37495669911746</v>
      </c>
      <c r="AT420" s="178">
        <v>734.37495669911743</v>
      </c>
      <c r="AU420" s="145">
        <v>61.399999999999977</v>
      </c>
      <c r="AV420" s="145">
        <v>195.77495669911741</v>
      </c>
      <c r="AW420" s="145">
        <v>128.58747834955869</v>
      </c>
      <c r="AX420" s="144">
        <v>67.187478349558717</v>
      </c>
      <c r="AY420" s="144">
        <v>67.187478349558731</v>
      </c>
      <c r="AZ420" s="144">
        <v>3.1885172100833468</v>
      </c>
      <c r="BA420" s="143">
        <v>-12.5</v>
      </c>
      <c r="BB420" s="143">
        <v>-10</v>
      </c>
      <c r="BC420" s="143"/>
    </row>
    <row r="421" spans="1:55" x14ac:dyDescent="0.2">
      <c r="A421" s="116"/>
      <c r="B421" s="116"/>
      <c r="C421" s="116"/>
      <c r="D421" s="132"/>
      <c r="E421" s="118">
        <v>5.3300059834334564E-2</v>
      </c>
      <c r="F421" s="209">
        <v>5.3300059834334563</v>
      </c>
      <c r="G421" s="159">
        <v>393</v>
      </c>
      <c r="H421" s="119">
        <v>2001.3997621919152</v>
      </c>
      <c r="I421" s="108">
        <v>393</v>
      </c>
      <c r="J421" s="171">
        <v>196.36256954961857</v>
      </c>
      <c r="L421" s="120">
        <v>936.36256954961857</v>
      </c>
      <c r="M421" s="119">
        <v>69.899999999999977</v>
      </c>
      <c r="N421" s="119">
        <v>266.26256954961855</v>
      </c>
      <c r="O421" s="119">
        <v>168.08128477480926</v>
      </c>
      <c r="P421" s="108">
        <v>98.181284774809285</v>
      </c>
      <c r="Q421" s="108">
        <v>98.181284774809285</v>
      </c>
      <c r="R421" s="108">
        <v>3.8091926974194368</v>
      </c>
      <c r="S421">
        <v>29.5</v>
      </c>
      <c r="T421">
        <v>36</v>
      </c>
      <c r="U421" s="118">
        <v>5.353227457875577E-2</v>
      </c>
      <c r="V421" s="209">
        <v>5.353227457875577</v>
      </c>
      <c r="W421" s="108">
        <v>506.8</v>
      </c>
      <c r="X421" s="119">
        <v>1993.6363439402794</v>
      </c>
      <c r="Y421" s="108">
        <v>506.8</v>
      </c>
      <c r="Z421" s="173">
        <v>254.20884884067979</v>
      </c>
      <c r="AB421" s="165">
        <v>994.20884884067982</v>
      </c>
      <c r="AC421" s="119">
        <v>115.20000000000005</v>
      </c>
      <c r="AD421" s="119">
        <v>369.40884884067987</v>
      </c>
      <c r="AE421" s="119">
        <v>242.30442442033996</v>
      </c>
      <c r="AF421" s="108">
        <v>127.10442442033991</v>
      </c>
      <c r="AG421" s="108">
        <v>127.1044244203399</v>
      </c>
      <c r="AH421" s="108">
        <v>3.2066740350753449</v>
      </c>
      <c r="AI421">
        <v>31</v>
      </c>
      <c r="AJ421">
        <v>30</v>
      </c>
      <c r="AM421" s="170">
        <v>5.4392220651254458E-2</v>
      </c>
      <c r="AN421" s="203">
        <v>5.4392220651254455</v>
      </c>
      <c r="AO421" s="145">
        <v>259.7</v>
      </c>
      <c r="AP421" s="144">
        <v>1929.1856585546918</v>
      </c>
      <c r="AQ421" s="145">
        <v>259.7</v>
      </c>
      <c r="AR421" s="183">
        <v>134.61638533771921</v>
      </c>
      <c r="AT421" s="178">
        <v>734.61638533771918</v>
      </c>
      <c r="AU421" s="145">
        <v>61.299999999999955</v>
      </c>
      <c r="AV421" s="145">
        <v>195.91638533771913</v>
      </c>
      <c r="AW421" s="145">
        <v>128.60819266885954</v>
      </c>
      <c r="AX421" s="144">
        <v>67.30819266885959</v>
      </c>
      <c r="AY421" s="144">
        <v>67.308192668859604</v>
      </c>
      <c r="AZ421" s="144">
        <v>3.196025861953006</v>
      </c>
      <c r="BA421" s="143">
        <v>-12.399999999999977</v>
      </c>
      <c r="BB421" s="143">
        <v>-10</v>
      </c>
      <c r="BC421" s="143"/>
    </row>
    <row r="422" spans="1:55" x14ac:dyDescent="0.2">
      <c r="A422" s="121"/>
      <c r="B422" s="121"/>
      <c r="C422" s="121"/>
      <c r="D422" s="132"/>
      <c r="E422" s="118">
        <v>5.3429854840847044E-2</v>
      </c>
      <c r="F422" s="209">
        <v>5.3429854840847044</v>
      </c>
      <c r="G422" s="159">
        <v>392.8</v>
      </c>
      <c r="H422" s="119">
        <v>2001.6741968933436</v>
      </c>
      <c r="I422" s="108">
        <v>392.8</v>
      </c>
      <c r="J422" s="171">
        <v>196.23573137408525</v>
      </c>
      <c r="L422" s="120">
        <v>936.23573137408528</v>
      </c>
      <c r="M422" s="119">
        <v>70.100000000000023</v>
      </c>
      <c r="N422" s="119">
        <v>266.3357313740853</v>
      </c>
      <c r="O422" s="119">
        <v>168.21786568704266</v>
      </c>
      <c r="P422" s="108">
        <v>98.117865687042638</v>
      </c>
      <c r="Q422" s="108">
        <v>98.117865687042624</v>
      </c>
      <c r="R422" s="108">
        <v>3.799368493210916</v>
      </c>
      <c r="S422">
        <v>29.299999999999955</v>
      </c>
      <c r="T422">
        <v>35</v>
      </c>
      <c r="U422" s="118">
        <v>5.3662162246711158E-2</v>
      </c>
      <c r="V422" s="209">
        <v>5.366216224671116</v>
      </c>
      <c r="W422" s="108">
        <v>507.1</v>
      </c>
      <c r="X422" s="119">
        <v>1993.9099764266232</v>
      </c>
      <c r="Y422" s="108">
        <v>507.1</v>
      </c>
      <c r="Z422" s="173">
        <v>254.32442085915886</v>
      </c>
      <c r="AB422" s="165">
        <v>994.32442085915886</v>
      </c>
      <c r="AC422" s="119">
        <v>115.29999999999995</v>
      </c>
      <c r="AD422" s="119">
        <v>369.62442085915882</v>
      </c>
      <c r="AE422" s="119">
        <v>242.46221042957939</v>
      </c>
      <c r="AF422" s="108">
        <v>127.16221042957943</v>
      </c>
      <c r="AG422" s="108">
        <v>127.16221042957943</v>
      </c>
      <c r="AH422" s="108">
        <v>3.2057625399753595</v>
      </c>
      <c r="AI422">
        <v>30.900000000000091</v>
      </c>
      <c r="AJ422">
        <v>30</v>
      </c>
      <c r="AM422" s="170">
        <v>5.4526271680492053E-2</v>
      </c>
      <c r="AN422" s="203">
        <v>5.4526271680492053</v>
      </c>
      <c r="AO422" s="145">
        <v>259.8</v>
      </c>
      <c r="AP422" s="144">
        <v>1929.4591820967782</v>
      </c>
      <c r="AQ422" s="145">
        <v>259.8</v>
      </c>
      <c r="AR422" s="183">
        <v>134.64912987569431</v>
      </c>
      <c r="AT422" s="178">
        <v>734.64912987569437</v>
      </c>
      <c r="AU422" s="145">
        <v>61.5</v>
      </c>
      <c r="AV422" s="145">
        <v>196.14912987569437</v>
      </c>
      <c r="AW422" s="145">
        <v>128.82456493784719</v>
      </c>
      <c r="AX422" s="144">
        <v>67.324564937847185</v>
      </c>
      <c r="AY422" s="144">
        <v>67.324564937847157</v>
      </c>
      <c r="AZ422" s="144">
        <v>3.1894167459462501</v>
      </c>
      <c r="BA422" s="143">
        <v>-12.600000000000023</v>
      </c>
      <c r="BB422" s="143">
        <v>-10</v>
      </c>
      <c r="BC422" s="143"/>
    </row>
    <row r="423" spans="1:55" x14ac:dyDescent="0.2">
      <c r="A423" s="116"/>
      <c r="B423" s="116"/>
      <c r="C423" s="116"/>
      <c r="D423" s="132"/>
      <c r="E423" s="118">
        <v>5.355964984735951E-2</v>
      </c>
      <c r="F423" s="209">
        <v>5.3559649847359507</v>
      </c>
      <c r="G423" s="159">
        <v>393.29999999999995</v>
      </c>
      <c r="H423" s="119">
        <v>2001.9487068668243</v>
      </c>
      <c r="I423" s="108">
        <v>393.29999999999995</v>
      </c>
      <c r="J423" s="171">
        <v>196.45857990814321</v>
      </c>
      <c r="L423" s="120">
        <v>936.45857990814318</v>
      </c>
      <c r="M423" s="119">
        <v>69.799999999999955</v>
      </c>
      <c r="N423" s="119">
        <v>266.25857990814313</v>
      </c>
      <c r="O423" s="119">
        <v>168.02928995407154</v>
      </c>
      <c r="P423" s="108">
        <v>98.229289954071589</v>
      </c>
      <c r="Q423" s="108">
        <v>98.229289954071604</v>
      </c>
      <c r="R423" s="108">
        <v>3.8145928353602194</v>
      </c>
      <c r="S423">
        <v>29.600000000000023</v>
      </c>
      <c r="T423">
        <v>36</v>
      </c>
      <c r="U423" s="118">
        <v>5.3792049914666538E-2</v>
      </c>
      <c r="V423" s="209">
        <v>5.3792049914666542</v>
      </c>
      <c r="W423" s="108">
        <v>507.8</v>
      </c>
      <c r="X423" s="119">
        <v>1994.1836840370145</v>
      </c>
      <c r="Y423" s="108">
        <v>507.8</v>
      </c>
      <c r="Z423" s="173">
        <v>254.64053490399263</v>
      </c>
      <c r="AB423" s="165">
        <v>994.6405349039926</v>
      </c>
      <c r="AC423" s="119">
        <v>115.20000000000005</v>
      </c>
      <c r="AD423" s="119">
        <v>369.84053490399265</v>
      </c>
      <c r="AE423" s="119">
        <v>242.52026745199635</v>
      </c>
      <c r="AF423" s="108">
        <v>127.3202674519963</v>
      </c>
      <c r="AG423" s="108">
        <v>127.32026745199632</v>
      </c>
      <c r="AH423" s="108">
        <v>3.2104213099304904</v>
      </c>
      <c r="AI423">
        <v>31</v>
      </c>
      <c r="AJ423">
        <v>30</v>
      </c>
      <c r="AM423" s="170">
        <v>5.4653213943027655E-2</v>
      </c>
      <c r="AN423" s="203">
        <v>5.4653213943027659</v>
      </c>
      <c r="AO423" s="145">
        <v>259.7</v>
      </c>
      <c r="AP423" s="144">
        <v>1929.7182721129057</v>
      </c>
      <c r="AQ423" s="145">
        <v>259.7</v>
      </c>
      <c r="AR423" s="183">
        <v>134.57923042602835</v>
      </c>
      <c r="AT423" s="178">
        <v>734.57923042602829</v>
      </c>
      <c r="AU423" s="145">
        <v>61.399999999999977</v>
      </c>
      <c r="AV423" s="145">
        <v>195.97923042602827</v>
      </c>
      <c r="AW423" s="145">
        <v>128.68961521301412</v>
      </c>
      <c r="AX423" s="144">
        <v>67.289615213014145</v>
      </c>
      <c r="AY423" s="144">
        <v>67.289615213014173</v>
      </c>
      <c r="AZ423" s="144">
        <v>3.19184414374639</v>
      </c>
      <c r="BA423" s="143">
        <v>-12.5</v>
      </c>
      <c r="BB423" s="143">
        <v>-10</v>
      </c>
      <c r="BC423" s="143"/>
    </row>
    <row r="424" spans="1:55" x14ac:dyDescent="0.2">
      <c r="A424" s="121"/>
      <c r="B424" s="121"/>
      <c r="C424" s="121"/>
      <c r="D424" s="132"/>
      <c r="E424" s="118">
        <v>5.368321469355939E-2</v>
      </c>
      <c r="F424" s="209">
        <v>5.3683214693559389</v>
      </c>
      <c r="G424" s="159">
        <v>393.8</v>
      </c>
      <c r="H424" s="119">
        <v>2002.210110329074</v>
      </c>
      <c r="I424" s="108">
        <v>393.8</v>
      </c>
      <c r="J424" s="171">
        <v>196.68265481652017</v>
      </c>
      <c r="L424" s="120">
        <v>936.6826548165202</v>
      </c>
      <c r="M424" s="119">
        <v>70.200000000000045</v>
      </c>
      <c r="N424" s="119">
        <v>266.88265481652024</v>
      </c>
      <c r="O424" s="119">
        <v>168.54132740826014</v>
      </c>
      <c r="P424" s="108">
        <v>98.341327408260099</v>
      </c>
      <c r="Q424" s="108">
        <v>98.341327408260085</v>
      </c>
      <c r="R424" s="108">
        <v>3.801747219608548</v>
      </c>
      <c r="S424">
        <v>29.199999999999932</v>
      </c>
      <c r="T424">
        <v>35</v>
      </c>
      <c r="U424" s="118">
        <v>5.3921937582621926E-2</v>
      </c>
      <c r="V424" s="209">
        <v>5.3921937582621924</v>
      </c>
      <c r="W424" s="108">
        <v>508.59999999999997</v>
      </c>
      <c r="X424" s="119">
        <v>1994.4574668023945</v>
      </c>
      <c r="Y424" s="108">
        <v>508.59999999999997</v>
      </c>
      <c r="Z424" s="173">
        <v>255.00669152669914</v>
      </c>
      <c r="AB424" s="165">
        <v>995.00669152669911</v>
      </c>
      <c r="AC424" s="119">
        <v>115.39999999999998</v>
      </c>
      <c r="AD424" s="119">
        <v>370.40669152669909</v>
      </c>
      <c r="AE424" s="119">
        <v>242.90334576334953</v>
      </c>
      <c r="AF424" s="108">
        <v>127.50334576334956</v>
      </c>
      <c r="AG424" s="108">
        <v>127.50334576334957</v>
      </c>
      <c r="AH424" s="108">
        <v>3.2097633581169771</v>
      </c>
      <c r="AI424">
        <v>30.800000000000068</v>
      </c>
      <c r="AJ424">
        <v>30</v>
      </c>
      <c r="AM424" s="170">
        <v>5.4784218357964397E-2</v>
      </c>
      <c r="AN424" s="203">
        <v>5.47842183579644</v>
      </c>
      <c r="AO424" s="145">
        <v>260.2</v>
      </c>
      <c r="AP424" s="144">
        <v>1929.9857259770295</v>
      </c>
      <c r="AQ424" s="145">
        <v>260.2</v>
      </c>
      <c r="AR424" s="183">
        <v>134.81964995791728</v>
      </c>
      <c r="AT424" s="178">
        <v>734.81964995791725</v>
      </c>
      <c r="AU424" s="145">
        <v>61.5</v>
      </c>
      <c r="AV424" s="145">
        <v>196.31964995791725</v>
      </c>
      <c r="AW424" s="145">
        <v>128.90982497895862</v>
      </c>
      <c r="AX424" s="144">
        <v>67.409824978958625</v>
      </c>
      <c r="AY424" s="144">
        <v>67.409824978958639</v>
      </c>
      <c r="AZ424" s="144">
        <v>3.1921894302100364</v>
      </c>
      <c r="BA424" s="143">
        <v>-12.600000000000023</v>
      </c>
      <c r="BB424" s="143">
        <v>-10</v>
      </c>
      <c r="BC424" s="143"/>
    </row>
    <row r="425" spans="1:55" x14ac:dyDescent="0.2">
      <c r="A425" s="116"/>
      <c r="B425" s="116"/>
      <c r="C425" s="116"/>
      <c r="D425" s="132"/>
      <c r="E425" s="118">
        <v>5.3814048060123965E-2</v>
      </c>
      <c r="F425" s="209">
        <v>5.3814048060123962</v>
      </c>
      <c r="G425" s="159">
        <v>393.70000000000005</v>
      </c>
      <c r="H425" s="119">
        <v>2002.4869648826286</v>
      </c>
      <c r="I425" s="108">
        <v>393.70000000000005</v>
      </c>
      <c r="J425" s="171">
        <v>196.60552448244073</v>
      </c>
      <c r="L425" s="120">
        <v>936.60552448244073</v>
      </c>
      <c r="M425" s="119">
        <v>70.100000000000023</v>
      </c>
      <c r="N425" s="119">
        <v>266.70552448244075</v>
      </c>
      <c r="O425" s="119">
        <v>168.40276224122039</v>
      </c>
      <c r="P425" s="108">
        <v>98.302762241220364</v>
      </c>
      <c r="Q425" s="108">
        <v>98.302762241220364</v>
      </c>
      <c r="R425" s="108">
        <v>3.8046437158693389</v>
      </c>
      <c r="S425">
        <v>29.299999999999955</v>
      </c>
      <c r="T425">
        <v>35</v>
      </c>
      <c r="U425" s="118">
        <v>5.4050848651570137E-2</v>
      </c>
      <c r="V425" s="209">
        <v>5.405084865157014</v>
      </c>
      <c r="W425" s="108">
        <v>509.2</v>
      </c>
      <c r="X425" s="119">
        <v>1994.7292653907764</v>
      </c>
      <c r="Y425" s="108">
        <v>509.2</v>
      </c>
      <c r="Z425" s="173">
        <v>255.27273742597117</v>
      </c>
      <c r="AB425" s="165">
        <v>995.27273742597117</v>
      </c>
      <c r="AC425" s="119">
        <v>115.39999999999998</v>
      </c>
      <c r="AD425" s="119">
        <v>370.67273742597115</v>
      </c>
      <c r="AE425" s="119">
        <v>243.03636871298556</v>
      </c>
      <c r="AF425" s="108">
        <v>127.63636871298559</v>
      </c>
      <c r="AG425" s="108">
        <v>127.63636871298559</v>
      </c>
      <c r="AH425" s="108">
        <v>3.2120687818541702</v>
      </c>
      <c r="AI425">
        <v>30.800000000000068</v>
      </c>
      <c r="AJ425">
        <v>30</v>
      </c>
      <c r="AM425" s="170">
        <v>5.4917253849101705E-2</v>
      </c>
      <c r="AN425" s="203">
        <v>5.4917253849101701</v>
      </c>
      <c r="AO425" s="145">
        <v>260.3</v>
      </c>
      <c r="AP425" s="144">
        <v>1930.2574022931922</v>
      </c>
      <c r="AQ425" s="145">
        <v>260.3</v>
      </c>
      <c r="AR425" s="183">
        <v>134.85248117207445</v>
      </c>
      <c r="AT425" s="178">
        <v>734.85248117207448</v>
      </c>
      <c r="AU425" s="145">
        <v>61.799999999999955</v>
      </c>
      <c r="AV425" s="145">
        <v>196.65248117207443</v>
      </c>
      <c r="AW425" s="145">
        <v>129.22624058603719</v>
      </c>
      <c r="AX425" s="144">
        <v>67.426240586037238</v>
      </c>
      <c r="AY425" s="144">
        <v>67.426240586037224</v>
      </c>
      <c r="AZ425" s="144">
        <v>3.1820789833669023</v>
      </c>
      <c r="BA425" s="143">
        <v>-12.899999999999977</v>
      </c>
      <c r="BB425" s="143">
        <v>-10</v>
      </c>
      <c r="BC425" s="143"/>
    </row>
    <row r="426" spans="1:55" x14ac:dyDescent="0.2">
      <c r="A426" s="121"/>
      <c r="B426" s="121"/>
      <c r="C426" s="121"/>
      <c r="D426" s="132"/>
      <c r="E426" s="118">
        <v>5.3936574546271744E-2</v>
      </c>
      <c r="F426" s="209">
        <v>5.3936574546271743</v>
      </c>
      <c r="G426" s="159">
        <v>393</v>
      </c>
      <c r="H426" s="119">
        <v>2002.7463108046488</v>
      </c>
      <c r="I426" s="108">
        <v>393</v>
      </c>
      <c r="J426" s="171">
        <v>196.23054496707741</v>
      </c>
      <c r="L426" s="120">
        <v>936.23054496707744</v>
      </c>
      <c r="M426" s="119">
        <v>70.299999999999955</v>
      </c>
      <c r="N426" s="119">
        <v>266.53054496707739</v>
      </c>
      <c r="O426" s="119">
        <v>168.41527248353867</v>
      </c>
      <c r="P426" s="108">
        <v>98.115272483538718</v>
      </c>
      <c r="Q426" s="108">
        <v>98.115272483538703</v>
      </c>
      <c r="R426" s="108">
        <v>3.7913306538702356</v>
      </c>
      <c r="S426">
        <v>29.100000000000023</v>
      </c>
      <c r="T426">
        <v>35</v>
      </c>
      <c r="U426" s="118">
        <v>5.4175853324489598E-2</v>
      </c>
      <c r="V426" s="209">
        <v>5.4175853324489598</v>
      </c>
      <c r="W426" s="108">
        <v>509.49999999999994</v>
      </c>
      <c r="X426" s="119">
        <v>1994.9928984141659</v>
      </c>
      <c r="Y426" s="108">
        <v>509.49999999999994</v>
      </c>
      <c r="Z426" s="173">
        <v>255.38938028551638</v>
      </c>
      <c r="AB426" s="165">
        <v>995.38938028551638</v>
      </c>
      <c r="AC426" s="119">
        <v>115.70000000000005</v>
      </c>
      <c r="AD426" s="119">
        <v>371.08938028551643</v>
      </c>
      <c r="AE426" s="119">
        <v>243.39469014275824</v>
      </c>
      <c r="AF426" s="108">
        <v>127.69469014275819</v>
      </c>
      <c r="AG426" s="108">
        <v>127.69469014275819</v>
      </c>
      <c r="AH426" s="108">
        <v>3.2073412297797432</v>
      </c>
      <c r="AI426">
        <v>30.5</v>
      </c>
      <c r="AJ426">
        <v>30</v>
      </c>
      <c r="AM426" s="170">
        <v>5.504622718783788E-2</v>
      </c>
      <c r="AN426" s="203">
        <v>5.5046227187837884</v>
      </c>
      <c r="AO426" s="145">
        <v>260.40000000000003</v>
      </c>
      <c r="AP426" s="144">
        <v>1930.5208561773468</v>
      </c>
      <c r="AQ426" s="145">
        <v>260.40000000000003</v>
      </c>
      <c r="AR426" s="183">
        <v>134.88587764631663</v>
      </c>
      <c r="AT426" s="178">
        <v>734.88587764631666</v>
      </c>
      <c r="AU426" s="145">
        <v>61.700000000000045</v>
      </c>
      <c r="AV426" s="145">
        <v>196.5858776463167</v>
      </c>
      <c r="AW426" s="145">
        <v>129.14293882315837</v>
      </c>
      <c r="AX426" s="144">
        <v>67.442938823158329</v>
      </c>
      <c r="AY426" s="144">
        <v>67.442938823158315</v>
      </c>
      <c r="AZ426" s="144">
        <v>3.1861568500213382</v>
      </c>
      <c r="BA426" s="143">
        <v>-12.800000000000068</v>
      </c>
      <c r="BB426" s="143">
        <v>-10</v>
      </c>
      <c r="BC426" s="143"/>
    </row>
    <row r="427" spans="1:55" x14ac:dyDescent="0.2">
      <c r="A427" s="116"/>
      <c r="B427" s="116"/>
      <c r="C427" s="116"/>
      <c r="D427" s="132"/>
      <c r="E427" s="118">
        <v>5.406636955278421E-2</v>
      </c>
      <c r="F427" s="209">
        <v>5.4066369552784206</v>
      </c>
      <c r="G427" s="159">
        <v>394.3</v>
      </c>
      <c r="H427" s="119">
        <v>2003.0211149368697</v>
      </c>
      <c r="I427" s="108">
        <v>394.3</v>
      </c>
      <c r="J427" s="171">
        <v>196.85264277028222</v>
      </c>
      <c r="L427" s="120">
        <v>936.85264277028227</v>
      </c>
      <c r="M427" s="119">
        <v>70.200000000000045</v>
      </c>
      <c r="N427" s="119">
        <v>267.05264277028232</v>
      </c>
      <c r="O427" s="119">
        <v>168.62632138514118</v>
      </c>
      <c r="P427" s="108">
        <v>98.426321385141136</v>
      </c>
      <c r="Q427" s="108">
        <v>98.426321385141108</v>
      </c>
      <c r="R427" s="108">
        <v>3.8041687004313696</v>
      </c>
      <c r="S427">
        <v>29.199999999999932</v>
      </c>
      <c r="T427">
        <v>35</v>
      </c>
      <c r="U427" s="118">
        <v>5.4305740992444985E-2</v>
      </c>
      <c r="V427" s="209">
        <v>5.4305740992444989</v>
      </c>
      <c r="W427" s="108">
        <v>509.4</v>
      </c>
      <c r="X427" s="119">
        <v>1995.2669034350217</v>
      </c>
      <c r="Y427" s="108">
        <v>509.4</v>
      </c>
      <c r="Z427" s="173">
        <v>255.30418969162699</v>
      </c>
      <c r="AB427" s="165">
        <v>995.30418969162702</v>
      </c>
      <c r="AC427" s="119">
        <v>115.5</v>
      </c>
      <c r="AD427" s="119">
        <v>370.80418969162702</v>
      </c>
      <c r="AE427" s="119">
        <v>243.15209484581351</v>
      </c>
      <c r="AF427" s="108">
        <v>127.65209484581351</v>
      </c>
      <c r="AG427" s="108">
        <v>127.65209484581349</v>
      </c>
      <c r="AH427" s="108">
        <v>3.2104258847759914</v>
      </c>
      <c r="AI427">
        <v>30.700000000000045</v>
      </c>
      <c r="AJ427">
        <v>29</v>
      </c>
      <c r="AM427" s="170">
        <v>5.5175200526574049E-2</v>
      </c>
      <c r="AN427" s="203">
        <v>5.5175200526574049</v>
      </c>
      <c r="AO427" s="145">
        <v>260.5</v>
      </c>
      <c r="AP427" s="144">
        <v>1930.7843819870629</v>
      </c>
      <c r="AQ427" s="145">
        <v>260.5</v>
      </c>
      <c r="AR427" s="183">
        <v>134.91925998070636</v>
      </c>
      <c r="AT427" s="178">
        <v>734.91925998070633</v>
      </c>
      <c r="AU427" s="145">
        <v>62</v>
      </c>
      <c r="AV427" s="145">
        <v>196.91925998070633</v>
      </c>
      <c r="AW427" s="145">
        <v>129.45962999035316</v>
      </c>
      <c r="AX427" s="144">
        <v>67.459629990353164</v>
      </c>
      <c r="AY427" s="144">
        <v>67.459629990353179</v>
      </c>
      <c r="AZ427" s="144">
        <v>3.1761170964630052</v>
      </c>
      <c r="BA427" s="143">
        <v>-13.100000000000023</v>
      </c>
      <c r="BB427" s="143">
        <v>-10</v>
      </c>
      <c r="BC427" s="143"/>
    </row>
    <row r="428" spans="1:55" x14ac:dyDescent="0.2">
      <c r="A428" s="121"/>
      <c r="B428" s="121"/>
      <c r="C428" s="121"/>
      <c r="D428" s="132"/>
      <c r="E428" s="118">
        <v>5.4194087839192488E-2</v>
      </c>
      <c r="F428" s="209">
        <v>5.4194087839192484</v>
      </c>
      <c r="G428" s="159">
        <v>394.3</v>
      </c>
      <c r="H428" s="119">
        <v>2003.2915958263948</v>
      </c>
      <c r="I428" s="108">
        <v>394.3</v>
      </c>
      <c r="J428" s="171">
        <v>196.82606407448336</v>
      </c>
      <c r="L428" s="120">
        <v>936.82606407448338</v>
      </c>
      <c r="M428" s="119">
        <v>70.5</v>
      </c>
      <c r="N428" s="119">
        <v>267.32606407448338</v>
      </c>
      <c r="O428" s="119">
        <v>168.91303203724169</v>
      </c>
      <c r="P428" s="108">
        <v>98.413032037241692</v>
      </c>
      <c r="Q428" s="108">
        <v>98.413032037241678</v>
      </c>
      <c r="R428" s="108">
        <v>3.7918590648862893</v>
      </c>
      <c r="S428">
        <v>28.899999999999977</v>
      </c>
      <c r="T428">
        <v>35</v>
      </c>
      <c r="U428" s="118">
        <v>5.4432698863378821E-2</v>
      </c>
      <c r="V428" s="209">
        <v>5.4432698863378821</v>
      </c>
      <c r="W428" s="108">
        <v>510.29999999999995</v>
      </c>
      <c r="X428" s="119">
        <v>1995.534800640964</v>
      </c>
      <c r="Y428" s="108">
        <v>510.29999999999995</v>
      </c>
      <c r="Z428" s="173">
        <v>255.72092244950679</v>
      </c>
      <c r="AB428" s="165">
        <v>995.72092244950682</v>
      </c>
      <c r="AC428" s="119">
        <v>115.89999999999998</v>
      </c>
      <c r="AD428" s="119">
        <v>371.62092244950679</v>
      </c>
      <c r="AE428" s="119">
        <v>243.76046122475339</v>
      </c>
      <c r="AF428" s="108">
        <v>127.86046122475341</v>
      </c>
      <c r="AG428" s="108">
        <v>127.86046122475339</v>
      </c>
      <c r="AH428" s="108">
        <v>3.2063927735073929</v>
      </c>
      <c r="AI428">
        <v>30.300000000000068</v>
      </c>
      <c r="AJ428">
        <v>29</v>
      </c>
      <c r="AM428" s="170">
        <v>5.5305189403410504E-2</v>
      </c>
      <c r="AN428" s="203">
        <v>5.5305189403410502</v>
      </c>
      <c r="AO428" s="145">
        <v>262.10000000000002</v>
      </c>
      <c r="AP428" s="144">
        <v>1931.0500556103457</v>
      </c>
      <c r="AQ428" s="145">
        <v>262.10000000000002</v>
      </c>
      <c r="AR428" s="183">
        <v>135.72926255252264</v>
      </c>
      <c r="AT428" s="178">
        <v>735.72926255252264</v>
      </c>
      <c r="AU428" s="145">
        <v>61.899999999999977</v>
      </c>
      <c r="AV428" s="145">
        <v>197.62926255252262</v>
      </c>
      <c r="AW428" s="145">
        <v>129.7646312762613</v>
      </c>
      <c r="AX428" s="144">
        <v>67.864631276261321</v>
      </c>
      <c r="AY428" s="144">
        <v>67.864631276261321</v>
      </c>
      <c r="AZ428" s="144">
        <v>3.192718296486635</v>
      </c>
      <c r="BA428" s="143">
        <v>-13</v>
      </c>
      <c r="BB428" s="143">
        <v>-10</v>
      </c>
      <c r="BC428" s="143"/>
    </row>
    <row r="429" spans="1:55" x14ac:dyDescent="0.2">
      <c r="A429" s="116"/>
      <c r="B429" s="116"/>
      <c r="C429" s="116"/>
      <c r="D429" s="132"/>
      <c r="E429" s="118">
        <v>5.4321806125600759E-2</v>
      </c>
      <c r="F429" s="209">
        <v>5.4321806125600762</v>
      </c>
      <c r="G429" s="159">
        <v>394.59999999999997</v>
      </c>
      <c r="H429" s="119">
        <v>2003.5621497753516</v>
      </c>
      <c r="I429" s="108">
        <v>394.59999999999997</v>
      </c>
      <c r="J429" s="171">
        <v>196.9492186924395</v>
      </c>
      <c r="L429" s="120">
        <v>936.94921869243944</v>
      </c>
      <c r="M429" s="119">
        <v>70</v>
      </c>
      <c r="N429" s="119">
        <v>266.94921869243944</v>
      </c>
      <c r="O429" s="119">
        <v>168.47460934621972</v>
      </c>
      <c r="P429" s="108">
        <v>98.474609346219722</v>
      </c>
      <c r="Q429" s="108">
        <v>98.474609346219751</v>
      </c>
      <c r="R429" s="108">
        <v>3.8135602670348492</v>
      </c>
      <c r="S429">
        <v>29.399999999999977</v>
      </c>
      <c r="T429">
        <v>35</v>
      </c>
      <c r="U429" s="118">
        <v>5.4562586531334209E-2</v>
      </c>
      <c r="V429" s="209">
        <v>5.4562586531334212</v>
      </c>
      <c r="W429" s="108">
        <v>510.49999999999994</v>
      </c>
      <c r="X429" s="119">
        <v>1995.8089545488658</v>
      </c>
      <c r="Y429" s="108">
        <v>510.49999999999994</v>
      </c>
      <c r="Z429" s="173">
        <v>255.78600538717083</v>
      </c>
      <c r="AB429" s="165">
        <v>995.7860053871708</v>
      </c>
      <c r="AC429" s="119">
        <v>115.89999999999998</v>
      </c>
      <c r="AD429" s="119">
        <v>371.68600538717078</v>
      </c>
      <c r="AE429" s="119">
        <v>243.79300269358538</v>
      </c>
      <c r="AF429" s="108">
        <v>127.8930026935854</v>
      </c>
      <c r="AG429" s="108">
        <v>127.89300269358542</v>
      </c>
      <c r="AH429" s="108">
        <v>3.2069543174044077</v>
      </c>
      <c r="AI429">
        <v>30.300000000000068</v>
      </c>
      <c r="AJ429">
        <v>29</v>
      </c>
      <c r="AM429" s="170">
        <v>5.5436193818347239E-2</v>
      </c>
      <c r="AN429" s="203">
        <v>5.5436193818347235</v>
      </c>
      <c r="AO429" s="145">
        <v>261</v>
      </c>
      <c r="AP429" s="144">
        <v>1931.3178787908373</v>
      </c>
      <c r="AQ429" s="145">
        <v>261</v>
      </c>
      <c r="AR429" s="183">
        <v>135.14088119114152</v>
      </c>
      <c r="AT429" s="178">
        <v>735.14088119114149</v>
      </c>
      <c r="AU429" s="145">
        <v>61.799999999999955</v>
      </c>
      <c r="AV429" s="145">
        <v>196.94088119114144</v>
      </c>
      <c r="AW429" s="145">
        <v>129.3704405955707</v>
      </c>
      <c r="AX429" s="144">
        <v>67.570440595570744</v>
      </c>
      <c r="AY429" s="144">
        <v>67.570440595570759</v>
      </c>
      <c r="AZ429" s="144">
        <v>3.1867456503420968</v>
      </c>
      <c r="BA429" s="143">
        <v>-12.899999999999977</v>
      </c>
      <c r="BB429" s="143">
        <v>-10</v>
      </c>
      <c r="BC429" s="143"/>
    </row>
    <row r="430" spans="1:55" x14ac:dyDescent="0.2">
      <c r="A430" s="121"/>
      <c r="B430" s="121"/>
      <c r="C430" s="121"/>
      <c r="D430" s="132"/>
      <c r="E430" s="118">
        <v>5.4449524412009037E-2</v>
      </c>
      <c r="F430" s="209">
        <v>5.444952441200904</v>
      </c>
      <c r="G430" s="159">
        <v>394.59999999999997</v>
      </c>
      <c r="H430" s="119">
        <v>2003.8327768133452</v>
      </c>
      <c r="I430" s="108">
        <v>394.59999999999997</v>
      </c>
      <c r="J430" s="171">
        <v>196.92261977445264</v>
      </c>
      <c r="L430" s="120">
        <v>936.92261977445264</v>
      </c>
      <c r="M430" s="119">
        <v>70.5</v>
      </c>
      <c r="N430" s="119">
        <v>267.42261977445264</v>
      </c>
      <c r="O430" s="119">
        <v>168.96130988722632</v>
      </c>
      <c r="P430" s="108">
        <v>98.461309887226321</v>
      </c>
      <c r="Q430" s="108">
        <v>98.461309887226321</v>
      </c>
      <c r="R430" s="108">
        <v>3.7932286492830163</v>
      </c>
      <c r="S430">
        <v>28.899999999999977</v>
      </c>
      <c r="T430">
        <v>34</v>
      </c>
      <c r="U430" s="118">
        <v>5.4687591204253684E-2</v>
      </c>
      <c r="V430" s="209">
        <v>5.4687591204253687</v>
      </c>
      <c r="W430" s="108">
        <v>511.49999999999994</v>
      </c>
      <c r="X430" s="119">
        <v>1996.0728730622079</v>
      </c>
      <c r="Y430" s="108">
        <v>511.49999999999994</v>
      </c>
      <c r="Z430" s="173">
        <v>256.2531693621483</v>
      </c>
      <c r="AB430" s="165">
        <v>996.25316936214836</v>
      </c>
      <c r="AC430" s="119">
        <v>116</v>
      </c>
      <c r="AD430" s="119">
        <v>372.25316936214836</v>
      </c>
      <c r="AE430" s="119">
        <v>244.12658468107418</v>
      </c>
      <c r="AF430" s="108">
        <v>128.12658468107418</v>
      </c>
      <c r="AG430" s="108">
        <v>128.12658468107415</v>
      </c>
      <c r="AH430" s="108">
        <v>3.2090790462254168</v>
      </c>
      <c r="AI430">
        <v>30.200000000000045</v>
      </c>
      <c r="AJ430">
        <v>29</v>
      </c>
      <c r="AM430" s="170">
        <v>5.5569229309484554E-2</v>
      </c>
      <c r="AN430" s="203">
        <v>5.5569229309484554</v>
      </c>
      <c r="AO430" s="145">
        <v>260.90000000000003</v>
      </c>
      <c r="AP430" s="144">
        <v>1931.5899303064391</v>
      </c>
      <c r="AQ430" s="145">
        <v>260.90000000000003</v>
      </c>
      <c r="AR430" s="183">
        <v>135.07007667958243</v>
      </c>
      <c r="AT430" s="178">
        <v>735.07007667958237</v>
      </c>
      <c r="AU430" s="145">
        <v>61.899999999999977</v>
      </c>
      <c r="AV430" s="145">
        <v>196.97007667958235</v>
      </c>
      <c r="AW430" s="145">
        <v>129.43503833979116</v>
      </c>
      <c r="AX430" s="144">
        <v>67.535038339791186</v>
      </c>
      <c r="AY430" s="144">
        <v>67.535038339791214</v>
      </c>
      <c r="AZ430" s="144">
        <v>3.1820690901386497</v>
      </c>
      <c r="BA430" s="143">
        <v>-13</v>
      </c>
      <c r="BB430" s="143">
        <v>-10</v>
      </c>
      <c r="BC430" s="143"/>
    </row>
    <row r="431" spans="1:55" x14ac:dyDescent="0.2">
      <c r="A431" s="116"/>
      <c r="B431" s="116"/>
      <c r="C431" s="116"/>
      <c r="D431" s="132"/>
      <c r="E431" s="118">
        <v>5.4575165978313113E-2</v>
      </c>
      <c r="F431" s="209">
        <v>5.4575165978313116</v>
      </c>
      <c r="G431" s="159">
        <v>395.3</v>
      </c>
      <c r="H431" s="119">
        <v>2004.099074756482</v>
      </c>
      <c r="I431" s="108">
        <v>395.3</v>
      </c>
      <c r="J431" s="171">
        <v>197.24573748831901</v>
      </c>
      <c r="L431" s="120">
        <v>937.24573748831904</v>
      </c>
      <c r="M431" s="119">
        <v>70.5</v>
      </c>
      <c r="N431" s="119">
        <v>267.74573748831904</v>
      </c>
      <c r="O431" s="119">
        <v>169.12286874415952</v>
      </c>
      <c r="P431" s="108">
        <v>98.622868744159518</v>
      </c>
      <c r="Q431" s="108">
        <v>98.622868744159504</v>
      </c>
      <c r="R431" s="108">
        <v>3.7978118792669369</v>
      </c>
      <c r="S431">
        <v>28.899999999999977</v>
      </c>
      <c r="T431">
        <v>35</v>
      </c>
      <c r="U431" s="118">
        <v>5.4813572476180336E-2</v>
      </c>
      <c r="V431" s="209">
        <v>5.4813572476180337</v>
      </c>
      <c r="W431" s="108">
        <v>511.69999999999993</v>
      </c>
      <c r="X431" s="119">
        <v>1996.3389240676856</v>
      </c>
      <c r="Y431" s="108">
        <v>511.69999999999993</v>
      </c>
      <c r="Z431" s="173">
        <v>256.31920203077243</v>
      </c>
      <c r="AB431" s="165">
        <v>996.31920203077243</v>
      </c>
      <c r="AC431" s="119">
        <v>116.20000000000005</v>
      </c>
      <c r="AD431" s="119">
        <v>372.51920203077248</v>
      </c>
      <c r="AE431" s="119">
        <v>244.35960101538626</v>
      </c>
      <c r="AF431" s="108">
        <v>128.15960101538622</v>
      </c>
      <c r="AG431" s="108">
        <v>128.15960101538622</v>
      </c>
      <c r="AH431" s="108">
        <v>3.205845112140898</v>
      </c>
      <c r="AI431">
        <v>30</v>
      </c>
      <c r="AJ431">
        <v>29</v>
      </c>
      <c r="AM431" s="170">
        <v>5.5697187110120443E-2</v>
      </c>
      <c r="AN431" s="203">
        <v>5.5697187110120439</v>
      </c>
      <c r="AO431" s="145">
        <v>261.7</v>
      </c>
      <c r="AP431" s="144">
        <v>1931.8516704980796</v>
      </c>
      <c r="AQ431" s="145">
        <v>261.7</v>
      </c>
      <c r="AR431" s="183">
        <v>135.46588695007171</v>
      </c>
      <c r="AT431" s="178">
        <v>735.46588695007176</v>
      </c>
      <c r="AU431" s="145">
        <v>62.100000000000023</v>
      </c>
      <c r="AV431" s="145">
        <v>197.56588695007179</v>
      </c>
      <c r="AW431" s="145">
        <v>129.8329434750359</v>
      </c>
      <c r="AX431" s="144">
        <v>67.732943475035881</v>
      </c>
      <c r="AY431" s="144">
        <v>67.732943475035853</v>
      </c>
      <c r="AZ431" s="144">
        <v>3.1814152487934253</v>
      </c>
      <c r="BA431" s="143">
        <v>-13.200000000000045</v>
      </c>
      <c r="BB431" s="143">
        <v>-10</v>
      </c>
      <c r="BC431" s="143"/>
    </row>
    <row r="432" spans="1:55" x14ac:dyDescent="0.2">
      <c r="A432" s="121"/>
      <c r="B432" s="121"/>
      <c r="C432" s="121"/>
      <c r="D432" s="132"/>
      <c r="E432" s="118">
        <v>5.4702884264721384E-2</v>
      </c>
      <c r="F432" s="209">
        <v>5.4702884264721385</v>
      </c>
      <c r="G432" s="159">
        <v>395.3</v>
      </c>
      <c r="H432" s="119">
        <v>2004.3698468717878</v>
      </c>
      <c r="I432" s="108">
        <v>395.3</v>
      </c>
      <c r="J432" s="171">
        <v>197.21909138522673</v>
      </c>
      <c r="L432" s="120">
        <v>937.21909138522676</v>
      </c>
      <c r="M432" s="119">
        <v>70.600000000000023</v>
      </c>
      <c r="N432" s="119">
        <v>267.81909138522678</v>
      </c>
      <c r="O432" s="119">
        <v>169.2095456926134</v>
      </c>
      <c r="P432" s="108">
        <v>98.609545692613381</v>
      </c>
      <c r="Q432" s="108">
        <v>98.609545692613366</v>
      </c>
      <c r="R432" s="108">
        <v>3.7934715493658171</v>
      </c>
      <c r="S432">
        <v>28.799999999999955</v>
      </c>
      <c r="T432">
        <v>34</v>
      </c>
      <c r="U432" s="118">
        <v>5.494248354512854E-2</v>
      </c>
      <c r="V432" s="209">
        <v>5.4942483545128535</v>
      </c>
      <c r="W432" s="108">
        <v>511.69999999999993</v>
      </c>
      <c r="X432" s="119">
        <v>1996.6112357314771</v>
      </c>
      <c r="Y432" s="108">
        <v>511.69999999999993</v>
      </c>
      <c r="Z432" s="173">
        <v>256.2842434433831</v>
      </c>
      <c r="AB432" s="165">
        <v>996.28424344338305</v>
      </c>
      <c r="AC432" s="119">
        <v>116</v>
      </c>
      <c r="AD432" s="119">
        <v>372.28424344338305</v>
      </c>
      <c r="AE432" s="119">
        <v>244.14212172169152</v>
      </c>
      <c r="AF432" s="108">
        <v>128.14212172169152</v>
      </c>
      <c r="AG432" s="108">
        <v>128.14212172169155</v>
      </c>
      <c r="AH432" s="108">
        <v>3.2093469262360608</v>
      </c>
      <c r="AI432">
        <v>30.200000000000045</v>
      </c>
      <c r="AJ432">
        <v>28</v>
      </c>
      <c r="AM432" s="170">
        <v>5.5826160448856611E-2</v>
      </c>
      <c r="AN432" s="203">
        <v>5.5826160448856612</v>
      </c>
      <c r="AO432" s="145">
        <v>261.3</v>
      </c>
      <c r="AP432" s="144">
        <v>1932.1155597835586</v>
      </c>
      <c r="AQ432" s="145">
        <v>261.3</v>
      </c>
      <c r="AR432" s="183">
        <v>135.24035799870668</v>
      </c>
      <c r="AT432" s="178">
        <v>735.24035799870671</v>
      </c>
      <c r="AU432" s="145">
        <v>62.200000000000045</v>
      </c>
      <c r="AV432" s="145">
        <v>197.44035799870676</v>
      </c>
      <c r="AW432" s="145">
        <v>129.8201789993534</v>
      </c>
      <c r="AX432" s="144">
        <v>67.620178999353357</v>
      </c>
      <c r="AY432" s="144">
        <v>67.620178999353342</v>
      </c>
      <c r="AZ432" s="144">
        <v>3.1742822829374053</v>
      </c>
      <c r="BA432" s="143">
        <v>-13.300000000000068</v>
      </c>
      <c r="BB432" s="143">
        <v>-10</v>
      </c>
      <c r="BC432" s="143"/>
    </row>
    <row r="433" spans="1:55" x14ac:dyDescent="0.2">
      <c r="A433" s="116"/>
      <c r="B433" s="116"/>
      <c r="C433" s="116"/>
      <c r="D433" s="132"/>
      <c r="E433" s="118">
        <v>5.4831640911181763E-2</v>
      </c>
      <c r="F433" s="209">
        <v>5.4831640911181765</v>
      </c>
      <c r="G433" s="159">
        <v>395.59999999999997</v>
      </c>
      <c r="H433" s="119">
        <v>2004.642894458779</v>
      </c>
      <c r="I433" s="108">
        <v>395.59999999999997</v>
      </c>
      <c r="J433" s="171">
        <v>197.34188123656085</v>
      </c>
      <c r="L433" s="120">
        <v>937.34188123656088</v>
      </c>
      <c r="M433" s="119">
        <v>70.899999999999977</v>
      </c>
      <c r="N433" s="119">
        <v>268.24188123656086</v>
      </c>
      <c r="O433" s="119">
        <v>169.57094061828042</v>
      </c>
      <c r="P433" s="108">
        <v>98.67094061828044</v>
      </c>
      <c r="Q433" s="108">
        <v>98.670940618280426</v>
      </c>
      <c r="R433" s="108">
        <v>3.7833833742815366</v>
      </c>
      <c r="S433">
        <v>28.5</v>
      </c>
      <c r="T433">
        <v>34</v>
      </c>
      <c r="U433" s="118">
        <v>5.5071394614076744E-2</v>
      </c>
      <c r="V433" s="209">
        <v>5.5071394614076743</v>
      </c>
      <c r="W433" s="108">
        <v>512.69999999999993</v>
      </c>
      <c r="X433" s="119">
        <v>1996.8836216950358</v>
      </c>
      <c r="Y433" s="108">
        <v>512.69999999999993</v>
      </c>
      <c r="Z433" s="173">
        <v>256.7500651664414</v>
      </c>
      <c r="AB433" s="165">
        <v>996.75006516644135</v>
      </c>
      <c r="AC433" s="119">
        <v>116.10000000000002</v>
      </c>
      <c r="AD433" s="119">
        <v>372.85006516644137</v>
      </c>
      <c r="AE433" s="119">
        <v>244.4750325832207</v>
      </c>
      <c r="AF433" s="108">
        <v>128.37503258322067</v>
      </c>
      <c r="AG433" s="108">
        <v>128.3750325832207</v>
      </c>
      <c r="AH433" s="108">
        <v>3.2114562029839906</v>
      </c>
      <c r="AI433">
        <v>30.100000000000023</v>
      </c>
      <c r="AJ433">
        <v>28</v>
      </c>
      <c r="AM433" s="170">
        <v>5.5960211478094206E-2</v>
      </c>
      <c r="AN433" s="203">
        <v>5.5960211478094202</v>
      </c>
      <c r="AO433" s="145">
        <v>261.60000000000002</v>
      </c>
      <c r="AP433" s="144">
        <v>1932.3899148293351</v>
      </c>
      <c r="AQ433" s="145">
        <v>261.60000000000002</v>
      </c>
      <c r="AR433" s="183">
        <v>135.37640514083515</v>
      </c>
      <c r="AT433" s="178">
        <v>735.37640514083512</v>
      </c>
      <c r="AU433" s="145">
        <v>61.799999999999955</v>
      </c>
      <c r="AV433" s="145">
        <v>197.17640514083507</v>
      </c>
      <c r="AW433" s="145">
        <v>129.48820257041751</v>
      </c>
      <c r="AX433" s="144">
        <v>67.688202570417559</v>
      </c>
      <c r="AY433" s="144">
        <v>67.688202570417573</v>
      </c>
      <c r="AZ433" s="144">
        <v>3.1905567174892431</v>
      </c>
      <c r="BA433" s="143">
        <v>-12.899999999999977</v>
      </c>
      <c r="BB433" s="143">
        <v>-10</v>
      </c>
      <c r="BC433" s="143"/>
    </row>
    <row r="434" spans="1:55" x14ac:dyDescent="0.2">
      <c r="A434" s="121"/>
      <c r="B434" s="121"/>
      <c r="C434" s="121"/>
      <c r="D434" s="132"/>
      <c r="E434" s="118">
        <v>5.4959359197590034E-2</v>
      </c>
      <c r="F434" s="209">
        <v>5.4959359197590034</v>
      </c>
      <c r="G434" s="159">
        <v>395.90000000000003</v>
      </c>
      <c r="H434" s="119">
        <v>2004.9138135539865</v>
      </c>
      <c r="I434" s="108">
        <v>395.90000000000003</v>
      </c>
      <c r="J434" s="171">
        <v>197.46484727850353</v>
      </c>
      <c r="L434" s="120">
        <v>937.4648472785035</v>
      </c>
      <c r="M434" s="119">
        <v>70.899999999999977</v>
      </c>
      <c r="N434" s="119">
        <v>268.36484727850348</v>
      </c>
      <c r="O434" s="119">
        <v>169.63242363925173</v>
      </c>
      <c r="P434" s="108">
        <v>98.732423639251749</v>
      </c>
      <c r="Q434" s="108">
        <v>98.732423639251763</v>
      </c>
      <c r="R434" s="108">
        <v>3.7851177331241685</v>
      </c>
      <c r="S434">
        <v>28.5</v>
      </c>
      <c r="T434">
        <v>34</v>
      </c>
      <c r="U434" s="118">
        <v>5.5201282282032131E-2</v>
      </c>
      <c r="V434" s="209">
        <v>5.5201282282032134</v>
      </c>
      <c r="W434" s="108">
        <v>512.79999999999995</v>
      </c>
      <c r="X434" s="119">
        <v>1997.1581463656732</v>
      </c>
      <c r="Y434" s="108">
        <v>512.79999999999995</v>
      </c>
      <c r="Z434" s="173">
        <v>256.76484405261914</v>
      </c>
      <c r="AB434" s="165">
        <v>996.76484405261908</v>
      </c>
      <c r="AC434" s="119">
        <v>116.29999999999995</v>
      </c>
      <c r="AD434" s="119">
        <v>373.06484405261904</v>
      </c>
      <c r="AE434" s="119">
        <v>244.6824220263095</v>
      </c>
      <c r="AF434" s="108">
        <v>128.38242202630954</v>
      </c>
      <c r="AG434" s="108">
        <v>128.38242202630957</v>
      </c>
      <c r="AH434" s="108">
        <v>3.2077802584060118</v>
      </c>
      <c r="AI434">
        <v>29.900000000000091</v>
      </c>
      <c r="AJ434">
        <v>28</v>
      </c>
      <c r="AM434" s="170">
        <v>5.6087153740629808E-2</v>
      </c>
      <c r="AN434" s="203">
        <v>5.6087153740629807</v>
      </c>
      <c r="AO434" s="145">
        <v>261.5</v>
      </c>
      <c r="AP434" s="144">
        <v>1932.6497925806145</v>
      </c>
      <c r="AQ434" s="145">
        <v>261.5</v>
      </c>
      <c r="AR434" s="183">
        <v>135.30645904078989</v>
      </c>
      <c r="AT434" s="178">
        <v>735.30645904078983</v>
      </c>
      <c r="AU434" s="145">
        <v>62</v>
      </c>
      <c r="AV434" s="145">
        <v>197.30645904078983</v>
      </c>
      <c r="AW434" s="145">
        <v>129.65322952039492</v>
      </c>
      <c r="AX434" s="144">
        <v>67.653229520394916</v>
      </c>
      <c r="AY434" s="144">
        <v>67.653229520394945</v>
      </c>
      <c r="AZ434" s="144">
        <v>3.1823622425933844</v>
      </c>
      <c r="BA434" s="143">
        <v>-13.100000000000023</v>
      </c>
      <c r="BB434" s="143">
        <v>-11</v>
      </c>
      <c r="BC434" s="143"/>
    </row>
    <row r="435" spans="1:55" x14ac:dyDescent="0.2">
      <c r="A435" s="116"/>
      <c r="B435" s="116"/>
      <c r="C435" s="116"/>
      <c r="D435" s="132"/>
      <c r="E435" s="118">
        <v>5.5087077483998305E-2</v>
      </c>
      <c r="F435" s="209">
        <v>5.5087077483998304</v>
      </c>
      <c r="G435" s="159">
        <v>396.2</v>
      </c>
      <c r="H435" s="119">
        <v>2005.1848058862554</v>
      </c>
      <c r="I435" s="108">
        <v>396.2</v>
      </c>
      <c r="J435" s="171">
        <v>197.58777287607001</v>
      </c>
      <c r="L435" s="120">
        <v>937.58777287606995</v>
      </c>
      <c r="M435" s="119">
        <v>70.799999999999955</v>
      </c>
      <c r="N435" s="119">
        <v>268.3877728760699</v>
      </c>
      <c r="O435" s="119">
        <v>169.59388643803493</v>
      </c>
      <c r="P435" s="108">
        <v>98.793886438034974</v>
      </c>
      <c r="Q435" s="108">
        <v>98.793886438035003</v>
      </c>
      <c r="R435" s="108">
        <v>3.7907877524868656</v>
      </c>
      <c r="S435">
        <v>28.600000000000023</v>
      </c>
      <c r="T435">
        <v>34</v>
      </c>
      <c r="U435" s="118">
        <v>5.5327263553958783E-2</v>
      </c>
      <c r="V435" s="209">
        <v>5.5327263553958783</v>
      </c>
      <c r="W435" s="108">
        <v>514.59999999999991</v>
      </c>
      <c r="X435" s="119">
        <v>1997.4244867752254</v>
      </c>
      <c r="Y435" s="108">
        <v>514.59999999999991</v>
      </c>
      <c r="Z435" s="173">
        <v>257.63176701153009</v>
      </c>
      <c r="AB435" s="165">
        <v>997.63176701153009</v>
      </c>
      <c r="AC435" s="119">
        <v>116.20000000000005</v>
      </c>
      <c r="AD435" s="119">
        <v>373.83176701153013</v>
      </c>
      <c r="AE435" s="119">
        <v>245.01588350576509</v>
      </c>
      <c r="AF435" s="108">
        <v>128.81588350576504</v>
      </c>
      <c r="AG435" s="108">
        <v>128.81588350576504</v>
      </c>
      <c r="AH435" s="108">
        <v>3.2171408520785714</v>
      </c>
      <c r="AI435">
        <v>30</v>
      </c>
      <c r="AJ435">
        <v>28</v>
      </c>
      <c r="AM435" s="170">
        <v>5.6218158155566543E-2</v>
      </c>
      <c r="AN435" s="203">
        <v>5.621815815556654</v>
      </c>
      <c r="AO435" s="145">
        <v>261.5</v>
      </c>
      <c r="AP435" s="144">
        <v>1932.9180597204652</v>
      </c>
      <c r="AQ435" s="145">
        <v>261.5</v>
      </c>
      <c r="AR435" s="183">
        <v>135.28768003637859</v>
      </c>
      <c r="AT435" s="178">
        <v>735.28768003637856</v>
      </c>
      <c r="AU435" s="145">
        <v>62.100000000000023</v>
      </c>
      <c r="AV435" s="145">
        <v>197.38768003637858</v>
      </c>
      <c r="AW435" s="145">
        <v>129.7438400181893</v>
      </c>
      <c r="AX435" s="144">
        <v>67.64384001818928</v>
      </c>
      <c r="AY435" s="144">
        <v>67.643840018189294</v>
      </c>
      <c r="AZ435" s="144">
        <v>3.1785455722444205</v>
      </c>
      <c r="BA435" s="143">
        <v>-13.200000000000045</v>
      </c>
      <c r="BB435" s="143">
        <v>-11</v>
      </c>
      <c r="BC435" s="143"/>
    </row>
    <row r="436" spans="1:55" x14ac:dyDescent="0.2">
      <c r="A436" s="121"/>
      <c r="B436" s="121"/>
      <c r="C436" s="121"/>
      <c r="D436" s="132"/>
      <c r="E436" s="118">
        <v>5.521479577040659E-2</v>
      </c>
      <c r="F436" s="209">
        <v>5.5214795770406591</v>
      </c>
      <c r="G436" s="159">
        <v>395.59999999999997</v>
      </c>
      <c r="H436" s="119">
        <v>2005.4558714852858</v>
      </c>
      <c r="I436" s="108">
        <v>395.59999999999997</v>
      </c>
      <c r="J436" s="171">
        <v>197.26188226071994</v>
      </c>
      <c r="L436" s="120">
        <v>937.26188226071997</v>
      </c>
      <c r="M436" s="119">
        <v>71.100000000000023</v>
      </c>
      <c r="N436" s="119">
        <v>268.36188226071999</v>
      </c>
      <c r="O436" s="119">
        <v>169.73094113036001</v>
      </c>
      <c r="P436" s="108">
        <v>98.630941130359986</v>
      </c>
      <c r="Q436" s="108">
        <v>98.630941130359972</v>
      </c>
      <c r="R436" s="108">
        <v>3.7744287237794643</v>
      </c>
      <c r="S436">
        <v>28.299999999999955</v>
      </c>
      <c r="T436">
        <v>34</v>
      </c>
      <c r="U436" s="118">
        <v>5.5459104419928532E-2</v>
      </c>
      <c r="V436" s="209">
        <v>5.5459104419928531</v>
      </c>
      <c r="W436" s="108">
        <v>513.69999999999993</v>
      </c>
      <c r="X436" s="119">
        <v>1997.7032911925651</v>
      </c>
      <c r="Y436" s="108">
        <v>513.69999999999993</v>
      </c>
      <c r="Z436" s="173">
        <v>257.14529393068045</v>
      </c>
      <c r="AB436" s="165">
        <v>997.14529393068051</v>
      </c>
      <c r="AC436" s="119">
        <v>116.10000000000002</v>
      </c>
      <c r="AD436" s="119">
        <v>373.24529393068053</v>
      </c>
      <c r="AE436" s="119">
        <v>244.67264696534028</v>
      </c>
      <c r="AF436" s="108">
        <v>128.57264696534025</v>
      </c>
      <c r="AG436" s="108">
        <v>128.57264696534023</v>
      </c>
      <c r="AH436" s="108">
        <v>3.214860412839625</v>
      </c>
      <c r="AI436">
        <v>30.100000000000023</v>
      </c>
      <c r="AJ436">
        <v>28</v>
      </c>
      <c r="AM436" s="170">
        <v>5.6348147032403005E-2</v>
      </c>
      <c r="AN436" s="203">
        <v>5.6348147032403002</v>
      </c>
      <c r="AO436" s="145">
        <v>261.7</v>
      </c>
      <c r="AP436" s="144">
        <v>1933.1843208916903</v>
      </c>
      <c r="AQ436" s="145">
        <v>261.7</v>
      </c>
      <c r="AR436" s="183">
        <v>135.37250285543885</v>
      </c>
      <c r="AT436" s="178">
        <v>735.37250285543882</v>
      </c>
      <c r="AU436" s="145">
        <v>62.100000000000023</v>
      </c>
      <c r="AV436" s="145">
        <v>197.47250285543885</v>
      </c>
      <c r="AW436" s="145">
        <v>129.78625142771944</v>
      </c>
      <c r="AX436" s="144">
        <v>67.686251427719412</v>
      </c>
      <c r="AY436" s="144">
        <v>67.686251427719426</v>
      </c>
      <c r="AZ436" s="144">
        <v>3.1799114791536036</v>
      </c>
      <c r="BA436" s="143">
        <v>-13.200000000000045</v>
      </c>
      <c r="BB436" s="143">
        <v>-11</v>
      </c>
      <c r="BC436" s="143"/>
    </row>
    <row r="437" spans="1:55" x14ac:dyDescent="0.2">
      <c r="A437" s="116"/>
      <c r="B437" s="116"/>
      <c r="C437" s="116"/>
      <c r="D437" s="132"/>
      <c r="E437" s="118">
        <v>5.5341475696762767E-2</v>
      </c>
      <c r="F437" s="209">
        <v>5.5341475696762767</v>
      </c>
      <c r="G437" s="159">
        <v>396.90000000000003</v>
      </c>
      <c r="H437" s="119">
        <v>2005.7248057039208</v>
      </c>
      <c r="I437" s="108">
        <v>396.90000000000003</v>
      </c>
      <c r="J437" s="171">
        <v>197.88357748345524</v>
      </c>
      <c r="L437" s="120">
        <v>937.88357748345527</v>
      </c>
      <c r="M437" s="119">
        <v>70.899999999999977</v>
      </c>
      <c r="N437" s="119">
        <v>268.78357748345525</v>
      </c>
      <c r="O437" s="119">
        <v>169.84178874172761</v>
      </c>
      <c r="P437" s="108">
        <v>98.941788741727635</v>
      </c>
      <c r="Q437" s="108">
        <v>98.941788741727621</v>
      </c>
      <c r="R437" s="108">
        <v>3.7910236598512741</v>
      </c>
      <c r="S437">
        <v>28.5</v>
      </c>
      <c r="T437">
        <v>34</v>
      </c>
      <c r="U437" s="118">
        <v>5.5585085691855191E-2</v>
      </c>
      <c r="V437" s="209">
        <v>5.5585085691855189</v>
      </c>
      <c r="W437" s="108">
        <v>514.20000000000005</v>
      </c>
      <c r="X437" s="119">
        <v>1997.9697770323623</v>
      </c>
      <c r="Y437" s="108">
        <v>514.20000000000005</v>
      </c>
      <c r="Z437" s="173">
        <v>257.36125036073116</v>
      </c>
      <c r="AB437" s="165">
        <v>997.36125036073122</v>
      </c>
      <c r="AC437" s="119">
        <v>116.39999999999998</v>
      </c>
      <c r="AD437" s="119">
        <v>373.7612503607312</v>
      </c>
      <c r="AE437" s="119">
        <v>245.08062518036559</v>
      </c>
      <c r="AF437" s="108">
        <v>128.68062518036561</v>
      </c>
      <c r="AG437" s="108">
        <v>128.68062518036558</v>
      </c>
      <c r="AH437" s="108">
        <v>3.2110073055045643</v>
      </c>
      <c r="AI437">
        <v>29.800000000000068</v>
      </c>
      <c r="AJ437">
        <v>27</v>
      </c>
      <c r="AM437" s="170">
        <v>5.6480166985440027E-2</v>
      </c>
      <c r="AN437" s="203">
        <v>5.6480166985440023</v>
      </c>
      <c r="AO437" s="145">
        <v>261.7</v>
      </c>
      <c r="AP437" s="144">
        <v>1933.4548174878676</v>
      </c>
      <c r="AQ437" s="145">
        <v>261.7</v>
      </c>
      <c r="AR437" s="183">
        <v>135.35356380348523</v>
      </c>
      <c r="AT437" s="178">
        <v>735.35356380348526</v>
      </c>
      <c r="AU437" s="145">
        <v>62.5</v>
      </c>
      <c r="AV437" s="145">
        <v>197.85356380348526</v>
      </c>
      <c r="AW437" s="145">
        <v>130.17678190174263</v>
      </c>
      <c r="AX437" s="144">
        <v>67.676781901742629</v>
      </c>
      <c r="AY437" s="144">
        <v>67.676781901742615</v>
      </c>
      <c r="AZ437" s="144">
        <v>3.1656570208557642</v>
      </c>
      <c r="BA437" s="143">
        <v>-13.600000000000023</v>
      </c>
      <c r="BB437" s="143">
        <v>-11</v>
      </c>
      <c r="BC437" s="143"/>
    </row>
    <row r="438" spans="1:55" x14ac:dyDescent="0.2">
      <c r="A438" s="121"/>
      <c r="B438" s="121"/>
      <c r="C438" s="121"/>
      <c r="D438" s="132"/>
      <c r="E438" s="118">
        <v>5.5469193983171038E-2</v>
      </c>
      <c r="F438" s="209">
        <v>5.5469193983171037</v>
      </c>
      <c r="G438" s="159">
        <v>396.4</v>
      </c>
      <c r="H438" s="119">
        <v>2005.9960173293748</v>
      </c>
      <c r="I438" s="108">
        <v>396.4</v>
      </c>
      <c r="J438" s="171">
        <v>197.60757079056205</v>
      </c>
      <c r="L438" s="120">
        <v>937.60757079056202</v>
      </c>
      <c r="M438" s="119">
        <v>71.399999999999977</v>
      </c>
      <c r="N438" s="119">
        <v>269.007570790562</v>
      </c>
      <c r="O438" s="119">
        <v>170.20378539528099</v>
      </c>
      <c r="P438" s="108">
        <v>98.803785395281011</v>
      </c>
      <c r="Q438" s="108">
        <v>98.803785395281025</v>
      </c>
      <c r="R438" s="108">
        <v>3.7676130362823823</v>
      </c>
      <c r="S438">
        <v>28</v>
      </c>
      <c r="T438">
        <v>34</v>
      </c>
      <c r="U438" s="118">
        <v>5.5713020161796203E-2</v>
      </c>
      <c r="V438" s="209">
        <v>5.5713020161796205</v>
      </c>
      <c r="W438" s="108">
        <v>514</v>
      </c>
      <c r="X438" s="119">
        <v>1998.2404672037196</v>
      </c>
      <c r="Y438" s="108">
        <v>514</v>
      </c>
      <c r="Z438" s="173">
        <v>257.22629905462622</v>
      </c>
      <c r="AB438" s="165">
        <v>997.22629905462622</v>
      </c>
      <c r="AC438" s="119">
        <v>116.60000000000002</v>
      </c>
      <c r="AD438" s="119">
        <v>373.82629905462625</v>
      </c>
      <c r="AE438" s="119">
        <v>245.21314952731313</v>
      </c>
      <c r="AF438" s="108">
        <v>128.61314952731311</v>
      </c>
      <c r="AG438" s="108">
        <v>128.61314952731311</v>
      </c>
      <c r="AH438" s="108">
        <v>3.2060574532986807</v>
      </c>
      <c r="AI438">
        <v>29.600000000000023</v>
      </c>
      <c r="AJ438">
        <v>27</v>
      </c>
      <c r="AM438" s="170">
        <v>5.6608124786075915E-2</v>
      </c>
      <c r="AN438" s="203">
        <v>5.6608124786075917</v>
      </c>
      <c r="AO438" s="145">
        <v>262</v>
      </c>
      <c r="AP438" s="144">
        <v>1933.7170633610563</v>
      </c>
      <c r="AQ438" s="145">
        <v>262</v>
      </c>
      <c r="AR438" s="183">
        <v>135.49034911271315</v>
      </c>
      <c r="AT438" s="178">
        <v>735.49034911271315</v>
      </c>
      <c r="AU438" s="145">
        <v>62.299999999999955</v>
      </c>
      <c r="AV438" s="145">
        <v>197.7903491127131</v>
      </c>
      <c r="AW438" s="145">
        <v>130.04517455635653</v>
      </c>
      <c r="AX438" s="144">
        <v>67.745174556356574</v>
      </c>
      <c r="AY438" s="144">
        <v>67.745174556356574</v>
      </c>
      <c r="AZ438" s="144">
        <v>3.1748049616807905</v>
      </c>
      <c r="BA438" s="143">
        <v>-13.399999999999977</v>
      </c>
      <c r="BB438" s="143">
        <v>-11</v>
      </c>
      <c r="BC438" s="143"/>
    </row>
    <row r="439" spans="1:55" x14ac:dyDescent="0.2">
      <c r="A439" s="116"/>
      <c r="B439" s="116"/>
      <c r="C439" s="116"/>
      <c r="D439" s="132"/>
      <c r="E439" s="118">
        <v>5.5594835549475113E-2</v>
      </c>
      <c r="F439" s="209">
        <v>5.5594835549475112</v>
      </c>
      <c r="G439" s="159">
        <v>396.59999999999997</v>
      </c>
      <c r="H439" s="119">
        <v>2006.2628905857948</v>
      </c>
      <c r="I439" s="108">
        <v>396.59999999999997</v>
      </c>
      <c r="J439" s="171">
        <v>197.68097284807948</v>
      </c>
      <c r="L439" s="120">
        <v>937.68097284807948</v>
      </c>
      <c r="M439" s="119">
        <v>71.200000000000045</v>
      </c>
      <c r="N439" s="119">
        <v>268.88097284807952</v>
      </c>
      <c r="O439" s="119">
        <v>170.04048642403978</v>
      </c>
      <c r="P439" s="108">
        <v>98.840486424039739</v>
      </c>
      <c r="Q439" s="108">
        <v>98.840486424039739</v>
      </c>
      <c r="R439" s="108">
        <v>3.7764181579786427</v>
      </c>
      <c r="S439">
        <v>28.199999999999932</v>
      </c>
      <c r="T439">
        <v>34</v>
      </c>
      <c r="U439" s="118">
        <v>5.5839978032730053E-2</v>
      </c>
      <c r="V439" s="209">
        <v>5.5839978032730055</v>
      </c>
      <c r="W439" s="108">
        <v>514.4</v>
      </c>
      <c r="X439" s="119">
        <v>1998.5091635575448</v>
      </c>
      <c r="Y439" s="108">
        <v>514.4</v>
      </c>
      <c r="Z439" s="173">
        <v>257.39186458585806</v>
      </c>
      <c r="AB439" s="165">
        <v>997.391864585858</v>
      </c>
      <c r="AC439" s="119">
        <v>116.60000000000002</v>
      </c>
      <c r="AD439" s="119">
        <v>373.99186458585802</v>
      </c>
      <c r="AE439" s="119">
        <v>245.29593229292902</v>
      </c>
      <c r="AF439" s="108">
        <v>128.695932292929</v>
      </c>
      <c r="AG439" s="108">
        <v>128.69593229292903</v>
      </c>
      <c r="AH439" s="108">
        <v>3.2074773978203943</v>
      </c>
      <c r="AI439">
        <v>29.600000000000023</v>
      </c>
      <c r="AJ439">
        <v>27</v>
      </c>
      <c r="AM439" s="170">
        <v>5.6739129201012657E-2</v>
      </c>
      <c r="AN439" s="203">
        <v>5.6739129201012659</v>
      </c>
      <c r="AO439" s="145">
        <v>261.90000000000003</v>
      </c>
      <c r="AP439" s="144">
        <v>1933.9856268946248</v>
      </c>
      <c r="AQ439" s="145">
        <v>261.90000000000003</v>
      </c>
      <c r="AR439" s="183">
        <v>135.41982750954017</v>
      </c>
      <c r="AT439" s="178">
        <v>735.41982750954014</v>
      </c>
      <c r="AU439" s="145">
        <v>62.100000000000023</v>
      </c>
      <c r="AV439" s="145">
        <v>197.51982750954016</v>
      </c>
      <c r="AW439" s="145">
        <v>129.80991375477009</v>
      </c>
      <c r="AX439" s="144">
        <v>67.709913754770071</v>
      </c>
      <c r="AY439" s="144">
        <v>67.709913754770085</v>
      </c>
      <c r="AZ439" s="144">
        <v>3.1806735508782622</v>
      </c>
      <c r="BA439" s="143">
        <v>-13.200000000000045</v>
      </c>
      <c r="BB439" s="143">
        <v>-11</v>
      </c>
      <c r="BC439" s="143"/>
    </row>
    <row r="440" spans="1:55" x14ac:dyDescent="0.2">
      <c r="A440" s="121"/>
      <c r="B440" s="121"/>
      <c r="C440" s="121"/>
      <c r="D440" s="132"/>
      <c r="E440" s="118">
        <v>5.572463055598758E-2</v>
      </c>
      <c r="F440" s="209">
        <v>5.5724630555987575</v>
      </c>
      <c r="G440" s="159">
        <v>396.80000000000007</v>
      </c>
      <c r="H440" s="119">
        <v>2006.5386606772065</v>
      </c>
      <c r="I440" s="108">
        <v>396.80000000000007</v>
      </c>
      <c r="J440" s="171">
        <v>197.75347855300237</v>
      </c>
      <c r="L440" s="120">
        <v>937.75347855300242</v>
      </c>
      <c r="M440" s="119">
        <v>71.299999999999955</v>
      </c>
      <c r="N440" s="119">
        <v>269.05347855300238</v>
      </c>
      <c r="O440" s="119">
        <v>170.17673927650117</v>
      </c>
      <c r="P440" s="108">
        <v>98.876739276501212</v>
      </c>
      <c r="Q440" s="108">
        <v>98.876739276501183</v>
      </c>
      <c r="R440" s="108">
        <v>3.7735410736746502</v>
      </c>
      <c r="S440">
        <v>28.100000000000023</v>
      </c>
      <c r="T440">
        <v>34</v>
      </c>
      <c r="U440" s="118">
        <v>5.5967912502671066E-2</v>
      </c>
      <c r="V440" s="209">
        <v>5.5967912502671062</v>
      </c>
      <c r="W440" s="108">
        <v>514.79999999999995</v>
      </c>
      <c r="X440" s="119">
        <v>1998.7799999135311</v>
      </c>
      <c r="Y440" s="108">
        <v>514.79999999999995</v>
      </c>
      <c r="Z440" s="173">
        <v>257.55710984814266</v>
      </c>
      <c r="AB440" s="165">
        <v>997.55710984814266</v>
      </c>
      <c r="AC440" s="119">
        <v>117</v>
      </c>
      <c r="AD440" s="119">
        <v>374.55710984814266</v>
      </c>
      <c r="AE440" s="119">
        <v>245.77855492407133</v>
      </c>
      <c r="AF440" s="108">
        <v>128.77855492407133</v>
      </c>
      <c r="AG440" s="108">
        <v>128.77855492407133</v>
      </c>
      <c r="AH440" s="108">
        <v>3.2013428192148945</v>
      </c>
      <c r="AI440">
        <v>29.200000000000045</v>
      </c>
      <c r="AJ440">
        <v>27</v>
      </c>
      <c r="AM440" s="170">
        <v>5.6868102539748826E-2</v>
      </c>
      <c r="AN440" s="203">
        <v>5.6868102539748824</v>
      </c>
      <c r="AO440" s="145">
        <v>262</v>
      </c>
      <c r="AP440" s="144">
        <v>1934.2500995352386</v>
      </c>
      <c r="AQ440" s="145">
        <v>262</v>
      </c>
      <c r="AR440" s="183">
        <v>135.45301099529649</v>
      </c>
      <c r="AT440" s="178">
        <v>735.45301099529649</v>
      </c>
      <c r="AU440" s="145">
        <v>62.100000000000023</v>
      </c>
      <c r="AV440" s="145">
        <v>197.55301099529652</v>
      </c>
      <c r="AW440" s="145">
        <v>129.82650549764827</v>
      </c>
      <c r="AX440" s="144">
        <v>67.726505497648247</v>
      </c>
      <c r="AY440" s="144">
        <v>67.726505497648247</v>
      </c>
      <c r="AZ440" s="144">
        <v>3.1812079065265126</v>
      </c>
      <c r="BA440" s="143">
        <v>-13.200000000000045</v>
      </c>
      <c r="BB440" s="143">
        <v>-10</v>
      </c>
      <c r="BC440" s="143"/>
    </row>
    <row r="441" spans="1:55" x14ac:dyDescent="0.2">
      <c r="A441" s="116"/>
      <c r="B441" s="116"/>
      <c r="C441" s="116"/>
      <c r="D441" s="132"/>
      <c r="E441" s="118">
        <v>5.5852348842395864E-2</v>
      </c>
      <c r="F441" s="209">
        <v>5.5852348842395863</v>
      </c>
      <c r="G441" s="159">
        <v>397.59999999999997</v>
      </c>
      <c r="H441" s="119">
        <v>2006.8100924591313</v>
      </c>
      <c r="I441" s="108">
        <v>397.59999999999997</v>
      </c>
      <c r="J441" s="171">
        <v>198.12537394247587</v>
      </c>
      <c r="L441" s="120">
        <v>938.1253739424759</v>
      </c>
      <c r="M441" s="119">
        <v>71.700000000000045</v>
      </c>
      <c r="N441" s="119">
        <v>269.82537394247595</v>
      </c>
      <c r="O441" s="119">
        <v>170.762686971238</v>
      </c>
      <c r="P441" s="108">
        <v>99.062686971237952</v>
      </c>
      <c r="Q441" s="108">
        <v>99.062686971237937</v>
      </c>
      <c r="R441" s="108">
        <v>3.7632548667011965</v>
      </c>
      <c r="S441">
        <v>27.699999999999932</v>
      </c>
      <c r="T441">
        <v>33</v>
      </c>
      <c r="U441" s="118">
        <v>5.6094870373604902E-2</v>
      </c>
      <c r="V441" s="209">
        <v>5.6094870373604904</v>
      </c>
      <c r="W441" s="108">
        <v>515.5</v>
      </c>
      <c r="X441" s="119">
        <v>1999.0488413948299</v>
      </c>
      <c r="Y441" s="108">
        <v>515.5</v>
      </c>
      <c r="Z441" s="173">
        <v>257.872638889759</v>
      </c>
      <c r="AB441" s="165">
        <v>997.87263888975895</v>
      </c>
      <c r="AC441" s="119">
        <v>116.60000000000002</v>
      </c>
      <c r="AD441" s="119">
        <v>374.47263888975897</v>
      </c>
      <c r="AE441" s="119">
        <v>245.5363194448795</v>
      </c>
      <c r="AF441" s="108">
        <v>128.93631944487947</v>
      </c>
      <c r="AG441" s="108">
        <v>128.9363194448795</v>
      </c>
      <c r="AH441" s="108">
        <v>3.2116006765845531</v>
      </c>
      <c r="AI441">
        <v>29.600000000000023</v>
      </c>
      <c r="AJ441">
        <v>27</v>
      </c>
      <c r="AM441" s="170">
        <v>5.7000122492785854E-2</v>
      </c>
      <c r="AN441" s="203">
        <v>5.7000122492785854</v>
      </c>
      <c r="AO441" s="145">
        <v>262.5</v>
      </c>
      <c r="AP441" s="144">
        <v>1934.5208944880201</v>
      </c>
      <c r="AQ441" s="145">
        <v>262.5</v>
      </c>
      <c r="AR441" s="183">
        <v>135.69251216047053</v>
      </c>
      <c r="AT441" s="178">
        <v>735.69251216047053</v>
      </c>
      <c r="AU441" s="145">
        <v>61.700000000000045</v>
      </c>
      <c r="AV441" s="145">
        <v>197.39251216047057</v>
      </c>
      <c r="AW441" s="145">
        <v>129.54625608023531</v>
      </c>
      <c r="AX441" s="144">
        <v>67.846256080235264</v>
      </c>
      <c r="AY441" s="144">
        <v>67.846256080235264</v>
      </c>
      <c r="AZ441" s="144">
        <v>3.1992303429573812</v>
      </c>
      <c r="BA441" s="143">
        <v>-12.800000000000068</v>
      </c>
      <c r="BB441" s="143">
        <v>-10</v>
      </c>
      <c r="BC441" s="143"/>
    </row>
    <row r="442" spans="1:55" x14ac:dyDescent="0.2">
      <c r="A442" s="121"/>
      <c r="B442" s="121"/>
      <c r="C442" s="121"/>
      <c r="D442" s="132"/>
      <c r="E442" s="118">
        <v>5.5980067128804135E-2</v>
      </c>
      <c r="F442" s="209">
        <v>5.5980067128804132</v>
      </c>
      <c r="G442" s="159">
        <v>397.69999999999993</v>
      </c>
      <c r="H442" s="119">
        <v>2007.0815976861195</v>
      </c>
      <c r="I442" s="108">
        <v>397.69999999999993</v>
      </c>
      <c r="J442" s="171">
        <v>198.1483963873176</v>
      </c>
      <c r="L442" s="120">
        <v>938.14839638731758</v>
      </c>
      <c r="M442" s="119">
        <v>71.5</v>
      </c>
      <c r="N442" s="119">
        <v>269.64839638731758</v>
      </c>
      <c r="O442" s="119">
        <v>170.57419819365879</v>
      </c>
      <c r="P442" s="108">
        <v>99.074198193658788</v>
      </c>
      <c r="Q442" s="108">
        <v>99.074198193658802</v>
      </c>
      <c r="R442" s="108">
        <v>3.771306243179267</v>
      </c>
      <c r="S442">
        <v>27.899999999999977</v>
      </c>
      <c r="T442">
        <v>34</v>
      </c>
      <c r="U442" s="118">
        <v>5.6223781442553106E-2</v>
      </c>
      <c r="V442" s="209">
        <v>5.6223781442553102</v>
      </c>
      <c r="W442" s="108">
        <v>515.79999999999995</v>
      </c>
      <c r="X442" s="119">
        <v>1999.3218929063605</v>
      </c>
      <c r="Y442" s="108">
        <v>515.79999999999995</v>
      </c>
      <c r="Z442" s="173">
        <v>257.98747156726995</v>
      </c>
      <c r="AB442" s="165">
        <v>997.98747156726995</v>
      </c>
      <c r="AC442" s="119">
        <v>116.89999999999998</v>
      </c>
      <c r="AD442" s="119">
        <v>374.88747156726993</v>
      </c>
      <c r="AE442" s="119">
        <v>245.89373578363495</v>
      </c>
      <c r="AF442" s="108">
        <v>128.99373578363497</v>
      </c>
      <c r="AG442" s="108">
        <v>128.99373578363497</v>
      </c>
      <c r="AH442" s="108">
        <v>3.2069073701220701</v>
      </c>
      <c r="AI442">
        <v>29.300000000000068</v>
      </c>
      <c r="AJ442">
        <v>27</v>
      </c>
      <c r="AM442" s="170">
        <v>5.7128080293421743E-2</v>
      </c>
      <c r="AN442" s="203">
        <v>5.7128080293421739</v>
      </c>
      <c r="AO442" s="145">
        <v>262.40000000000003</v>
      </c>
      <c r="AP442" s="144">
        <v>1934.7834296571871</v>
      </c>
      <c r="AQ442" s="145">
        <v>262.40000000000003</v>
      </c>
      <c r="AR442" s="183">
        <v>135.62241436318956</v>
      </c>
      <c r="AT442" s="178">
        <v>735.62241436318959</v>
      </c>
      <c r="AU442" s="145">
        <v>62.100000000000023</v>
      </c>
      <c r="AV442" s="145">
        <v>197.72241436318961</v>
      </c>
      <c r="AW442" s="145">
        <v>129.91120718159482</v>
      </c>
      <c r="AX442" s="144">
        <v>67.811207181594796</v>
      </c>
      <c r="AY442" s="144">
        <v>67.811207181594781</v>
      </c>
      <c r="AZ442" s="144">
        <v>3.1839358190529716</v>
      </c>
      <c r="BA442" s="143">
        <v>-13.200000000000045</v>
      </c>
      <c r="BB442" s="143">
        <v>-10</v>
      </c>
      <c r="BC442" s="143"/>
    </row>
    <row r="443" spans="1:55" x14ac:dyDescent="0.2">
      <c r="A443" s="116"/>
      <c r="B443" s="116"/>
      <c r="C443" s="116"/>
      <c r="D443" s="132"/>
      <c r="E443" s="118">
        <v>5.6107785415212406E-2</v>
      </c>
      <c r="F443" s="209">
        <v>5.610778541521241</v>
      </c>
      <c r="G443" s="159">
        <v>397.59999999999997</v>
      </c>
      <c r="H443" s="119">
        <v>2007.3531763879853</v>
      </c>
      <c r="I443" s="108">
        <v>397.59999999999997</v>
      </c>
      <c r="J443" s="171">
        <v>198.07177166274153</v>
      </c>
      <c r="L443" s="120">
        <v>938.07177166274153</v>
      </c>
      <c r="M443" s="119">
        <v>71.299999999999955</v>
      </c>
      <c r="N443" s="119">
        <v>269.37177166274148</v>
      </c>
      <c r="O443" s="119">
        <v>170.33588583137072</v>
      </c>
      <c r="P443" s="108">
        <v>99.035885831370763</v>
      </c>
      <c r="Q443" s="108">
        <v>99.035885831370763</v>
      </c>
      <c r="R443" s="108">
        <v>3.7780052126611734</v>
      </c>
      <c r="S443">
        <v>28.100000000000023</v>
      </c>
      <c r="T443">
        <v>34</v>
      </c>
      <c r="U443" s="118">
        <v>5.6353669110508493E-2</v>
      </c>
      <c r="V443" s="209">
        <v>5.6353669110508493</v>
      </c>
      <c r="W443" s="108">
        <v>516.29999999999995</v>
      </c>
      <c r="X443" s="119">
        <v>1999.597088442719</v>
      </c>
      <c r="Y443" s="108">
        <v>516.29999999999995</v>
      </c>
      <c r="Z443" s="173">
        <v>258.20201628823787</v>
      </c>
      <c r="AB443" s="165">
        <v>998.20201628823793</v>
      </c>
      <c r="AC443" s="119">
        <v>117.10000000000002</v>
      </c>
      <c r="AD443" s="119">
        <v>375.30201628823795</v>
      </c>
      <c r="AE443" s="119">
        <v>246.20100814411899</v>
      </c>
      <c r="AF443" s="108">
        <v>129.10100814411896</v>
      </c>
      <c r="AG443" s="108">
        <v>129.10100814411894</v>
      </c>
      <c r="AH443" s="108">
        <v>3.2049702501130475</v>
      </c>
      <c r="AI443">
        <v>29.100000000000023</v>
      </c>
      <c r="AJ443">
        <v>27</v>
      </c>
      <c r="AM443" s="170">
        <v>5.7259084708358478E-2</v>
      </c>
      <c r="AN443" s="203">
        <v>5.7259084708358481</v>
      </c>
      <c r="AO443" s="145">
        <v>262.40000000000003</v>
      </c>
      <c r="AP443" s="144">
        <v>1935.0522894967464</v>
      </c>
      <c r="AQ443" s="145">
        <v>262.40000000000003</v>
      </c>
      <c r="AR443" s="183">
        <v>135.60357072740553</v>
      </c>
      <c r="AT443" s="178">
        <v>735.60357072740555</v>
      </c>
      <c r="AU443" s="145">
        <v>62.299999999999955</v>
      </c>
      <c r="AV443" s="145">
        <v>197.90357072740551</v>
      </c>
      <c r="AW443" s="145">
        <v>130.10178536370273</v>
      </c>
      <c r="AX443" s="144">
        <v>67.801785363702777</v>
      </c>
      <c r="AY443" s="144">
        <v>67.801785363702763</v>
      </c>
      <c r="AZ443" s="144">
        <v>3.1766223230723218</v>
      </c>
      <c r="BA443" s="143">
        <v>-13.399999999999977</v>
      </c>
      <c r="BB443" s="143">
        <v>-10</v>
      </c>
      <c r="BC443" s="143"/>
    </row>
    <row r="444" spans="1:55" x14ac:dyDescent="0.2">
      <c r="A444" s="121"/>
      <c r="B444" s="121"/>
      <c r="C444" s="121"/>
      <c r="D444" s="132"/>
      <c r="E444" s="118">
        <v>5.6234465341568583E-2</v>
      </c>
      <c r="F444" s="209">
        <v>5.6234465341568587</v>
      </c>
      <c r="G444" s="159">
        <v>398</v>
      </c>
      <c r="H444" s="119">
        <v>2007.6226197435828</v>
      </c>
      <c r="I444" s="108">
        <v>398</v>
      </c>
      <c r="J444" s="171">
        <v>198.24442905053206</v>
      </c>
      <c r="L444" s="120">
        <v>938.24442905053206</v>
      </c>
      <c r="M444" s="119">
        <v>71.600000000000023</v>
      </c>
      <c r="N444" s="119">
        <v>269.84442905053209</v>
      </c>
      <c r="O444" s="119">
        <v>170.72221452526605</v>
      </c>
      <c r="P444" s="108">
        <v>99.122214525266031</v>
      </c>
      <c r="Q444" s="108">
        <v>99.122214525266031</v>
      </c>
      <c r="R444" s="108">
        <v>3.7687769420465362</v>
      </c>
      <c r="S444">
        <v>27.799999999999955</v>
      </c>
      <c r="T444">
        <v>34</v>
      </c>
      <c r="U444" s="118">
        <v>5.6479650382435145E-2</v>
      </c>
      <c r="V444" s="209">
        <v>5.6479650382435143</v>
      </c>
      <c r="W444" s="108">
        <v>517</v>
      </c>
      <c r="X444" s="119">
        <v>1999.8640798061219</v>
      </c>
      <c r="Y444" s="108">
        <v>517</v>
      </c>
      <c r="Z444" s="173">
        <v>258.51756887904151</v>
      </c>
      <c r="AB444" s="165">
        <v>998.51756887904151</v>
      </c>
      <c r="AC444" s="119">
        <v>117.10000000000002</v>
      </c>
      <c r="AD444" s="119">
        <v>375.61756887904153</v>
      </c>
      <c r="AE444" s="119">
        <v>246.35878443952078</v>
      </c>
      <c r="AF444" s="108">
        <v>129.25878443952075</v>
      </c>
      <c r="AG444" s="108">
        <v>129.25878443952075</v>
      </c>
      <c r="AH444" s="108">
        <v>3.207664977617775</v>
      </c>
      <c r="AI444">
        <v>29.100000000000023</v>
      </c>
      <c r="AJ444">
        <v>26</v>
      </c>
      <c r="AM444" s="170">
        <v>5.7388058047094653E-2</v>
      </c>
      <c r="AN444" s="203">
        <v>5.7388058047094654</v>
      </c>
      <c r="AO444" s="145">
        <v>262.7</v>
      </c>
      <c r="AP444" s="144">
        <v>1935.3170539701186</v>
      </c>
      <c r="AQ444" s="145">
        <v>262.7</v>
      </c>
      <c r="AR444" s="183">
        <v>135.74003260142621</v>
      </c>
      <c r="AT444" s="178">
        <v>735.74003260142626</v>
      </c>
      <c r="AU444" s="145">
        <v>62.200000000000045</v>
      </c>
      <c r="AV444" s="145">
        <v>197.94003260142631</v>
      </c>
      <c r="AW444" s="145">
        <v>130.07001630071318</v>
      </c>
      <c r="AX444" s="144">
        <v>67.870016300713132</v>
      </c>
      <c r="AY444" s="144">
        <v>67.870016300713104</v>
      </c>
      <c r="AZ444" s="144">
        <v>3.1823156366788772</v>
      </c>
      <c r="BA444" s="143">
        <v>-13.300000000000068</v>
      </c>
      <c r="BB444" s="143">
        <v>-10</v>
      </c>
      <c r="BC444" s="143"/>
    </row>
    <row r="445" spans="1:55" x14ac:dyDescent="0.2">
      <c r="A445" s="116"/>
      <c r="B445" s="116"/>
      <c r="C445" s="116"/>
      <c r="D445" s="132"/>
      <c r="E445" s="118">
        <v>5.6363221988028962E-2</v>
      </c>
      <c r="F445" s="209">
        <v>5.6363221988028966</v>
      </c>
      <c r="G445" s="159">
        <v>398.59999999999997</v>
      </c>
      <c r="H445" s="119">
        <v>2007.8965543356837</v>
      </c>
      <c r="I445" s="108">
        <v>398.59999999999997</v>
      </c>
      <c r="J445" s="171">
        <v>198.516203008216</v>
      </c>
      <c r="L445" s="120">
        <v>938.51620300821605</v>
      </c>
      <c r="M445" s="119">
        <v>71.600000000000023</v>
      </c>
      <c r="N445" s="119">
        <v>270.11620300821608</v>
      </c>
      <c r="O445" s="119">
        <v>170.85810150410805</v>
      </c>
      <c r="P445" s="108">
        <v>99.258101504108026</v>
      </c>
      <c r="Q445" s="108">
        <v>99.258101504107998</v>
      </c>
      <c r="R445" s="108">
        <v>3.772572667712514</v>
      </c>
      <c r="S445">
        <v>27.799999999999955</v>
      </c>
      <c r="T445">
        <v>34</v>
      </c>
      <c r="U445" s="118">
        <v>5.6610514649397717E-2</v>
      </c>
      <c r="V445" s="209">
        <v>5.6610514649397716</v>
      </c>
      <c r="W445" s="108">
        <v>517</v>
      </c>
      <c r="X445" s="119">
        <v>2000.1414951800396</v>
      </c>
      <c r="Y445" s="108">
        <v>517</v>
      </c>
      <c r="Z445" s="173">
        <v>258.48171304173809</v>
      </c>
      <c r="AB445" s="165">
        <v>998.48171304173809</v>
      </c>
      <c r="AC445" s="119">
        <v>117.5</v>
      </c>
      <c r="AD445" s="119">
        <v>375.98171304173809</v>
      </c>
      <c r="AE445" s="119">
        <v>246.74085652086904</v>
      </c>
      <c r="AF445" s="108">
        <v>129.24085652086904</v>
      </c>
      <c r="AG445" s="108">
        <v>129.24085652086904</v>
      </c>
      <c r="AH445" s="108">
        <v>3.1998443663126648</v>
      </c>
      <c r="AI445">
        <v>28.700000000000045</v>
      </c>
      <c r="AJ445">
        <v>26</v>
      </c>
      <c r="AM445" s="170">
        <v>5.7520078000131675E-2</v>
      </c>
      <c r="AN445" s="203">
        <v>5.7520078000131676</v>
      </c>
      <c r="AO445" s="145">
        <v>263.2</v>
      </c>
      <c r="AP445" s="144">
        <v>1935.588147773406</v>
      </c>
      <c r="AQ445" s="145">
        <v>263.2</v>
      </c>
      <c r="AR445" s="183">
        <v>135.97934059617526</v>
      </c>
      <c r="AT445" s="178">
        <v>735.97934059617523</v>
      </c>
      <c r="AU445" s="145">
        <v>62.200000000000045</v>
      </c>
      <c r="AV445" s="145">
        <v>198.17934059617528</v>
      </c>
      <c r="AW445" s="145">
        <v>130.18967029808766</v>
      </c>
      <c r="AX445" s="144">
        <v>67.989670298087617</v>
      </c>
      <c r="AY445" s="144">
        <v>67.989670298087631</v>
      </c>
      <c r="AZ445" s="144">
        <v>3.186163032092848</v>
      </c>
      <c r="BA445" s="143">
        <v>-13.300000000000068</v>
      </c>
      <c r="BB445" s="143">
        <v>-10</v>
      </c>
      <c r="BC445" s="143"/>
    </row>
    <row r="446" spans="1:55" x14ac:dyDescent="0.2">
      <c r="A446" s="121"/>
      <c r="B446" s="121"/>
      <c r="C446" s="121"/>
      <c r="D446" s="132"/>
      <c r="E446" s="118">
        <v>5.6490940274437233E-2</v>
      </c>
      <c r="F446" s="209">
        <v>5.6490940274437236</v>
      </c>
      <c r="G446" s="159">
        <v>397.69999999999993</v>
      </c>
      <c r="H446" s="119">
        <v>2008.1683536412245</v>
      </c>
      <c r="I446" s="108">
        <v>397.69999999999993</v>
      </c>
      <c r="J446" s="171">
        <v>198.04116486493157</v>
      </c>
      <c r="L446" s="120">
        <v>938.0411648649316</v>
      </c>
      <c r="M446" s="119">
        <v>71.299999999999955</v>
      </c>
      <c r="N446" s="119">
        <v>269.34116486493156</v>
      </c>
      <c r="O446" s="119">
        <v>170.32058243246576</v>
      </c>
      <c r="P446" s="108">
        <v>99.020582432465801</v>
      </c>
      <c r="Q446" s="108">
        <v>99.020582432465787</v>
      </c>
      <c r="R446" s="108">
        <v>3.7775759448097017</v>
      </c>
      <c r="S446">
        <v>28.100000000000023</v>
      </c>
      <c r="T446">
        <v>33</v>
      </c>
      <c r="U446" s="118">
        <v>5.6737472520331553E-2</v>
      </c>
      <c r="V446" s="209">
        <v>5.6737472520331549</v>
      </c>
      <c r="W446" s="108">
        <v>517.59999999999991</v>
      </c>
      <c r="X446" s="119">
        <v>2000.4107030605571</v>
      </c>
      <c r="Y446" s="108">
        <v>517.59999999999991</v>
      </c>
      <c r="Z446" s="173">
        <v>258.74686593512541</v>
      </c>
      <c r="AB446" s="165">
        <v>998.74686593512547</v>
      </c>
      <c r="AC446" s="119">
        <v>117.29999999999995</v>
      </c>
      <c r="AD446" s="119">
        <v>376.04686593512542</v>
      </c>
      <c r="AE446" s="119">
        <v>246.67343296756269</v>
      </c>
      <c r="AF446" s="108">
        <v>129.37343296756274</v>
      </c>
      <c r="AG446" s="108">
        <v>129.37343296756271</v>
      </c>
      <c r="AH446" s="108">
        <v>3.2058556345705504</v>
      </c>
      <c r="AI446">
        <v>28.900000000000091</v>
      </c>
      <c r="AJ446">
        <v>26</v>
      </c>
      <c r="AM446" s="170">
        <v>5.7649051338867843E-2</v>
      </c>
      <c r="AN446" s="203">
        <v>5.764905133886784</v>
      </c>
      <c r="AO446" s="145">
        <v>262.8</v>
      </c>
      <c r="AP446" s="144">
        <v>1935.8530589152595</v>
      </c>
      <c r="AQ446" s="145">
        <v>262.8</v>
      </c>
      <c r="AR446" s="183">
        <v>135.75410529725744</v>
      </c>
      <c r="AT446" s="178">
        <v>735.75410529725741</v>
      </c>
      <c r="AU446" s="145">
        <v>62.299999999999955</v>
      </c>
      <c r="AV446" s="145">
        <v>198.05410529725737</v>
      </c>
      <c r="AW446" s="145">
        <v>130.17705264862866</v>
      </c>
      <c r="AX446" s="144">
        <v>67.877052648628705</v>
      </c>
      <c r="AY446" s="144">
        <v>67.87705264862872</v>
      </c>
      <c r="AZ446" s="144">
        <v>3.1790386083026889</v>
      </c>
      <c r="BA446" s="143">
        <v>-13.399999999999977</v>
      </c>
      <c r="BB446" s="143">
        <v>-11</v>
      </c>
      <c r="BC446" s="143"/>
    </row>
    <row r="447" spans="1:55" x14ac:dyDescent="0.2">
      <c r="A447" s="116"/>
      <c r="B447" s="116"/>
      <c r="C447" s="116"/>
      <c r="D447" s="132"/>
      <c r="E447" s="118">
        <v>5.6618658560845504E-2</v>
      </c>
      <c r="F447" s="209">
        <v>5.6618658560845505</v>
      </c>
      <c r="G447" s="159">
        <v>398.4</v>
      </c>
      <c r="H447" s="119">
        <v>2008.4402265410583</v>
      </c>
      <c r="I447" s="108">
        <v>398.4</v>
      </c>
      <c r="J447" s="171">
        <v>198.36288615177045</v>
      </c>
      <c r="L447" s="120">
        <v>938.36288615177045</v>
      </c>
      <c r="M447" s="119">
        <v>71.600000000000023</v>
      </c>
      <c r="N447" s="119">
        <v>269.96288615177048</v>
      </c>
      <c r="O447" s="119">
        <v>170.78144307588525</v>
      </c>
      <c r="P447" s="108">
        <v>99.181443075885227</v>
      </c>
      <c r="Q447" s="108">
        <v>99.181443075885227</v>
      </c>
      <c r="R447" s="108">
        <v>3.7704313708347819</v>
      </c>
      <c r="S447">
        <v>27.799999999999955</v>
      </c>
      <c r="T447">
        <v>34</v>
      </c>
      <c r="U447" s="118">
        <v>5.6865406990272573E-2</v>
      </c>
      <c r="V447" s="209">
        <v>5.6865406990272573</v>
      </c>
      <c r="W447" s="108">
        <v>518.69999999999993</v>
      </c>
      <c r="X447" s="119">
        <v>2000.6820550869352</v>
      </c>
      <c r="Y447" s="108">
        <v>518.69999999999993</v>
      </c>
      <c r="Z447" s="173">
        <v>259.26158465866831</v>
      </c>
      <c r="AB447" s="165">
        <v>999.26158465866831</v>
      </c>
      <c r="AC447" s="119">
        <v>117.20000000000005</v>
      </c>
      <c r="AD447" s="119">
        <v>376.46158465866836</v>
      </c>
      <c r="AE447" s="119">
        <v>246.8307923293342</v>
      </c>
      <c r="AF447" s="108">
        <v>129.63079232933416</v>
      </c>
      <c r="AG447" s="108">
        <v>129.63079232933416</v>
      </c>
      <c r="AH447" s="108">
        <v>3.2121295619340291</v>
      </c>
      <c r="AI447">
        <v>29</v>
      </c>
      <c r="AJ447">
        <v>26</v>
      </c>
      <c r="AM447" s="170">
        <v>5.7781071291904872E-2</v>
      </c>
      <c r="AN447" s="203">
        <v>5.7781071291904871</v>
      </c>
      <c r="AO447" s="145">
        <v>263.40000000000003</v>
      </c>
      <c r="AP447" s="144">
        <v>1936.1243029140135</v>
      </c>
      <c r="AQ447" s="145">
        <v>263.40000000000003</v>
      </c>
      <c r="AR447" s="183">
        <v>136.04498409712801</v>
      </c>
      <c r="AT447" s="178">
        <v>736.04498409712801</v>
      </c>
      <c r="AU447" s="145">
        <v>62</v>
      </c>
      <c r="AV447" s="145">
        <v>198.04498409712801</v>
      </c>
      <c r="AW447" s="145">
        <v>130.022492048564</v>
      </c>
      <c r="AX447" s="144">
        <v>68.022492048564004</v>
      </c>
      <c r="AY447" s="144">
        <v>68.022492048564004</v>
      </c>
      <c r="AZ447" s="144">
        <v>3.1942739370504518</v>
      </c>
      <c r="BA447" s="143">
        <v>-13.100000000000023</v>
      </c>
      <c r="BB447" s="143">
        <v>-11</v>
      </c>
      <c r="BC447" s="143"/>
    </row>
    <row r="448" spans="1:55" x14ac:dyDescent="0.2">
      <c r="A448" s="121"/>
      <c r="B448" s="121"/>
      <c r="C448" s="121"/>
      <c r="D448" s="132"/>
      <c r="E448" s="118">
        <v>5.6746376847253782E-2</v>
      </c>
      <c r="F448" s="209">
        <v>5.6746376847253783</v>
      </c>
      <c r="G448" s="159">
        <v>398.90000000000003</v>
      </c>
      <c r="H448" s="119">
        <v>2008.7121730650804</v>
      </c>
      <c r="I448" s="108">
        <v>398.90000000000003</v>
      </c>
      <c r="J448" s="171">
        <v>198.58494678773275</v>
      </c>
      <c r="L448" s="120">
        <v>938.58494678773275</v>
      </c>
      <c r="M448" s="119">
        <v>71.700000000000045</v>
      </c>
      <c r="N448" s="119">
        <v>270.28494678773279</v>
      </c>
      <c r="O448" s="119">
        <v>170.99247339386642</v>
      </c>
      <c r="P448" s="108">
        <v>99.292473393866373</v>
      </c>
      <c r="Q448" s="108">
        <v>99.292473393866373</v>
      </c>
      <c r="R448" s="108">
        <v>3.76966452981496</v>
      </c>
      <c r="S448">
        <v>27.699999999999932</v>
      </c>
      <c r="T448">
        <v>33</v>
      </c>
      <c r="U448" s="118">
        <v>5.699529465822796E-2</v>
      </c>
      <c r="V448" s="209">
        <v>5.6995294658227964</v>
      </c>
      <c r="W448" s="108">
        <v>518.5</v>
      </c>
      <c r="X448" s="119">
        <v>2000.9576252139805</v>
      </c>
      <c r="Y448" s="108">
        <v>518.5</v>
      </c>
      <c r="Z448" s="173">
        <v>259.12592723923984</v>
      </c>
      <c r="AB448" s="165">
        <v>999.1259272392399</v>
      </c>
      <c r="AC448" s="119">
        <v>117.29999999999995</v>
      </c>
      <c r="AD448" s="119">
        <v>376.42592723923985</v>
      </c>
      <c r="AE448" s="119">
        <v>246.8629636196199</v>
      </c>
      <c r="AF448" s="108">
        <v>129.56296361961995</v>
      </c>
      <c r="AG448" s="108">
        <v>129.56296361961992</v>
      </c>
      <c r="AH448" s="108">
        <v>3.2090871887403241</v>
      </c>
      <c r="AI448">
        <v>28.900000000000091</v>
      </c>
      <c r="AJ448">
        <v>26</v>
      </c>
      <c r="AM448" s="170">
        <v>5.7910044630641047E-2</v>
      </c>
      <c r="AN448" s="203">
        <v>5.7910044630641044</v>
      </c>
      <c r="AO448" s="145">
        <v>263</v>
      </c>
      <c r="AP448" s="144">
        <v>1936.3893608462545</v>
      </c>
      <c r="AQ448" s="145">
        <v>263</v>
      </c>
      <c r="AR448" s="183">
        <v>135.81979188579197</v>
      </c>
      <c r="AT448" s="178">
        <v>735.81979188579203</v>
      </c>
      <c r="AU448" s="145">
        <v>62.100000000000023</v>
      </c>
      <c r="AV448" s="145">
        <v>197.91979188579205</v>
      </c>
      <c r="AW448" s="145">
        <v>130.00989594289604</v>
      </c>
      <c r="AX448" s="144">
        <v>67.909895942896014</v>
      </c>
      <c r="AY448" s="144">
        <v>67.909895942895986</v>
      </c>
      <c r="AZ448" s="144">
        <v>3.187114201059452</v>
      </c>
      <c r="BA448" s="143">
        <v>-13.200000000000045</v>
      </c>
      <c r="BB448" s="143">
        <v>-10</v>
      </c>
      <c r="BC448" s="143"/>
    </row>
    <row r="449" spans="1:55" x14ac:dyDescent="0.2">
      <c r="A449" s="116"/>
      <c r="B449" s="116"/>
      <c r="C449" s="116"/>
      <c r="D449" s="132"/>
      <c r="E449" s="118">
        <v>5.687409513366206E-2</v>
      </c>
      <c r="F449" s="209">
        <v>5.6874095133662061</v>
      </c>
      <c r="G449" s="159">
        <v>399.1</v>
      </c>
      <c r="H449" s="119">
        <v>2008.9841932432003</v>
      </c>
      <c r="I449" s="108">
        <v>399.1</v>
      </c>
      <c r="J449" s="171">
        <v>198.65761081759115</v>
      </c>
      <c r="L449" s="120">
        <v>938.65761081759115</v>
      </c>
      <c r="M449" s="119">
        <v>71.600000000000023</v>
      </c>
      <c r="N449" s="119">
        <v>270.25761081759117</v>
      </c>
      <c r="O449" s="119">
        <v>170.9288054087956</v>
      </c>
      <c r="P449" s="108">
        <v>99.328805408795574</v>
      </c>
      <c r="Q449" s="108">
        <v>99.328805408795574</v>
      </c>
      <c r="R449" s="108">
        <v>3.7745476371171938</v>
      </c>
      <c r="S449">
        <v>27.799999999999955</v>
      </c>
      <c r="T449">
        <v>33</v>
      </c>
      <c r="U449" s="118">
        <v>5.7123229128168973E-2</v>
      </c>
      <c r="V449" s="209">
        <v>5.7123229128168971</v>
      </c>
      <c r="W449" s="108">
        <v>518.89999999999986</v>
      </c>
      <c r="X449" s="119">
        <v>2001.2291256486762</v>
      </c>
      <c r="Y449" s="108">
        <v>518.89999999999986</v>
      </c>
      <c r="Z449" s="173">
        <v>259.29064960605359</v>
      </c>
      <c r="AB449" s="165">
        <v>999.29064960605365</v>
      </c>
      <c r="AC449" s="119">
        <v>117.29999999999995</v>
      </c>
      <c r="AD449" s="119">
        <v>376.5906496060536</v>
      </c>
      <c r="AE449" s="119">
        <v>246.94532480302678</v>
      </c>
      <c r="AF449" s="108">
        <v>129.64532480302682</v>
      </c>
      <c r="AG449" s="108">
        <v>129.6453248030268</v>
      </c>
      <c r="AH449" s="108">
        <v>3.2104914714923591</v>
      </c>
      <c r="AI449">
        <v>28.900000000000091</v>
      </c>
      <c r="AJ449">
        <v>25</v>
      </c>
      <c r="AM449" s="170">
        <v>5.8041049045577782E-2</v>
      </c>
      <c r="AN449" s="203">
        <v>5.8041049045577786</v>
      </c>
      <c r="AO449" s="145">
        <v>263.3</v>
      </c>
      <c r="AP449" s="144">
        <v>1936.6586672263788</v>
      </c>
      <c r="AQ449" s="145">
        <v>263.3</v>
      </c>
      <c r="AR449" s="183">
        <v>135.95581113789657</v>
      </c>
      <c r="AT449" s="178">
        <v>735.9558111378966</v>
      </c>
      <c r="AU449" s="145">
        <v>61.899999999999977</v>
      </c>
      <c r="AV449" s="145">
        <v>197.85581113789658</v>
      </c>
      <c r="AW449" s="145">
        <v>129.87790556894828</v>
      </c>
      <c r="AX449" s="144">
        <v>67.977905568948302</v>
      </c>
      <c r="AY449" s="144">
        <v>67.977905568948287</v>
      </c>
      <c r="AZ449" s="144">
        <v>3.1963782090128698</v>
      </c>
      <c r="BA449" s="143">
        <v>-13</v>
      </c>
      <c r="BB449" s="143">
        <v>-11</v>
      </c>
      <c r="BC449" s="143"/>
    </row>
    <row r="450" spans="1:55" x14ac:dyDescent="0.2">
      <c r="A450" s="121"/>
      <c r="B450" s="121"/>
      <c r="C450" s="121"/>
      <c r="D450" s="132"/>
      <c r="E450" s="118">
        <v>5.6999736699966136E-2</v>
      </c>
      <c r="F450" s="209">
        <v>5.6999736699966137</v>
      </c>
      <c r="G450" s="159">
        <v>399.2</v>
      </c>
      <c r="H450" s="119">
        <v>2009.2518622254292</v>
      </c>
      <c r="I450" s="108">
        <v>399.2</v>
      </c>
      <c r="J450" s="171">
        <v>198.68091577023583</v>
      </c>
      <c r="L450" s="120">
        <v>938.68091577023586</v>
      </c>
      <c r="M450" s="119">
        <v>71.600000000000023</v>
      </c>
      <c r="N450" s="119">
        <v>270.28091577023588</v>
      </c>
      <c r="O450" s="119">
        <v>170.94045788511795</v>
      </c>
      <c r="P450" s="108">
        <v>99.340457885117928</v>
      </c>
      <c r="Q450" s="108">
        <v>99.340457885117914</v>
      </c>
      <c r="R450" s="108">
        <v>3.7748731252826229</v>
      </c>
      <c r="S450">
        <v>27.799999999999955</v>
      </c>
      <c r="T450">
        <v>33</v>
      </c>
      <c r="U450" s="118">
        <v>5.7250186999102809E-2</v>
      </c>
      <c r="V450" s="209">
        <v>5.7250186999102812</v>
      </c>
      <c r="W450" s="108">
        <v>519.5</v>
      </c>
      <c r="X450" s="119">
        <v>2001.4986264065012</v>
      </c>
      <c r="Y450" s="108">
        <v>519.5</v>
      </c>
      <c r="Z450" s="173">
        <v>259.55551162816056</v>
      </c>
      <c r="AB450" s="165">
        <v>999.5555116281605</v>
      </c>
      <c r="AC450" s="119">
        <v>117.79999999999995</v>
      </c>
      <c r="AD450" s="119">
        <v>377.35551162816046</v>
      </c>
      <c r="AE450" s="119">
        <v>247.57775581408021</v>
      </c>
      <c r="AF450" s="108">
        <v>129.77775581408025</v>
      </c>
      <c r="AG450" s="108">
        <v>129.77775581408028</v>
      </c>
      <c r="AH450" s="108">
        <v>3.2033574841100223</v>
      </c>
      <c r="AI450">
        <v>28.400000000000091</v>
      </c>
      <c r="AJ450">
        <v>25</v>
      </c>
      <c r="AM450" s="170">
        <v>5.8169006846213671E-2</v>
      </c>
      <c r="AN450" s="203">
        <v>5.8169006846213671</v>
      </c>
      <c r="AO450" s="145">
        <v>263.60000000000002</v>
      </c>
      <c r="AP450" s="144">
        <v>1936.92178299284</v>
      </c>
      <c r="AQ450" s="145">
        <v>263.60000000000002</v>
      </c>
      <c r="AR450" s="183">
        <v>136.09222753058089</v>
      </c>
      <c r="AT450" s="178">
        <v>736.09222753058089</v>
      </c>
      <c r="AU450" s="145">
        <v>62</v>
      </c>
      <c r="AV450" s="145">
        <v>198.09222753058089</v>
      </c>
      <c r="AW450" s="145">
        <v>130.04611376529044</v>
      </c>
      <c r="AX450" s="144">
        <v>68.046113765290443</v>
      </c>
      <c r="AY450" s="144">
        <v>68.046113765290443</v>
      </c>
      <c r="AZ450" s="144">
        <v>3.1950359279125951</v>
      </c>
      <c r="BA450" s="143">
        <v>-13.100000000000023</v>
      </c>
      <c r="BB450" s="143">
        <v>-11</v>
      </c>
      <c r="BC450" s="143"/>
    </row>
    <row r="451" spans="1:55" x14ac:dyDescent="0.2">
      <c r="A451" s="116"/>
      <c r="B451" s="116"/>
      <c r="C451" s="116"/>
      <c r="D451" s="132"/>
      <c r="E451" s="118">
        <v>5.7128493346426508E-2</v>
      </c>
      <c r="F451" s="209">
        <v>5.7128493346426508</v>
      </c>
      <c r="G451" s="159">
        <v>399.3</v>
      </c>
      <c r="H451" s="119">
        <v>2009.5262416396431</v>
      </c>
      <c r="I451" s="108">
        <v>399.3</v>
      </c>
      <c r="J451" s="171">
        <v>198.70355097935774</v>
      </c>
      <c r="L451" s="120">
        <v>938.70355097935771</v>
      </c>
      <c r="M451" s="119">
        <v>71.799999999999955</v>
      </c>
      <c r="N451" s="119">
        <v>270.50355097935767</v>
      </c>
      <c r="O451" s="119">
        <v>171.15177548967881</v>
      </c>
      <c r="P451" s="108">
        <v>99.351775489678857</v>
      </c>
      <c r="Q451" s="108">
        <v>99.351775489678872</v>
      </c>
      <c r="R451" s="108">
        <v>3.7674589272891064</v>
      </c>
      <c r="S451">
        <v>27.600000000000023</v>
      </c>
      <c r="T451">
        <v>33</v>
      </c>
      <c r="U451" s="118">
        <v>5.7380074667058197E-2</v>
      </c>
      <c r="V451" s="209">
        <v>5.7380074667058194</v>
      </c>
      <c r="W451" s="108">
        <v>519.89999999999986</v>
      </c>
      <c r="X451" s="119">
        <v>2001.7744215409061</v>
      </c>
      <c r="Y451" s="108">
        <v>519.89999999999986</v>
      </c>
      <c r="Z451" s="173">
        <v>259.71957399665263</v>
      </c>
      <c r="AB451" s="165">
        <v>999.71957399665257</v>
      </c>
      <c r="AC451" s="119">
        <v>117.70000000000005</v>
      </c>
      <c r="AD451" s="119">
        <v>377.41957399665262</v>
      </c>
      <c r="AE451" s="119">
        <v>247.55978699832633</v>
      </c>
      <c r="AF451" s="108">
        <v>129.85978699832629</v>
      </c>
      <c r="AG451" s="108">
        <v>129.85978699832631</v>
      </c>
      <c r="AH451" s="108">
        <v>3.2066233984422472</v>
      </c>
      <c r="AI451">
        <v>28.5</v>
      </c>
      <c r="AJ451">
        <v>25</v>
      </c>
      <c r="AM451" s="170">
        <v>5.8302042337350979E-2</v>
      </c>
      <c r="AN451" s="203">
        <v>5.8302042337350981</v>
      </c>
      <c r="AO451" s="145">
        <v>263.2</v>
      </c>
      <c r="AP451" s="144">
        <v>1937.1954156779261</v>
      </c>
      <c r="AQ451" s="145">
        <v>263.2</v>
      </c>
      <c r="AR451" s="183">
        <v>135.8665201609991</v>
      </c>
      <c r="AT451" s="178">
        <v>735.86652016099913</v>
      </c>
      <c r="AU451" s="145">
        <v>62.299999999999955</v>
      </c>
      <c r="AV451" s="145">
        <v>198.16652016099908</v>
      </c>
      <c r="AW451" s="145">
        <v>130.23326008049952</v>
      </c>
      <c r="AX451" s="144">
        <v>67.933260080499565</v>
      </c>
      <c r="AY451" s="144">
        <v>67.933260080499551</v>
      </c>
      <c r="AZ451" s="144">
        <v>3.1808430202407583</v>
      </c>
      <c r="BA451" s="143">
        <v>-13.399999999999977</v>
      </c>
      <c r="BB451" s="143">
        <v>-11</v>
      </c>
      <c r="BC451" s="143"/>
    </row>
    <row r="452" spans="1:55" x14ac:dyDescent="0.2">
      <c r="A452" s="121"/>
      <c r="B452" s="121"/>
      <c r="C452" s="121"/>
      <c r="D452" s="132"/>
      <c r="E452" s="118">
        <v>5.7256211632834786E-2</v>
      </c>
      <c r="F452" s="209">
        <v>5.7256211632834786</v>
      </c>
      <c r="G452" s="159">
        <v>400.1</v>
      </c>
      <c r="H452" s="119">
        <v>2009.7984823600184</v>
      </c>
      <c r="I452" s="108">
        <v>400.1</v>
      </c>
      <c r="J452" s="171">
        <v>199.07468510483702</v>
      </c>
      <c r="L452" s="120">
        <v>939.07468510483704</v>
      </c>
      <c r="M452" s="119">
        <v>72</v>
      </c>
      <c r="N452" s="119">
        <v>271.07468510483704</v>
      </c>
      <c r="O452" s="119">
        <v>171.53734255241852</v>
      </c>
      <c r="P452" s="108">
        <v>99.537342552418522</v>
      </c>
      <c r="Q452" s="108">
        <v>99.537342552418508</v>
      </c>
      <c r="R452" s="108">
        <v>3.7649261820116258</v>
      </c>
      <c r="S452">
        <v>27.399999999999977</v>
      </c>
      <c r="T452">
        <v>33</v>
      </c>
      <c r="U452" s="118">
        <v>5.7506055938984856E-2</v>
      </c>
      <c r="V452" s="209">
        <v>5.7506055938984852</v>
      </c>
      <c r="W452" s="108">
        <v>520.4</v>
      </c>
      <c r="X452" s="119">
        <v>2002.0419947060443</v>
      </c>
      <c r="Y452" s="108">
        <v>520.4</v>
      </c>
      <c r="Z452" s="173">
        <v>259.93460745383078</v>
      </c>
      <c r="AB452" s="165">
        <v>999.93460745383072</v>
      </c>
      <c r="AC452" s="119">
        <v>117.39999999999998</v>
      </c>
      <c r="AD452" s="119">
        <v>377.3346074538307</v>
      </c>
      <c r="AE452" s="119">
        <v>247.36730372691534</v>
      </c>
      <c r="AF452" s="108">
        <v>129.96730372691536</v>
      </c>
      <c r="AG452" s="108">
        <v>129.96730372691539</v>
      </c>
      <c r="AH452" s="108">
        <v>3.2140937602540953</v>
      </c>
      <c r="AI452">
        <v>28.800000000000068</v>
      </c>
      <c r="AJ452">
        <v>25</v>
      </c>
      <c r="AM452" s="170">
        <v>5.8430000137986868E-2</v>
      </c>
      <c r="AN452" s="203">
        <v>5.8430000137986866</v>
      </c>
      <c r="AO452" s="145">
        <v>264</v>
      </c>
      <c r="AP452" s="144">
        <v>1937.4586773205317</v>
      </c>
      <c r="AQ452" s="145">
        <v>264</v>
      </c>
      <c r="AR452" s="183">
        <v>136.26097066756901</v>
      </c>
      <c r="AT452" s="178">
        <v>736.26097066756904</v>
      </c>
      <c r="AU452" s="145">
        <v>62.100000000000023</v>
      </c>
      <c r="AV452" s="145">
        <v>198.36097066756906</v>
      </c>
      <c r="AW452" s="145">
        <v>130.23048533378454</v>
      </c>
      <c r="AX452" s="144">
        <v>68.13048533378452</v>
      </c>
      <c r="AY452" s="144">
        <v>68.130485333784506</v>
      </c>
      <c r="AZ452" s="144">
        <v>3.1942185292684218</v>
      </c>
      <c r="BA452" s="143">
        <v>-13.200000000000045</v>
      </c>
      <c r="BB452" s="143">
        <v>-11</v>
      </c>
      <c r="BC452" s="143"/>
    </row>
    <row r="453" spans="1:55" x14ac:dyDescent="0.2">
      <c r="A453" s="116"/>
      <c r="B453" s="116"/>
      <c r="C453" s="116"/>
      <c r="D453" s="132"/>
      <c r="E453" s="118">
        <v>5.7382891559190963E-2</v>
      </c>
      <c r="F453" s="209">
        <v>5.7382891559190963</v>
      </c>
      <c r="G453" s="159">
        <v>400</v>
      </c>
      <c r="H453" s="119">
        <v>2010.0685826175422</v>
      </c>
      <c r="I453" s="108">
        <v>400</v>
      </c>
      <c r="J453" s="171">
        <v>198.99818516595781</v>
      </c>
      <c r="L453" s="120">
        <v>938.99818516595781</v>
      </c>
      <c r="M453" s="119">
        <v>72.100000000000023</v>
      </c>
      <c r="N453" s="119">
        <v>271.09818516595783</v>
      </c>
      <c r="O453" s="119">
        <v>171.59909258297893</v>
      </c>
      <c r="P453" s="108">
        <v>99.499092582978903</v>
      </c>
      <c r="Q453" s="108">
        <v>99.499092582978903</v>
      </c>
      <c r="R453" s="108">
        <v>3.7600303074335333</v>
      </c>
      <c r="S453">
        <v>27.299999999999955</v>
      </c>
      <c r="T453">
        <v>33</v>
      </c>
      <c r="U453" s="118">
        <v>5.763692020594742E-2</v>
      </c>
      <c r="V453" s="209">
        <v>5.7636920205947417</v>
      </c>
      <c r="W453" s="108">
        <v>520.69999999999993</v>
      </c>
      <c r="X453" s="119">
        <v>2002.3200146791132</v>
      </c>
      <c r="Y453" s="108">
        <v>520.69999999999993</v>
      </c>
      <c r="Z453" s="173">
        <v>260.04834201462347</v>
      </c>
      <c r="AB453" s="165">
        <v>1000.0483420146235</v>
      </c>
      <c r="AC453" s="119">
        <v>117.60000000000002</v>
      </c>
      <c r="AD453" s="119">
        <v>377.64834201462349</v>
      </c>
      <c r="AE453" s="119">
        <v>247.62417100731176</v>
      </c>
      <c r="AF453" s="108">
        <v>130.02417100731174</v>
      </c>
      <c r="AG453" s="108">
        <v>130.02417100731174</v>
      </c>
      <c r="AH453" s="108">
        <v>3.2112954252944168</v>
      </c>
      <c r="AI453">
        <v>28.600000000000023</v>
      </c>
      <c r="AJ453">
        <v>25</v>
      </c>
      <c r="AM453" s="170">
        <v>5.8559989014823323E-2</v>
      </c>
      <c r="AN453" s="203">
        <v>5.8559989014823319</v>
      </c>
      <c r="AO453" s="145">
        <v>264</v>
      </c>
      <c r="AP453" s="144">
        <v>1937.7261909957986</v>
      </c>
      <c r="AQ453" s="145">
        <v>264</v>
      </c>
      <c r="AR453" s="183">
        <v>136.24215909696213</v>
      </c>
      <c r="AT453" s="178">
        <v>736.24215909696215</v>
      </c>
      <c r="AU453" s="145">
        <v>62.200000000000045</v>
      </c>
      <c r="AV453" s="145">
        <v>198.4421590969622</v>
      </c>
      <c r="AW453" s="145">
        <v>130.32107954848112</v>
      </c>
      <c r="AX453" s="144">
        <v>68.121079548481077</v>
      </c>
      <c r="AY453" s="144">
        <v>68.121079548481063</v>
      </c>
      <c r="AZ453" s="144">
        <v>3.1903884099190041</v>
      </c>
      <c r="BA453" s="143">
        <v>-13.300000000000068</v>
      </c>
      <c r="BB453" s="143">
        <v>-11</v>
      </c>
      <c r="BC453" s="143"/>
    </row>
    <row r="454" spans="1:55" x14ac:dyDescent="0.2">
      <c r="A454" s="121"/>
      <c r="B454" s="121"/>
      <c r="C454" s="121"/>
      <c r="D454" s="132"/>
      <c r="E454" s="118">
        <v>5.7508533125495032E-2</v>
      </c>
      <c r="F454" s="209">
        <v>5.7508533125495029</v>
      </c>
      <c r="G454" s="159">
        <v>400.49999999999994</v>
      </c>
      <c r="H454" s="119">
        <v>2010.3365406563944</v>
      </c>
      <c r="I454" s="108">
        <v>400.49999999999994</v>
      </c>
      <c r="J454" s="171">
        <v>199.22037524584456</v>
      </c>
      <c r="L454" s="120">
        <v>939.22037524584459</v>
      </c>
      <c r="M454" s="119">
        <v>72.200000000000045</v>
      </c>
      <c r="N454" s="119">
        <v>271.42037524584464</v>
      </c>
      <c r="O454" s="119">
        <v>171.81018762292234</v>
      </c>
      <c r="P454" s="108">
        <v>99.610187622922297</v>
      </c>
      <c r="Q454" s="108">
        <v>99.610187622922282</v>
      </c>
      <c r="R454" s="108">
        <v>3.759284975704217</v>
      </c>
      <c r="S454">
        <v>27.199999999999932</v>
      </c>
      <c r="T454">
        <v>33</v>
      </c>
      <c r="U454" s="118">
        <v>5.7762901477874079E-2</v>
      </c>
      <c r="V454" s="209">
        <v>5.7762901477874076</v>
      </c>
      <c r="W454" s="108">
        <v>521.20000000000005</v>
      </c>
      <c r="X454" s="119">
        <v>2002.5877337305592</v>
      </c>
      <c r="Y454" s="108">
        <v>521.20000000000005</v>
      </c>
      <c r="Z454" s="173">
        <v>260.26325399940038</v>
      </c>
      <c r="AB454" s="165">
        <v>1000.2632539994004</v>
      </c>
      <c r="AC454" s="119">
        <v>117.89999999999998</v>
      </c>
      <c r="AD454" s="119">
        <v>378.16325399940035</v>
      </c>
      <c r="AE454" s="119">
        <v>248.03162699970017</v>
      </c>
      <c r="AF454" s="108">
        <v>130.13162699970019</v>
      </c>
      <c r="AG454" s="108">
        <v>130.13162699970019</v>
      </c>
      <c r="AH454" s="108">
        <v>3.2074915521577645</v>
      </c>
      <c r="AI454">
        <v>28.300000000000068</v>
      </c>
      <c r="AJ454">
        <v>25</v>
      </c>
      <c r="AM454" s="170">
        <v>5.8690993429760058E-2</v>
      </c>
      <c r="AN454" s="203">
        <v>5.8690993429760061</v>
      </c>
      <c r="AO454" s="145">
        <v>264.2</v>
      </c>
      <c r="AP454" s="144">
        <v>1937.995869373661</v>
      </c>
      <c r="AQ454" s="145">
        <v>264.2</v>
      </c>
      <c r="AR454" s="183">
        <v>136.32639995532423</v>
      </c>
      <c r="AT454" s="178">
        <v>736.32639995532418</v>
      </c>
      <c r="AU454" s="145">
        <v>62.100000000000023</v>
      </c>
      <c r="AV454" s="145">
        <v>198.4263999553242</v>
      </c>
      <c r="AW454" s="145">
        <v>130.26319997766211</v>
      </c>
      <c r="AX454" s="144">
        <v>68.163199977662089</v>
      </c>
      <c r="AY454" s="144">
        <v>68.163199977662117</v>
      </c>
      <c r="AZ454" s="144">
        <v>3.1952721409875062</v>
      </c>
      <c r="BA454" s="143">
        <v>-13.200000000000045</v>
      </c>
      <c r="BB454" s="143">
        <v>-11</v>
      </c>
      <c r="BC454" s="143"/>
    </row>
    <row r="455" spans="1:55" x14ac:dyDescent="0.2">
      <c r="A455" s="116"/>
      <c r="B455" s="116"/>
      <c r="C455" s="116"/>
      <c r="D455" s="132"/>
      <c r="E455" s="118">
        <v>5.7637289771955411E-2</v>
      </c>
      <c r="F455" s="209">
        <v>5.7637289771955409</v>
      </c>
      <c r="G455" s="159">
        <v>400.4</v>
      </c>
      <c r="H455" s="119">
        <v>2010.6112164138519</v>
      </c>
      <c r="I455" s="108">
        <v>400.4</v>
      </c>
      <c r="J455" s="171">
        <v>199.14342302046728</v>
      </c>
      <c r="L455" s="120">
        <v>939.14342302046725</v>
      </c>
      <c r="M455" s="119">
        <v>72.200000000000045</v>
      </c>
      <c r="N455" s="119">
        <v>271.3434230204673</v>
      </c>
      <c r="O455" s="119">
        <v>171.77171151023367</v>
      </c>
      <c r="P455" s="108">
        <v>99.571711510233627</v>
      </c>
      <c r="Q455" s="108">
        <v>99.571711510233641</v>
      </c>
      <c r="R455" s="108">
        <v>3.7582191554081321</v>
      </c>
      <c r="S455">
        <v>27.199999999999932</v>
      </c>
      <c r="T455">
        <v>32</v>
      </c>
      <c r="U455" s="118">
        <v>5.7891812546822283E-2</v>
      </c>
      <c r="V455" s="209">
        <v>5.7891812546822283</v>
      </c>
      <c r="W455" s="108">
        <v>521.79999999999995</v>
      </c>
      <c r="X455" s="119">
        <v>2002.8617529237429</v>
      </c>
      <c r="Y455" s="108">
        <v>521.79999999999995</v>
      </c>
      <c r="Z455" s="173">
        <v>260.52721773646402</v>
      </c>
      <c r="AB455" s="165">
        <v>1000.5272177364641</v>
      </c>
      <c r="AC455" s="119">
        <v>117.70000000000005</v>
      </c>
      <c r="AD455" s="119">
        <v>378.22721773646413</v>
      </c>
      <c r="AE455" s="119">
        <v>247.96360886823209</v>
      </c>
      <c r="AF455" s="108">
        <v>130.26360886823204</v>
      </c>
      <c r="AG455" s="108">
        <v>130.26360886823201</v>
      </c>
      <c r="AH455" s="108">
        <v>3.2134852823828717</v>
      </c>
      <c r="AI455">
        <v>28.5</v>
      </c>
      <c r="AJ455">
        <v>25</v>
      </c>
      <c r="AM455" s="170">
        <v>5.8823013382797093E-2</v>
      </c>
      <c r="AN455" s="203">
        <v>5.8823013382797091</v>
      </c>
      <c r="AO455" s="145">
        <v>264.2</v>
      </c>
      <c r="AP455" s="144">
        <v>1938.2677142310031</v>
      </c>
      <c r="AQ455" s="145">
        <v>264.2</v>
      </c>
      <c r="AR455" s="183">
        <v>136.30727998006194</v>
      </c>
      <c r="AT455" s="178">
        <v>736.30727998006194</v>
      </c>
      <c r="AU455" s="145">
        <v>62.299999999999955</v>
      </c>
      <c r="AV455" s="145">
        <v>198.60727998006189</v>
      </c>
      <c r="AW455" s="145">
        <v>130.45363999003092</v>
      </c>
      <c r="AX455" s="144">
        <v>68.153639990030968</v>
      </c>
      <c r="AY455" s="144">
        <v>68.153639990030968</v>
      </c>
      <c r="AZ455" s="144">
        <v>3.1879178166944149</v>
      </c>
      <c r="BA455" s="143">
        <v>-13.399999999999977</v>
      </c>
      <c r="BB455" s="143">
        <v>-11</v>
      </c>
      <c r="BC455" s="143"/>
    </row>
    <row r="456" spans="1:55" x14ac:dyDescent="0.2">
      <c r="A456" s="121"/>
      <c r="B456" s="121"/>
      <c r="C456" s="121"/>
      <c r="D456" s="132"/>
      <c r="E456" s="118">
        <v>5.7762931338259486E-2</v>
      </c>
      <c r="F456" s="209">
        <v>5.7762931338259484</v>
      </c>
      <c r="G456" s="159">
        <v>400.90000000000003</v>
      </c>
      <c r="H456" s="119">
        <v>2010.8793191566338</v>
      </c>
      <c r="I456" s="108">
        <v>400.90000000000003</v>
      </c>
      <c r="J456" s="171">
        <v>199.36551944257809</v>
      </c>
      <c r="L456" s="120">
        <v>939.36551944257803</v>
      </c>
      <c r="M456" s="119">
        <v>72.5</v>
      </c>
      <c r="N456" s="119">
        <v>271.86551944257803</v>
      </c>
      <c r="O456" s="119">
        <v>172.18275972128902</v>
      </c>
      <c r="P456" s="108">
        <v>99.682759721289017</v>
      </c>
      <c r="Q456" s="108">
        <v>99.682759721289045</v>
      </c>
      <c r="R456" s="108">
        <v>3.7498692336907316</v>
      </c>
      <c r="S456">
        <v>26.899999999999977</v>
      </c>
      <c r="T456">
        <v>32</v>
      </c>
      <c r="U456" s="118">
        <v>5.8019747016763303E-2</v>
      </c>
      <c r="V456" s="209">
        <v>5.8019747016763299</v>
      </c>
      <c r="W456" s="108">
        <v>521.89999999999986</v>
      </c>
      <c r="X456" s="119">
        <v>2003.1337703635077</v>
      </c>
      <c r="Y456" s="108">
        <v>521.89999999999986</v>
      </c>
      <c r="Z456" s="173">
        <v>260.54176097549936</v>
      </c>
      <c r="AB456" s="165">
        <v>1000.5417609754993</v>
      </c>
      <c r="AC456" s="119">
        <v>117.79999999999995</v>
      </c>
      <c r="AD456" s="119">
        <v>378.34176097549926</v>
      </c>
      <c r="AE456" s="119">
        <v>248.0708804877496</v>
      </c>
      <c r="AF456" s="108">
        <v>130.27088048774965</v>
      </c>
      <c r="AG456" s="108">
        <v>130.27088048774968</v>
      </c>
      <c r="AH456" s="108">
        <v>3.211729719656192</v>
      </c>
      <c r="AI456">
        <v>28.400000000000091</v>
      </c>
      <c r="AJ456">
        <v>25</v>
      </c>
      <c r="AM456" s="170">
        <v>5.8950971183432975E-2</v>
      </c>
      <c r="AN456" s="203">
        <v>5.8950971183432976</v>
      </c>
      <c r="AO456" s="145">
        <v>264.3</v>
      </c>
      <c r="AP456" s="144">
        <v>1938.5312674212853</v>
      </c>
      <c r="AQ456" s="145">
        <v>264.3</v>
      </c>
      <c r="AR456" s="183">
        <v>136.3403337577231</v>
      </c>
      <c r="AT456" s="178">
        <v>736.3403337577231</v>
      </c>
      <c r="AU456" s="145">
        <v>62</v>
      </c>
      <c r="AV456" s="145">
        <v>198.3403337577231</v>
      </c>
      <c r="AW456" s="145">
        <v>130.17016687886155</v>
      </c>
      <c r="AX456" s="144">
        <v>68.170166878861551</v>
      </c>
      <c r="AY456" s="144">
        <v>68.170166878861551</v>
      </c>
      <c r="AZ456" s="144">
        <v>3.1990376412535984</v>
      </c>
      <c r="BA456" s="143">
        <v>-13.100000000000023</v>
      </c>
      <c r="BB456" s="143">
        <v>-11</v>
      </c>
      <c r="BC456" s="143"/>
    </row>
    <row r="457" spans="1:55" x14ac:dyDescent="0.2">
      <c r="A457" s="116"/>
      <c r="B457" s="116"/>
      <c r="C457" s="116"/>
      <c r="D457" s="132"/>
      <c r="E457" s="118">
        <v>5.7892726344771953E-2</v>
      </c>
      <c r="F457" s="209">
        <v>5.7892726344771956</v>
      </c>
      <c r="G457" s="159">
        <v>401.1</v>
      </c>
      <c r="H457" s="119">
        <v>2011.1563598945881</v>
      </c>
      <c r="I457" s="108">
        <v>401.1</v>
      </c>
      <c r="J457" s="171">
        <v>199.43750172712731</v>
      </c>
      <c r="L457" s="120">
        <v>939.43750172712726</v>
      </c>
      <c r="M457" s="119">
        <v>72.299999999999955</v>
      </c>
      <c r="N457" s="119">
        <v>271.73750172712721</v>
      </c>
      <c r="O457" s="119">
        <v>172.01875086356358</v>
      </c>
      <c r="P457" s="108">
        <v>99.718750863563628</v>
      </c>
      <c r="Q457" s="108">
        <v>99.718750863563656</v>
      </c>
      <c r="R457" s="108">
        <v>3.7584716698081242</v>
      </c>
      <c r="S457">
        <v>27.100000000000023</v>
      </c>
      <c r="T457">
        <v>32</v>
      </c>
      <c r="U457" s="118">
        <v>5.8148658085711506E-2</v>
      </c>
      <c r="V457" s="209">
        <v>5.8148658085711507</v>
      </c>
      <c r="W457" s="108">
        <v>524.59999999999991</v>
      </c>
      <c r="X457" s="119">
        <v>2003.4079390184663</v>
      </c>
      <c r="Y457" s="108">
        <v>524.59999999999991</v>
      </c>
      <c r="Z457" s="173">
        <v>261.8538090934282</v>
      </c>
      <c r="AB457" s="165">
        <v>1001.8538090934283</v>
      </c>
      <c r="AC457" s="119">
        <v>117.70000000000005</v>
      </c>
      <c r="AD457" s="119">
        <v>379.5538090934283</v>
      </c>
      <c r="AE457" s="119">
        <v>248.62690454671417</v>
      </c>
      <c r="AF457" s="108">
        <v>130.92690454671413</v>
      </c>
      <c r="AG457" s="108">
        <v>130.9269045467141</v>
      </c>
      <c r="AH457" s="108">
        <v>3.2247562369874951</v>
      </c>
      <c r="AI457">
        <v>28.5</v>
      </c>
      <c r="AJ457">
        <v>25</v>
      </c>
      <c r="AM457" s="170">
        <v>5.9078928984068864E-2</v>
      </c>
      <c r="AN457" s="203">
        <v>5.9078928984068861</v>
      </c>
      <c r="AO457" s="145">
        <v>264.5</v>
      </c>
      <c r="AP457" s="144">
        <v>1938.7948922938533</v>
      </c>
      <c r="AQ457" s="145">
        <v>264.5</v>
      </c>
      <c r="AR457" s="183">
        <v>136.42495193860407</v>
      </c>
      <c r="AT457" s="178">
        <v>736.42495193860407</v>
      </c>
      <c r="AU457" s="145">
        <v>62</v>
      </c>
      <c r="AV457" s="145">
        <v>198.42495193860407</v>
      </c>
      <c r="AW457" s="145">
        <v>130.21247596930203</v>
      </c>
      <c r="AX457" s="144">
        <v>68.212475969302034</v>
      </c>
      <c r="AY457" s="144">
        <v>68.212475969302034</v>
      </c>
      <c r="AZ457" s="144">
        <v>3.2004024506226463</v>
      </c>
      <c r="BA457" s="143">
        <v>-13.100000000000023</v>
      </c>
      <c r="BB457" s="143">
        <v>-11</v>
      </c>
      <c r="BC457" s="143"/>
    </row>
    <row r="458" spans="1:55" x14ac:dyDescent="0.2">
      <c r="A458" s="121"/>
      <c r="B458" s="121"/>
      <c r="C458" s="121"/>
      <c r="D458" s="132"/>
      <c r="E458" s="118">
        <v>5.8020444631180237E-2</v>
      </c>
      <c r="F458" s="209">
        <v>5.8020444631180235</v>
      </c>
      <c r="G458" s="159">
        <v>401</v>
      </c>
      <c r="H458" s="119">
        <v>2011.4290425048646</v>
      </c>
      <c r="I458" s="108">
        <v>401</v>
      </c>
      <c r="J458" s="171">
        <v>199.36074876428566</v>
      </c>
      <c r="L458" s="120">
        <v>939.36074876428563</v>
      </c>
      <c r="M458" s="119">
        <v>72.299999999999955</v>
      </c>
      <c r="N458" s="119">
        <v>271.66074876428559</v>
      </c>
      <c r="O458" s="119">
        <v>171.98037438214277</v>
      </c>
      <c r="P458" s="108">
        <v>99.680374382142816</v>
      </c>
      <c r="Q458" s="108">
        <v>99.68037438214283</v>
      </c>
      <c r="R458" s="108">
        <v>3.7574100797273271</v>
      </c>
      <c r="S458">
        <v>27.100000000000023</v>
      </c>
      <c r="T458">
        <v>32</v>
      </c>
      <c r="U458" s="118">
        <v>5.8276592555652519E-2</v>
      </c>
      <c r="V458" s="209">
        <v>5.8276592555652522</v>
      </c>
      <c r="W458" s="108">
        <v>522.69999999999993</v>
      </c>
      <c r="X458" s="119">
        <v>2003.680104848399</v>
      </c>
      <c r="Y458" s="108">
        <v>522.69999999999993</v>
      </c>
      <c r="Z458" s="173">
        <v>260.86998555068652</v>
      </c>
      <c r="AB458" s="165">
        <v>1000.8699855506866</v>
      </c>
      <c r="AC458" s="119">
        <v>117.79999999999995</v>
      </c>
      <c r="AD458" s="119">
        <v>378.66998555068653</v>
      </c>
      <c r="AE458" s="119">
        <v>248.23499277534324</v>
      </c>
      <c r="AF458" s="108">
        <v>130.43499277534329</v>
      </c>
      <c r="AG458" s="108">
        <v>130.43499277534326</v>
      </c>
      <c r="AH458" s="108">
        <v>3.2145160063725524</v>
      </c>
      <c r="AI458">
        <v>28.400000000000091</v>
      </c>
      <c r="AJ458">
        <v>24</v>
      </c>
      <c r="AM458" s="170">
        <v>5.9210948937105885E-2</v>
      </c>
      <c r="AN458" s="203">
        <v>5.9210948937105883</v>
      </c>
      <c r="AO458" s="145">
        <v>264.60000000000002</v>
      </c>
      <c r="AP458" s="144">
        <v>1939.0669613728246</v>
      </c>
      <c r="AQ458" s="145">
        <v>264.60000000000002</v>
      </c>
      <c r="AR458" s="183">
        <v>136.45738144734725</v>
      </c>
      <c r="AT458" s="178">
        <v>736.45738144734719</v>
      </c>
      <c r="AU458" s="145">
        <v>62.399999999999977</v>
      </c>
      <c r="AV458" s="145">
        <v>198.85738144734717</v>
      </c>
      <c r="AW458" s="145">
        <v>130.62869072367357</v>
      </c>
      <c r="AX458" s="144">
        <v>68.228690723673594</v>
      </c>
      <c r="AY458" s="144">
        <v>68.228690723673623</v>
      </c>
      <c r="AZ458" s="144">
        <v>3.1868170103741544</v>
      </c>
      <c r="BA458" s="143">
        <v>-13.5</v>
      </c>
      <c r="BB458" s="143">
        <v>-11</v>
      </c>
      <c r="BC458" s="143"/>
    </row>
    <row r="459" spans="1:55" x14ac:dyDescent="0.2">
      <c r="A459" s="116"/>
      <c r="B459" s="116"/>
      <c r="C459" s="116"/>
      <c r="D459" s="132"/>
      <c r="E459" s="118">
        <v>5.8147124557536407E-2</v>
      </c>
      <c r="F459" s="209">
        <v>5.8147124557536412</v>
      </c>
      <c r="G459" s="159">
        <v>401.49999999999994</v>
      </c>
      <c r="H459" s="119">
        <v>2011.699581237207</v>
      </c>
      <c r="I459" s="108">
        <v>401.49999999999994</v>
      </c>
      <c r="J459" s="171">
        <v>199.58248425596187</v>
      </c>
      <c r="L459" s="120">
        <v>939.58248425596184</v>
      </c>
      <c r="M459" s="119">
        <v>72.600000000000023</v>
      </c>
      <c r="N459" s="119">
        <v>272.18248425596187</v>
      </c>
      <c r="O459" s="119">
        <v>172.39124212798095</v>
      </c>
      <c r="P459" s="108">
        <v>99.791242127980922</v>
      </c>
      <c r="Q459" s="108">
        <v>99.791242127980937</v>
      </c>
      <c r="R459" s="108">
        <v>3.7490700310738538</v>
      </c>
      <c r="S459">
        <v>26.799999999999955</v>
      </c>
      <c r="T459">
        <v>32</v>
      </c>
      <c r="U459" s="118">
        <v>5.8404527025593546E-2</v>
      </c>
      <c r="V459" s="209">
        <v>5.8404527025593547</v>
      </c>
      <c r="W459" s="108">
        <v>522.59999999999991</v>
      </c>
      <c r="X459" s="119">
        <v>2003.9523446366122</v>
      </c>
      <c r="Y459" s="108">
        <v>522.59999999999991</v>
      </c>
      <c r="Z459" s="173">
        <v>260.78464460429365</v>
      </c>
      <c r="AB459" s="165">
        <v>1000.7846446042936</v>
      </c>
      <c r="AC459" s="119">
        <v>118.20000000000005</v>
      </c>
      <c r="AD459" s="119">
        <v>378.98464460429363</v>
      </c>
      <c r="AE459" s="119">
        <v>248.59232230214684</v>
      </c>
      <c r="AF459" s="108">
        <v>130.39232230214679</v>
      </c>
      <c r="AG459" s="108">
        <v>130.39232230214682</v>
      </c>
      <c r="AH459" s="108">
        <v>3.2062998697486758</v>
      </c>
      <c r="AI459">
        <v>28</v>
      </c>
      <c r="AJ459">
        <v>24</v>
      </c>
      <c r="AM459" s="170">
        <v>5.9338906737741774E-2</v>
      </c>
      <c r="AN459" s="203">
        <v>5.9338906737741777</v>
      </c>
      <c r="AO459" s="145">
        <v>264.7</v>
      </c>
      <c r="AP459" s="144">
        <v>1939.3307319756914</v>
      </c>
      <c r="AQ459" s="145">
        <v>264.7</v>
      </c>
      <c r="AR459" s="183">
        <v>136.49038590253099</v>
      </c>
      <c r="AT459" s="178">
        <v>736.49038590253099</v>
      </c>
      <c r="AU459" s="145">
        <v>62.200000000000045</v>
      </c>
      <c r="AV459" s="145">
        <v>198.69038590253103</v>
      </c>
      <c r="AW459" s="145">
        <v>130.44519295126554</v>
      </c>
      <c r="AX459" s="144">
        <v>68.245192951265494</v>
      </c>
      <c r="AY459" s="144">
        <v>68.245192951265494</v>
      </c>
      <c r="AZ459" s="144">
        <v>3.1943791945744517</v>
      </c>
      <c r="BA459" s="143">
        <v>-13.300000000000068</v>
      </c>
      <c r="BB459" s="143">
        <v>-11</v>
      </c>
      <c r="BC459" s="143"/>
    </row>
    <row r="460" spans="1:55" x14ac:dyDescent="0.2">
      <c r="A460" s="121"/>
      <c r="B460" s="121"/>
      <c r="C460" s="121"/>
      <c r="D460" s="132"/>
      <c r="E460" s="118">
        <v>5.8274842843944678E-2</v>
      </c>
      <c r="F460" s="209">
        <v>5.8274842843944681</v>
      </c>
      <c r="G460" s="159">
        <v>401.49999999999994</v>
      </c>
      <c r="H460" s="119">
        <v>2011.9724111826865</v>
      </c>
      <c r="I460" s="108">
        <v>401.49999999999994</v>
      </c>
      <c r="J460" s="171">
        <v>199.55542022765036</v>
      </c>
      <c r="L460" s="120">
        <v>939.5554202276503</v>
      </c>
      <c r="M460" s="119">
        <v>72.299999999999955</v>
      </c>
      <c r="N460" s="119">
        <v>271.85542022765026</v>
      </c>
      <c r="O460" s="119">
        <v>172.07771011382511</v>
      </c>
      <c r="P460" s="108">
        <v>99.777710113825151</v>
      </c>
      <c r="Q460" s="108">
        <v>99.777710113825179</v>
      </c>
      <c r="R460" s="108">
        <v>3.7601026310878343</v>
      </c>
      <c r="S460">
        <v>27.100000000000023</v>
      </c>
      <c r="T460">
        <v>32</v>
      </c>
      <c r="U460" s="118">
        <v>5.8532461495534566E-2</v>
      </c>
      <c r="V460" s="209">
        <v>5.8532461495534562</v>
      </c>
      <c r="W460" s="108">
        <v>524.09999999999991</v>
      </c>
      <c r="X460" s="119">
        <v>2004.2246584132565</v>
      </c>
      <c r="Y460" s="108">
        <v>524.09999999999991</v>
      </c>
      <c r="Z460" s="173">
        <v>261.49763091675038</v>
      </c>
      <c r="AB460" s="165">
        <v>1001.4976309167504</v>
      </c>
      <c r="AC460" s="119">
        <v>118.20000000000005</v>
      </c>
      <c r="AD460" s="119">
        <v>379.69763091675043</v>
      </c>
      <c r="AE460" s="119">
        <v>248.94881545837524</v>
      </c>
      <c r="AF460" s="108">
        <v>130.74881545837519</v>
      </c>
      <c r="AG460" s="108">
        <v>130.74881545837519</v>
      </c>
      <c r="AH460" s="108">
        <v>3.212331902848987</v>
      </c>
      <c r="AI460">
        <v>28</v>
      </c>
      <c r="AJ460">
        <v>24</v>
      </c>
      <c r="AM460" s="170">
        <v>5.9469911152678516E-2</v>
      </c>
      <c r="AN460" s="203">
        <v>5.9469911152678518</v>
      </c>
      <c r="AO460" s="145">
        <v>264.7</v>
      </c>
      <c r="AP460" s="144">
        <v>1939.6008571858508</v>
      </c>
      <c r="AQ460" s="145">
        <v>264.7</v>
      </c>
      <c r="AR460" s="183">
        <v>136.47137709768327</v>
      </c>
      <c r="AT460" s="178">
        <v>736.47137709768322</v>
      </c>
      <c r="AU460" s="145">
        <v>62.200000000000045</v>
      </c>
      <c r="AV460" s="145">
        <v>198.67137709768326</v>
      </c>
      <c r="AW460" s="145">
        <v>130.43568854884165</v>
      </c>
      <c r="AX460" s="144">
        <v>68.235688548841608</v>
      </c>
      <c r="AY460" s="144">
        <v>68.235688548841637</v>
      </c>
      <c r="AZ460" s="144">
        <v>3.1940735867794712</v>
      </c>
      <c r="BA460" s="143">
        <v>-13.300000000000068</v>
      </c>
      <c r="BB460" s="143">
        <v>-11</v>
      </c>
      <c r="BC460" s="143"/>
    </row>
    <row r="461" spans="1:55" x14ac:dyDescent="0.2">
      <c r="A461" s="116"/>
      <c r="B461" s="116"/>
      <c r="C461" s="116"/>
      <c r="D461" s="132"/>
      <c r="E461" s="118">
        <v>5.8404637850457158E-2</v>
      </c>
      <c r="F461" s="209">
        <v>5.8404637850457162</v>
      </c>
      <c r="G461" s="159">
        <v>401.3</v>
      </c>
      <c r="H461" s="119">
        <v>2012.24975321591</v>
      </c>
      <c r="I461" s="108">
        <v>401.3</v>
      </c>
      <c r="J461" s="171">
        <v>199.42852489292437</v>
      </c>
      <c r="L461" s="120">
        <v>939.42852489292432</v>
      </c>
      <c r="M461" s="119">
        <v>72.5</v>
      </c>
      <c r="N461" s="119">
        <v>271.92852489292432</v>
      </c>
      <c r="O461" s="119">
        <v>172.21426244646216</v>
      </c>
      <c r="P461" s="108">
        <v>99.714262446462158</v>
      </c>
      <c r="Q461" s="108">
        <v>99.714262446462186</v>
      </c>
      <c r="R461" s="108">
        <v>3.7507382743851632</v>
      </c>
      <c r="S461">
        <v>26.899999999999977</v>
      </c>
      <c r="T461">
        <v>32</v>
      </c>
      <c r="U461" s="118">
        <v>5.8661372564482769E-2</v>
      </c>
      <c r="V461" s="209">
        <v>5.866137256448277</v>
      </c>
      <c r="W461" s="108">
        <v>526.29999999999995</v>
      </c>
      <c r="X461" s="119">
        <v>2004.4991257893932</v>
      </c>
      <c r="Y461" s="108">
        <v>526.29999999999995</v>
      </c>
      <c r="Z461" s="173">
        <v>262.55935621460418</v>
      </c>
      <c r="AB461" s="165">
        <v>1002.5593562146041</v>
      </c>
      <c r="AC461" s="119">
        <v>118.5</v>
      </c>
      <c r="AD461" s="119">
        <v>381.05935621460412</v>
      </c>
      <c r="AE461" s="119">
        <v>249.77967810730206</v>
      </c>
      <c r="AF461" s="108">
        <v>131.27967810730206</v>
      </c>
      <c r="AG461" s="108">
        <v>131.27967810730209</v>
      </c>
      <c r="AH461" s="108">
        <v>3.2156907697434947</v>
      </c>
      <c r="AI461">
        <v>27.700000000000045</v>
      </c>
      <c r="AJ461">
        <v>24</v>
      </c>
      <c r="AM461" s="170">
        <v>5.9600915567615258E-2</v>
      </c>
      <c r="AN461" s="203">
        <v>5.960091556761526</v>
      </c>
      <c r="AO461" s="145">
        <v>264.90000000000003</v>
      </c>
      <c r="AP461" s="144">
        <v>1939.8710576568135</v>
      </c>
      <c r="AQ461" s="145">
        <v>264.90000000000003</v>
      </c>
      <c r="AR461" s="183">
        <v>136.555467928871</v>
      </c>
      <c r="AT461" s="178">
        <v>736.55546792887094</v>
      </c>
      <c r="AU461" s="145">
        <v>62.299999999999955</v>
      </c>
      <c r="AV461" s="145">
        <v>198.85546792887089</v>
      </c>
      <c r="AW461" s="145">
        <v>130.57773396443542</v>
      </c>
      <c r="AX461" s="144">
        <v>68.27773396443547</v>
      </c>
      <c r="AY461" s="144">
        <v>68.277733964435498</v>
      </c>
      <c r="AZ461" s="144">
        <v>3.1919015718919912</v>
      </c>
      <c r="BA461" s="143">
        <v>-13.399999999999977</v>
      </c>
      <c r="BB461" s="143">
        <v>-11</v>
      </c>
      <c r="BC461" s="143"/>
    </row>
    <row r="462" spans="1:55" x14ac:dyDescent="0.2">
      <c r="A462" s="121"/>
      <c r="B462" s="121"/>
      <c r="C462" s="121"/>
      <c r="D462" s="132"/>
      <c r="E462" s="118">
        <v>5.8531317776813335E-2</v>
      </c>
      <c r="F462" s="209">
        <v>5.8531317776813339</v>
      </c>
      <c r="G462" s="159">
        <v>401.90000000000003</v>
      </c>
      <c r="H462" s="119">
        <v>2012.5205127805784</v>
      </c>
      <c r="I462" s="108">
        <v>401.90000000000003</v>
      </c>
      <c r="J462" s="171">
        <v>199.69982787639714</v>
      </c>
      <c r="L462" s="120">
        <v>939.69982787639719</v>
      </c>
      <c r="M462" s="119">
        <v>72.600000000000023</v>
      </c>
      <c r="N462" s="119">
        <v>272.29982787639722</v>
      </c>
      <c r="O462" s="119">
        <v>172.44991393819862</v>
      </c>
      <c r="P462" s="108">
        <v>99.849913938198597</v>
      </c>
      <c r="Q462" s="108">
        <v>99.849913938198569</v>
      </c>
      <c r="R462" s="108">
        <v>3.7506863343856356</v>
      </c>
      <c r="S462">
        <v>26.799999999999955</v>
      </c>
      <c r="T462">
        <v>32</v>
      </c>
      <c r="U462" s="118">
        <v>5.8785400638395054E-2</v>
      </c>
      <c r="V462" s="209">
        <v>5.8785400638395053</v>
      </c>
      <c r="W462" s="108">
        <v>525.09999999999991</v>
      </c>
      <c r="X462" s="119">
        <v>2004.7632676396145</v>
      </c>
      <c r="Y462" s="108">
        <v>525.09999999999991</v>
      </c>
      <c r="Z462" s="173">
        <v>261.92618773300188</v>
      </c>
      <c r="AB462" s="165">
        <v>1001.9261877330018</v>
      </c>
      <c r="AC462" s="119">
        <v>118.5</v>
      </c>
      <c r="AD462" s="119">
        <v>380.42618773300183</v>
      </c>
      <c r="AE462" s="119">
        <v>249.46309386650091</v>
      </c>
      <c r="AF462" s="108">
        <v>130.96309386650091</v>
      </c>
      <c r="AG462" s="108">
        <v>130.96309386650094</v>
      </c>
      <c r="AH462" s="108">
        <v>3.2103475758059226</v>
      </c>
      <c r="AI462">
        <v>27.700000000000045</v>
      </c>
      <c r="AJ462">
        <v>24</v>
      </c>
      <c r="AM462" s="170">
        <v>5.9732935520652279E-2</v>
      </c>
      <c r="AN462" s="203">
        <v>5.9732935520652282</v>
      </c>
      <c r="AO462" s="145">
        <v>265.40000000000003</v>
      </c>
      <c r="AP462" s="144">
        <v>1940.1434288751668</v>
      </c>
      <c r="AQ462" s="145">
        <v>265.40000000000003</v>
      </c>
      <c r="AR462" s="183">
        <v>136.79401020050898</v>
      </c>
      <c r="AT462" s="178">
        <v>736.79401020050898</v>
      </c>
      <c r="AU462" s="145">
        <v>62.200000000000045</v>
      </c>
      <c r="AV462" s="145">
        <v>198.99401020050902</v>
      </c>
      <c r="AW462" s="145">
        <v>130.59700510025453</v>
      </c>
      <c r="AX462" s="144">
        <v>68.397005100254489</v>
      </c>
      <c r="AY462" s="144">
        <v>68.397005100254489</v>
      </c>
      <c r="AZ462" s="144">
        <v>3.1992606141560911</v>
      </c>
      <c r="BA462" s="143">
        <v>-13.300000000000068</v>
      </c>
      <c r="BB462" s="143">
        <v>-11</v>
      </c>
      <c r="BC462" s="143"/>
    </row>
    <row r="463" spans="1:55" x14ac:dyDescent="0.2">
      <c r="A463" s="116"/>
      <c r="B463" s="116"/>
      <c r="C463" s="116"/>
      <c r="D463" s="132"/>
      <c r="E463" s="118">
        <v>5.8659036063221606E-2</v>
      </c>
      <c r="F463" s="209">
        <v>5.8659036063221608</v>
      </c>
      <c r="G463" s="159">
        <v>402</v>
      </c>
      <c r="H463" s="119">
        <v>2012.793565458727</v>
      </c>
      <c r="I463" s="108">
        <v>402</v>
      </c>
      <c r="J463" s="171">
        <v>199.72241907896895</v>
      </c>
      <c r="L463" s="120">
        <v>939.72241907896898</v>
      </c>
      <c r="M463" s="119">
        <v>72.5</v>
      </c>
      <c r="N463" s="119">
        <v>272.22241907896898</v>
      </c>
      <c r="O463" s="119">
        <v>172.36120953948449</v>
      </c>
      <c r="P463" s="108">
        <v>99.861209539484491</v>
      </c>
      <c r="Q463" s="108">
        <v>99.861209539484477</v>
      </c>
      <c r="R463" s="108">
        <v>3.754791987296124</v>
      </c>
      <c r="S463">
        <v>26.899999999999977</v>
      </c>
      <c r="T463">
        <v>32</v>
      </c>
      <c r="U463" s="118">
        <v>5.8915288306350441E-2</v>
      </c>
      <c r="V463" s="209">
        <v>5.8915288306350444</v>
      </c>
      <c r="W463" s="108">
        <v>524.79999999999995</v>
      </c>
      <c r="X463" s="119">
        <v>2005.0399632679682</v>
      </c>
      <c r="Y463" s="108">
        <v>524.79999999999995</v>
      </c>
      <c r="Z463" s="173">
        <v>261.74041895137123</v>
      </c>
      <c r="AB463" s="165">
        <v>1001.7404189513712</v>
      </c>
      <c r="AC463" s="119">
        <v>118.60000000000002</v>
      </c>
      <c r="AD463" s="119">
        <v>380.34041895137125</v>
      </c>
      <c r="AE463" s="119">
        <v>249.47020947568564</v>
      </c>
      <c r="AF463" s="108">
        <v>130.87020947568561</v>
      </c>
      <c r="AG463" s="108">
        <v>130.87020947568561</v>
      </c>
      <c r="AH463" s="108">
        <v>3.2069175291009375</v>
      </c>
      <c r="AI463">
        <v>27.600000000000023</v>
      </c>
      <c r="AJ463">
        <v>23</v>
      </c>
      <c r="AM463" s="170">
        <v>5.9861908859388448E-2</v>
      </c>
      <c r="AN463" s="203">
        <v>5.9861908859388446</v>
      </c>
      <c r="AO463" s="145">
        <v>265.2</v>
      </c>
      <c r="AP463" s="144">
        <v>1940.4095884723654</v>
      </c>
      <c r="AQ463" s="145">
        <v>265.2</v>
      </c>
      <c r="AR463" s="183">
        <v>136.67217559401215</v>
      </c>
      <c r="AT463" s="178">
        <v>736.67217559401217</v>
      </c>
      <c r="AU463" s="145">
        <v>62.399999999999977</v>
      </c>
      <c r="AV463" s="145">
        <v>199.07217559401215</v>
      </c>
      <c r="AW463" s="145">
        <v>130.73608779700606</v>
      </c>
      <c r="AX463" s="144">
        <v>68.336087797006087</v>
      </c>
      <c r="AY463" s="144">
        <v>68.336087797006073</v>
      </c>
      <c r="AZ463" s="144">
        <v>3.1902592242630163</v>
      </c>
      <c r="BA463" s="143">
        <v>-13.5</v>
      </c>
      <c r="BB463" s="143">
        <v>-11</v>
      </c>
      <c r="BC463" s="143"/>
    </row>
    <row r="464" spans="1:55" x14ac:dyDescent="0.2">
      <c r="A464" s="121"/>
      <c r="B464" s="121"/>
      <c r="C464" s="121"/>
      <c r="D464" s="132"/>
      <c r="E464" s="118">
        <v>5.8784677629525682E-2</v>
      </c>
      <c r="F464" s="209">
        <v>5.8784677629525683</v>
      </c>
      <c r="G464" s="159">
        <v>402.3</v>
      </c>
      <c r="H464" s="119">
        <v>2013.062250562125</v>
      </c>
      <c r="I464" s="108">
        <v>402.3</v>
      </c>
      <c r="J464" s="171">
        <v>199.84478864856874</v>
      </c>
      <c r="L464" s="120">
        <v>939.84478864856874</v>
      </c>
      <c r="M464" s="119">
        <v>72.799999999999955</v>
      </c>
      <c r="N464" s="119">
        <v>272.64478864856869</v>
      </c>
      <c r="O464" s="119">
        <v>172.72239432428432</v>
      </c>
      <c r="P464" s="108">
        <v>99.922394324284369</v>
      </c>
      <c r="Q464" s="108">
        <v>99.922394324284369</v>
      </c>
      <c r="R464" s="108">
        <v>3.7451207231946273</v>
      </c>
      <c r="S464">
        <v>26.600000000000023</v>
      </c>
      <c r="T464">
        <v>32</v>
      </c>
      <c r="U464" s="118">
        <v>5.9045175974305829E-2</v>
      </c>
      <c r="V464" s="209">
        <v>5.9045175974305826</v>
      </c>
      <c r="W464" s="108">
        <v>524.9</v>
      </c>
      <c r="X464" s="119">
        <v>2005.3167352854305</v>
      </c>
      <c r="Y464" s="108">
        <v>524.9</v>
      </c>
      <c r="Z464" s="173">
        <v>261.75416120749992</v>
      </c>
      <c r="AB464" s="165">
        <v>1001.7541612074999</v>
      </c>
      <c r="AC464" s="119">
        <v>118.39999999999998</v>
      </c>
      <c r="AD464" s="119">
        <v>380.1541612074999</v>
      </c>
      <c r="AE464" s="119">
        <v>249.27708060374994</v>
      </c>
      <c r="AF464" s="108">
        <v>130.87708060374996</v>
      </c>
      <c r="AG464" s="108">
        <v>130.87708060374996</v>
      </c>
      <c r="AH464" s="108">
        <v>3.2107614966849658</v>
      </c>
      <c r="AI464">
        <v>27.800000000000068</v>
      </c>
      <c r="AJ464">
        <v>23</v>
      </c>
      <c r="AM464" s="170">
        <v>5.9994944350525756E-2</v>
      </c>
      <c r="AN464" s="203">
        <v>5.9994944350525756</v>
      </c>
      <c r="AO464" s="145">
        <v>265.40000000000003</v>
      </c>
      <c r="AP464" s="144">
        <v>1940.6842075726124</v>
      </c>
      <c r="AQ464" s="145">
        <v>265.40000000000003</v>
      </c>
      <c r="AR464" s="183">
        <v>136.75589205312264</v>
      </c>
      <c r="AT464" s="178">
        <v>736.75589205312258</v>
      </c>
      <c r="AU464" s="145">
        <v>62.200000000000045</v>
      </c>
      <c r="AV464" s="145">
        <v>198.95589205312262</v>
      </c>
      <c r="AW464" s="145">
        <v>130.57794602656134</v>
      </c>
      <c r="AX464" s="144">
        <v>68.37794602656129</v>
      </c>
      <c r="AY464" s="144">
        <v>68.377946026561318</v>
      </c>
      <c r="AZ464" s="144">
        <v>3.1986477822045414</v>
      </c>
      <c r="BA464" s="143">
        <v>-13.300000000000068</v>
      </c>
      <c r="BB464" s="143">
        <v>-11</v>
      </c>
      <c r="BC464" s="143"/>
    </row>
    <row r="465" spans="1:55" x14ac:dyDescent="0.2">
      <c r="A465" s="116"/>
      <c r="B465" s="116"/>
      <c r="C465" s="116"/>
      <c r="D465" s="132"/>
      <c r="E465" s="118">
        <v>5.8914472636038155E-2</v>
      </c>
      <c r="F465" s="209">
        <v>5.8914472636038155</v>
      </c>
      <c r="G465" s="159">
        <v>402.69999999999993</v>
      </c>
      <c r="H465" s="119">
        <v>2013.3398931571116</v>
      </c>
      <c r="I465" s="108">
        <v>402.69999999999993</v>
      </c>
      <c r="J465" s="171">
        <v>200.01590460144681</v>
      </c>
      <c r="L465" s="120">
        <v>940.01590460144678</v>
      </c>
      <c r="M465" s="119">
        <v>72.399999999999977</v>
      </c>
      <c r="N465" s="119">
        <v>272.41590460144675</v>
      </c>
      <c r="O465" s="119">
        <v>172.40795230072337</v>
      </c>
      <c r="P465" s="108">
        <v>100.00795230072339</v>
      </c>
      <c r="Q465" s="108">
        <v>100.0079523007234</v>
      </c>
      <c r="R465" s="108">
        <v>3.7626506160420834</v>
      </c>
      <c r="S465">
        <v>27</v>
      </c>
      <c r="T465">
        <v>32</v>
      </c>
      <c r="U465" s="118">
        <v>5.9169204048218113E-2</v>
      </c>
      <c r="V465" s="209">
        <v>5.9169204048218109</v>
      </c>
      <c r="W465" s="108">
        <v>525.59999999999991</v>
      </c>
      <c r="X465" s="119">
        <v>2005.5810926739553</v>
      </c>
      <c r="Y465" s="108">
        <v>525.59999999999991</v>
      </c>
      <c r="Z465" s="173">
        <v>262.06868519050505</v>
      </c>
      <c r="AB465" s="165">
        <v>1002.068685190505</v>
      </c>
      <c r="AC465" s="119">
        <v>118.70000000000005</v>
      </c>
      <c r="AD465" s="119">
        <v>380.76868519050504</v>
      </c>
      <c r="AE465" s="119">
        <v>249.73434259525254</v>
      </c>
      <c r="AF465" s="108">
        <v>131.0343425952525</v>
      </c>
      <c r="AG465" s="108">
        <v>131.03434259525253</v>
      </c>
      <c r="AH465" s="108">
        <v>3.2078238010994515</v>
      </c>
      <c r="AI465">
        <v>27.5</v>
      </c>
      <c r="AJ465">
        <v>23</v>
      </c>
      <c r="AM465" s="170">
        <v>6.0121886613061358E-2</v>
      </c>
      <c r="AN465" s="203">
        <v>6.0121886613061362</v>
      </c>
      <c r="AO465" s="145">
        <v>265.60000000000002</v>
      </c>
      <c r="AP465" s="144">
        <v>1940.9463211814596</v>
      </c>
      <c r="AQ465" s="145">
        <v>265.60000000000002</v>
      </c>
      <c r="AR465" s="183">
        <v>136.84046647839725</v>
      </c>
      <c r="AT465" s="178">
        <v>736.84046647839727</v>
      </c>
      <c r="AU465" s="145">
        <v>62.100000000000023</v>
      </c>
      <c r="AV465" s="145">
        <v>198.9404664783973</v>
      </c>
      <c r="AW465" s="145">
        <v>130.52023323919866</v>
      </c>
      <c r="AX465" s="144">
        <v>68.420233239198637</v>
      </c>
      <c r="AY465" s="144">
        <v>68.420233239198623</v>
      </c>
      <c r="AZ465" s="144">
        <v>3.2035501848373142</v>
      </c>
      <c r="BA465" s="143">
        <v>-13.200000000000045</v>
      </c>
      <c r="BB465" s="143">
        <v>-11</v>
      </c>
      <c r="BC465" s="143"/>
    </row>
    <row r="466" spans="1:55" x14ac:dyDescent="0.2">
      <c r="A466" s="121"/>
      <c r="B466" s="121"/>
      <c r="C466" s="121"/>
      <c r="D466" s="132"/>
      <c r="E466" s="118">
        <v>5.9041152562394332E-2</v>
      </c>
      <c r="F466" s="209">
        <v>5.9041152562394332</v>
      </c>
      <c r="G466" s="159">
        <v>402.59999999999997</v>
      </c>
      <c r="H466" s="119">
        <v>2013.6109461899723</v>
      </c>
      <c r="I466" s="108">
        <v>402.59999999999997</v>
      </c>
      <c r="J466" s="171">
        <v>199.93931834835041</v>
      </c>
      <c r="L466" s="120">
        <v>939.93931834835041</v>
      </c>
      <c r="M466" s="119">
        <v>72.700000000000045</v>
      </c>
      <c r="N466" s="119">
        <v>272.63931834835046</v>
      </c>
      <c r="O466" s="119">
        <v>172.66965917417525</v>
      </c>
      <c r="P466" s="108">
        <v>99.969659174175206</v>
      </c>
      <c r="Q466" s="108">
        <v>99.969659174175206</v>
      </c>
      <c r="R466" s="108">
        <v>3.7501969511464965</v>
      </c>
      <c r="S466">
        <v>26.699999999999932</v>
      </c>
      <c r="T466">
        <v>32</v>
      </c>
      <c r="U466" s="118">
        <v>5.9299091716173501E-2</v>
      </c>
      <c r="V466" s="209">
        <v>5.92990917161735</v>
      </c>
      <c r="W466" s="108">
        <v>526.29999999999995</v>
      </c>
      <c r="X466" s="119">
        <v>2005.858014114903</v>
      </c>
      <c r="Y466" s="108">
        <v>526.29999999999995</v>
      </c>
      <c r="Z466" s="173">
        <v>262.38148278517758</v>
      </c>
      <c r="AB466" s="165">
        <v>1002.3814827851776</v>
      </c>
      <c r="AC466" s="119">
        <v>118.89999999999998</v>
      </c>
      <c r="AD466" s="119">
        <v>381.28148278517756</v>
      </c>
      <c r="AE466" s="119">
        <v>250.09074139258877</v>
      </c>
      <c r="AF466" s="108">
        <v>131.19074139258879</v>
      </c>
      <c r="AG466" s="108">
        <v>131.19074139258879</v>
      </c>
      <c r="AH466" s="108">
        <v>3.2067408140048581</v>
      </c>
      <c r="AI466">
        <v>27.300000000000068</v>
      </c>
      <c r="AJ466">
        <v>23</v>
      </c>
      <c r="AM466" s="170">
        <v>6.0254922104198673E-2</v>
      </c>
      <c r="AN466" s="203">
        <v>6.0254922104198672</v>
      </c>
      <c r="AO466" s="145">
        <v>265.5</v>
      </c>
      <c r="AP466" s="144">
        <v>1941.2210922371248</v>
      </c>
      <c r="AQ466" s="145">
        <v>265.5</v>
      </c>
      <c r="AR466" s="183">
        <v>136.76958336261913</v>
      </c>
      <c r="AT466" s="178">
        <v>736.76958336261919</v>
      </c>
      <c r="AU466" s="145">
        <v>62.299999999999955</v>
      </c>
      <c r="AV466" s="145">
        <v>199.06958336261914</v>
      </c>
      <c r="AW466" s="145">
        <v>130.68479168130955</v>
      </c>
      <c r="AX466" s="144">
        <v>68.384791681309594</v>
      </c>
      <c r="AY466" s="144">
        <v>68.384791681309565</v>
      </c>
      <c r="AZ466" s="144">
        <v>3.1953384167354622</v>
      </c>
      <c r="BA466" s="143">
        <v>-13.399999999999977</v>
      </c>
      <c r="BB466" s="143">
        <v>-11</v>
      </c>
      <c r="BC466" s="143"/>
    </row>
    <row r="467" spans="1:55" x14ac:dyDescent="0.2">
      <c r="A467" s="116"/>
      <c r="B467" s="116"/>
      <c r="C467" s="116"/>
      <c r="D467" s="132"/>
      <c r="E467" s="118">
        <v>5.9170947568906798E-2</v>
      </c>
      <c r="F467" s="209">
        <v>5.9170947568906795</v>
      </c>
      <c r="G467" s="159">
        <v>403.80000000000007</v>
      </c>
      <c r="H467" s="119">
        <v>2013.8887401688032</v>
      </c>
      <c r="I467" s="108">
        <v>403.80000000000007</v>
      </c>
      <c r="J467" s="171">
        <v>200.50760101382451</v>
      </c>
      <c r="L467" s="120">
        <v>940.50760101382457</v>
      </c>
      <c r="M467" s="119">
        <v>72.799999999999955</v>
      </c>
      <c r="N467" s="119">
        <v>273.30760101382452</v>
      </c>
      <c r="O467" s="119">
        <v>173.05380050691224</v>
      </c>
      <c r="P467" s="108">
        <v>100.25380050691228</v>
      </c>
      <c r="Q467" s="108">
        <v>100.25380050691226</v>
      </c>
      <c r="R467" s="108">
        <v>3.7542252886514382</v>
      </c>
      <c r="S467">
        <v>26.600000000000023</v>
      </c>
      <c r="T467">
        <v>32</v>
      </c>
      <c r="U467" s="118">
        <v>5.9426049587107337E-2</v>
      </c>
      <c r="V467" s="209">
        <v>5.9426049587107332</v>
      </c>
      <c r="W467" s="108">
        <v>527.59999999999991</v>
      </c>
      <c r="X467" s="119">
        <v>2006.1287631216724</v>
      </c>
      <c r="Y467" s="108">
        <v>527.59999999999991</v>
      </c>
      <c r="Z467" s="173">
        <v>262.99408577294838</v>
      </c>
      <c r="AB467" s="165">
        <v>1002.9940857729484</v>
      </c>
      <c r="AC467" s="119">
        <v>118.70000000000005</v>
      </c>
      <c r="AD467" s="119">
        <v>381.69408577294848</v>
      </c>
      <c r="AE467" s="119">
        <v>250.19704288647426</v>
      </c>
      <c r="AF467" s="108">
        <v>131.49704288647422</v>
      </c>
      <c r="AG467" s="108">
        <v>131.49704288647419</v>
      </c>
      <c r="AH467" s="108">
        <v>3.2156199306903819</v>
      </c>
      <c r="AI467">
        <v>27.5</v>
      </c>
      <c r="AJ467">
        <v>23</v>
      </c>
      <c r="AM467" s="170">
        <v>6.0381864366734268E-2</v>
      </c>
      <c r="AN467" s="203">
        <v>6.0381864366734268</v>
      </c>
      <c r="AO467" s="145">
        <v>265.79999999999995</v>
      </c>
      <c r="AP467" s="144">
        <v>1941.4833509017731</v>
      </c>
      <c r="AQ467" s="145">
        <v>265.79999999999995</v>
      </c>
      <c r="AR467" s="183">
        <v>136.90562933570465</v>
      </c>
      <c r="AT467" s="178">
        <v>736.90562933570459</v>
      </c>
      <c r="AU467" s="145">
        <v>62.299999999999955</v>
      </c>
      <c r="AV467" s="145">
        <v>199.20562933570454</v>
      </c>
      <c r="AW467" s="145">
        <v>130.75281466785225</v>
      </c>
      <c r="AX467" s="144">
        <v>68.452814667852294</v>
      </c>
      <c r="AY467" s="144">
        <v>68.452814667852323</v>
      </c>
      <c r="AZ467" s="144">
        <v>3.1975221402199789</v>
      </c>
      <c r="BA467" s="143">
        <v>-13.399999999999977</v>
      </c>
      <c r="BB467" s="143">
        <v>-11</v>
      </c>
      <c r="BC467" s="143"/>
    </row>
    <row r="468" spans="1:55" x14ac:dyDescent="0.2">
      <c r="A468" s="121"/>
      <c r="B468" s="121"/>
      <c r="C468" s="121"/>
      <c r="D468" s="132"/>
      <c r="E468" s="118">
        <v>5.9296589135210874E-2</v>
      </c>
      <c r="F468" s="209">
        <v>5.9296589135210871</v>
      </c>
      <c r="G468" s="159">
        <v>403.59999999999997</v>
      </c>
      <c r="H468" s="119">
        <v>2014.1577177580778</v>
      </c>
      <c r="I468" s="108">
        <v>403.59999999999997</v>
      </c>
      <c r="J468" s="171">
        <v>200.38152744524882</v>
      </c>
      <c r="L468" s="120">
        <v>940.38152744524882</v>
      </c>
      <c r="M468" s="119">
        <v>72.799999999999955</v>
      </c>
      <c r="N468" s="119">
        <v>273.18152744524878</v>
      </c>
      <c r="O468" s="119">
        <v>172.99076372262437</v>
      </c>
      <c r="P468" s="108">
        <v>100.19076372262441</v>
      </c>
      <c r="Q468" s="108">
        <v>100.19076372262441</v>
      </c>
      <c r="R468" s="108">
        <v>3.7524935088633096</v>
      </c>
      <c r="S468">
        <v>26.600000000000023</v>
      </c>
      <c r="T468">
        <v>32</v>
      </c>
      <c r="U468" s="118">
        <v>5.9553007458041173E-2</v>
      </c>
      <c r="V468" s="209">
        <v>5.9553007458041174</v>
      </c>
      <c r="W468" s="108">
        <v>526.69999999999993</v>
      </c>
      <c r="X468" s="119">
        <v>2006.3995852292499</v>
      </c>
      <c r="Y468" s="108">
        <v>526.69999999999993</v>
      </c>
      <c r="Z468" s="173">
        <v>262.51002236915809</v>
      </c>
      <c r="AB468" s="165">
        <v>1002.5100223691582</v>
      </c>
      <c r="AC468" s="119">
        <v>119.10000000000002</v>
      </c>
      <c r="AD468" s="119">
        <v>381.61002236915817</v>
      </c>
      <c r="AE468" s="119">
        <v>250.3550111845791</v>
      </c>
      <c r="AF468" s="108">
        <v>131.25501118457908</v>
      </c>
      <c r="AG468" s="108">
        <v>131.25501118457905</v>
      </c>
      <c r="AH468" s="108">
        <v>3.2041143775747951</v>
      </c>
      <c r="AI468">
        <v>27.100000000000023</v>
      </c>
      <c r="AJ468">
        <v>22</v>
      </c>
      <c r="AM468" s="170">
        <v>6.0509822167370157E-2</v>
      </c>
      <c r="AN468" s="203">
        <v>6.0509822167370153</v>
      </c>
      <c r="AO468" s="145">
        <v>266.2</v>
      </c>
      <c r="AP468" s="144">
        <v>1941.7477793603287</v>
      </c>
      <c r="AQ468" s="145">
        <v>266.2</v>
      </c>
      <c r="AR468" s="183">
        <v>137.09298541734111</v>
      </c>
      <c r="AT468" s="178">
        <v>737.09298541734108</v>
      </c>
      <c r="AU468" s="145">
        <v>62.399999999999977</v>
      </c>
      <c r="AV468" s="145">
        <v>199.49298541734106</v>
      </c>
      <c r="AW468" s="145">
        <v>130.94649270867052</v>
      </c>
      <c r="AX468" s="144">
        <v>68.546492708670542</v>
      </c>
      <c r="AY468" s="144">
        <v>68.546492708670556</v>
      </c>
      <c r="AZ468" s="144">
        <v>3.1970029714317487</v>
      </c>
      <c r="BA468" s="143">
        <v>-13.5</v>
      </c>
      <c r="BB468" s="143">
        <v>-11</v>
      </c>
      <c r="BC468" s="143"/>
    </row>
    <row r="469" spans="1:55" x14ac:dyDescent="0.2">
      <c r="A469" s="116"/>
      <c r="B469" s="116"/>
      <c r="C469" s="116"/>
      <c r="D469" s="132"/>
      <c r="E469" s="118">
        <v>5.9423269061567051E-2</v>
      </c>
      <c r="F469" s="209">
        <v>5.9423269061567048</v>
      </c>
      <c r="G469" s="159">
        <v>403.49999999999994</v>
      </c>
      <c r="H469" s="119">
        <v>2014.4289910555799</v>
      </c>
      <c r="I469" s="108">
        <v>403.49999999999994</v>
      </c>
      <c r="J469" s="171">
        <v>200.30490118619772</v>
      </c>
      <c r="L469" s="120">
        <v>940.30490118619775</v>
      </c>
      <c r="M469" s="119">
        <v>73</v>
      </c>
      <c r="N469" s="119">
        <v>273.30490118619775</v>
      </c>
      <c r="O469" s="119">
        <v>173.15245059309888</v>
      </c>
      <c r="P469" s="108">
        <v>100.15245059309888</v>
      </c>
      <c r="Q469" s="108">
        <v>100.15245059309886</v>
      </c>
      <c r="R469" s="108">
        <v>3.7439027559753115</v>
      </c>
      <c r="S469">
        <v>26.399999999999977</v>
      </c>
      <c r="T469">
        <v>31</v>
      </c>
      <c r="U469" s="118">
        <v>5.9685824923018112E-2</v>
      </c>
      <c r="V469" s="209">
        <v>5.9685824923018114</v>
      </c>
      <c r="W469" s="108">
        <v>526.9</v>
      </c>
      <c r="X469" s="119">
        <v>2006.6829850903857</v>
      </c>
      <c r="Y469" s="108">
        <v>526.9</v>
      </c>
      <c r="Z469" s="173">
        <v>262.57261556252604</v>
      </c>
      <c r="AB469" s="165">
        <v>1002.572615562526</v>
      </c>
      <c r="AC469" s="119">
        <v>119</v>
      </c>
      <c r="AD469" s="119">
        <v>381.57261556252604</v>
      </c>
      <c r="AE469" s="119">
        <v>250.28630778126302</v>
      </c>
      <c r="AF469" s="108">
        <v>131.28630778126302</v>
      </c>
      <c r="AG469" s="108">
        <v>131.28630778126302</v>
      </c>
      <c r="AH469" s="108">
        <v>3.2064925677523197</v>
      </c>
      <c r="AI469">
        <v>27.200000000000045</v>
      </c>
      <c r="AJ469">
        <v>22</v>
      </c>
      <c r="AM469" s="170">
        <v>6.0641842120407179E-2</v>
      </c>
      <c r="AN469" s="203">
        <v>6.0641842120407174</v>
      </c>
      <c r="AO469" s="145">
        <v>266.29999999999995</v>
      </c>
      <c r="AP469" s="144">
        <v>1942.0206778799088</v>
      </c>
      <c r="AQ469" s="145">
        <v>266.29999999999995</v>
      </c>
      <c r="AR469" s="183">
        <v>137.12521346102139</v>
      </c>
      <c r="AT469" s="178">
        <v>737.12521346102142</v>
      </c>
      <c r="AU469" s="145">
        <v>62.299999999999955</v>
      </c>
      <c r="AV469" s="145">
        <v>199.42521346102137</v>
      </c>
      <c r="AW469" s="145">
        <v>130.86260673051066</v>
      </c>
      <c r="AX469" s="144">
        <v>68.562606730510709</v>
      </c>
      <c r="AY469" s="144">
        <v>68.562606730510694</v>
      </c>
      <c r="AZ469" s="144">
        <v>3.2010467650244223</v>
      </c>
      <c r="BA469" s="143">
        <v>-13.399999999999977</v>
      </c>
      <c r="BB469" s="143">
        <v>-11</v>
      </c>
      <c r="BC469" s="143"/>
    </row>
    <row r="470" spans="1:55" x14ac:dyDescent="0.2">
      <c r="A470" s="121"/>
      <c r="B470" s="121"/>
      <c r="C470" s="121"/>
      <c r="D470" s="132"/>
      <c r="E470" s="118">
        <v>5.9553064068079531E-2</v>
      </c>
      <c r="F470" s="209">
        <v>5.9553064068079529</v>
      </c>
      <c r="G470" s="159">
        <v>404.59999999999997</v>
      </c>
      <c r="H470" s="119">
        <v>2014.7070108077032</v>
      </c>
      <c r="I470" s="108">
        <v>404.59999999999997</v>
      </c>
      <c r="J470" s="171">
        <v>200.82324518133998</v>
      </c>
      <c r="L470" s="120">
        <v>940.82324518133998</v>
      </c>
      <c r="M470" s="119">
        <v>73.200000000000045</v>
      </c>
      <c r="N470" s="119">
        <v>274.02324518134003</v>
      </c>
      <c r="O470" s="119">
        <v>173.61162259067004</v>
      </c>
      <c r="P470" s="108">
        <v>100.41162259066999</v>
      </c>
      <c r="Q470" s="108">
        <v>100.41162259066999</v>
      </c>
      <c r="R470" s="108">
        <v>3.743486956029233</v>
      </c>
      <c r="S470">
        <v>26.199999999999932</v>
      </c>
      <c r="T470">
        <v>32</v>
      </c>
      <c r="U470" s="118">
        <v>5.9812782793951948E-2</v>
      </c>
      <c r="V470" s="209">
        <v>5.9812782793951946</v>
      </c>
      <c r="W470" s="108">
        <v>527.29999999999995</v>
      </c>
      <c r="X470" s="119">
        <v>2006.9539568657556</v>
      </c>
      <c r="Y470" s="108">
        <v>527.29999999999995</v>
      </c>
      <c r="Z470" s="173">
        <v>262.73647095695225</v>
      </c>
      <c r="AB470" s="165">
        <v>1002.7364709569522</v>
      </c>
      <c r="AC470" s="119">
        <v>119.10000000000002</v>
      </c>
      <c r="AD470" s="119">
        <v>381.83647095695221</v>
      </c>
      <c r="AE470" s="119">
        <v>250.46823547847612</v>
      </c>
      <c r="AF470" s="108">
        <v>131.36823547847609</v>
      </c>
      <c r="AG470" s="108">
        <v>131.36823547847612</v>
      </c>
      <c r="AH470" s="108">
        <v>3.2060157091263823</v>
      </c>
      <c r="AI470">
        <v>27.100000000000023</v>
      </c>
      <c r="AJ470">
        <v>22</v>
      </c>
      <c r="AM470" s="170">
        <v>6.077284653534392E-2</v>
      </c>
      <c r="AN470" s="203">
        <v>6.0772846535343916</v>
      </c>
      <c r="AO470" s="145">
        <v>266.40000000000003</v>
      </c>
      <c r="AP470" s="144">
        <v>1942.2915530156649</v>
      </c>
      <c r="AQ470" s="145">
        <v>266.40000000000003</v>
      </c>
      <c r="AR470" s="183">
        <v>137.15757533228148</v>
      </c>
      <c r="AT470" s="178">
        <v>737.15757533228145</v>
      </c>
      <c r="AU470" s="145">
        <v>62.600000000000023</v>
      </c>
      <c r="AV470" s="145">
        <v>199.75757533228148</v>
      </c>
      <c r="AW470" s="145">
        <v>131.17878766614075</v>
      </c>
      <c r="AX470" s="144">
        <v>68.578787666140727</v>
      </c>
      <c r="AY470" s="144">
        <v>68.578787666140741</v>
      </c>
      <c r="AZ470" s="144">
        <v>3.1910155803878819</v>
      </c>
      <c r="BA470" s="143">
        <v>-13.700000000000045</v>
      </c>
      <c r="BB470" s="143">
        <v>-11</v>
      </c>
      <c r="BC470" s="143"/>
    </row>
    <row r="471" spans="1:55" x14ac:dyDescent="0.2">
      <c r="A471" s="116"/>
      <c r="B471" s="116"/>
      <c r="C471" s="116"/>
      <c r="D471" s="132"/>
      <c r="E471" s="118">
        <v>5.9680782354487802E-2</v>
      </c>
      <c r="F471" s="209">
        <v>5.9680782354487798</v>
      </c>
      <c r="G471" s="159">
        <v>404.3</v>
      </c>
      <c r="H471" s="119">
        <v>2014.9806571633308</v>
      </c>
      <c r="I471" s="108">
        <v>404.3</v>
      </c>
      <c r="J471" s="171">
        <v>200.64708738652084</v>
      </c>
      <c r="L471" s="120">
        <v>940.64708738652087</v>
      </c>
      <c r="M471" s="119">
        <v>73.100000000000023</v>
      </c>
      <c r="N471" s="119">
        <v>273.74708738652089</v>
      </c>
      <c r="O471" s="119">
        <v>173.42354369326046</v>
      </c>
      <c r="P471" s="108">
        <v>100.32354369326043</v>
      </c>
      <c r="Q471" s="108">
        <v>100.32354369326042</v>
      </c>
      <c r="R471" s="108">
        <v>3.74483019680603</v>
      </c>
      <c r="S471">
        <v>26.299999999999955</v>
      </c>
      <c r="T471">
        <v>32</v>
      </c>
      <c r="U471" s="118">
        <v>5.9940717263892961E-2</v>
      </c>
      <c r="V471" s="209">
        <v>5.9940717263892962</v>
      </c>
      <c r="W471" s="108">
        <v>527.59999999999991</v>
      </c>
      <c r="X471" s="119">
        <v>2007.2270870772038</v>
      </c>
      <c r="Y471" s="108">
        <v>527.59999999999991</v>
      </c>
      <c r="Z471" s="173">
        <v>262.85017943249136</v>
      </c>
      <c r="AB471" s="165">
        <v>1002.8501794324914</v>
      </c>
      <c r="AC471" s="119">
        <v>119.29999999999995</v>
      </c>
      <c r="AD471" s="119">
        <v>382.15017943249131</v>
      </c>
      <c r="AE471" s="119">
        <v>250.72508971624563</v>
      </c>
      <c r="AF471" s="108">
        <v>131.42508971624568</v>
      </c>
      <c r="AG471" s="108">
        <v>131.42508971624568</v>
      </c>
      <c r="AH471" s="108">
        <v>3.2032705736168605</v>
      </c>
      <c r="AI471">
        <v>26.900000000000091</v>
      </c>
      <c r="AJ471">
        <v>22</v>
      </c>
      <c r="AM471" s="170">
        <v>6.0902835412180382E-2</v>
      </c>
      <c r="AN471" s="203">
        <v>6.0902835412180378</v>
      </c>
      <c r="AO471" s="145">
        <v>265.90000000000003</v>
      </c>
      <c r="AP471" s="144">
        <v>1942.5604030420373</v>
      </c>
      <c r="AQ471" s="145">
        <v>265.90000000000003</v>
      </c>
      <c r="AR471" s="183">
        <v>136.88120049374132</v>
      </c>
      <c r="AT471" s="178">
        <v>736.88120049374129</v>
      </c>
      <c r="AU471" s="145">
        <v>62.5</v>
      </c>
      <c r="AV471" s="145">
        <v>199.38120049374129</v>
      </c>
      <c r="AW471" s="145">
        <v>130.94060024687064</v>
      </c>
      <c r="AX471" s="144">
        <v>68.440600246870645</v>
      </c>
      <c r="AY471" s="144">
        <v>68.440600246870659</v>
      </c>
      <c r="AZ471" s="144">
        <v>3.1900992078998605</v>
      </c>
      <c r="BA471" s="143">
        <v>-13.600000000000023</v>
      </c>
      <c r="BB471" s="143">
        <v>-11</v>
      </c>
      <c r="BC471" s="143"/>
    </row>
    <row r="472" spans="1:55" x14ac:dyDescent="0.2">
      <c r="A472" s="121"/>
      <c r="B472" s="121"/>
      <c r="C472" s="121"/>
      <c r="D472" s="132"/>
      <c r="E472" s="118">
        <v>5.9806423920791878E-2</v>
      </c>
      <c r="F472" s="209">
        <v>5.9806423920791874</v>
      </c>
      <c r="G472" s="159">
        <v>403.80000000000007</v>
      </c>
      <c r="H472" s="119">
        <v>2015.2499265268739</v>
      </c>
      <c r="I472" s="108">
        <v>403.80000000000007</v>
      </c>
      <c r="J472" s="171">
        <v>200.37216956802868</v>
      </c>
      <c r="L472" s="120">
        <v>940.37216956802865</v>
      </c>
      <c r="M472" s="119">
        <v>73.299999999999955</v>
      </c>
      <c r="N472" s="119">
        <v>273.67216956802861</v>
      </c>
      <c r="O472" s="119">
        <v>173.48608478401428</v>
      </c>
      <c r="P472" s="108">
        <v>100.18608478401433</v>
      </c>
      <c r="Q472" s="108">
        <v>100.18608478401434</v>
      </c>
      <c r="R472" s="108">
        <v>3.733590307885795</v>
      </c>
      <c r="S472">
        <v>26.100000000000023</v>
      </c>
      <c r="T472">
        <v>31</v>
      </c>
      <c r="U472" s="118">
        <v>6.0069628332841171E-2</v>
      </c>
      <c r="V472" s="209">
        <v>6.006962833284117</v>
      </c>
      <c r="W472" s="108">
        <v>528.4</v>
      </c>
      <c r="X472" s="119">
        <v>2007.5023774574454</v>
      </c>
      <c r="Y472" s="108">
        <v>528.4</v>
      </c>
      <c r="Z472" s="173">
        <v>263.2126397126525</v>
      </c>
      <c r="AB472" s="165">
        <v>1003.2126397126525</v>
      </c>
      <c r="AC472" s="119">
        <v>119.5</v>
      </c>
      <c r="AD472" s="119">
        <v>382.7126397126525</v>
      </c>
      <c r="AE472" s="119">
        <v>251.10631985632625</v>
      </c>
      <c r="AF472" s="108">
        <v>131.60631985632625</v>
      </c>
      <c r="AG472" s="108">
        <v>131.60631985632625</v>
      </c>
      <c r="AH472" s="108">
        <v>3.2026162319050417</v>
      </c>
      <c r="AI472">
        <v>26.700000000000045</v>
      </c>
      <c r="AJ472">
        <v>22</v>
      </c>
      <c r="AM472" s="170">
        <v>6.1031808750916551E-2</v>
      </c>
      <c r="AN472" s="203">
        <v>6.1031808750916552</v>
      </c>
      <c r="AO472" s="145">
        <v>266.40000000000003</v>
      </c>
      <c r="AP472" s="144">
        <v>1942.8272262456471</v>
      </c>
      <c r="AQ472" s="145">
        <v>266.40000000000003</v>
      </c>
      <c r="AR472" s="183">
        <v>137.11975846395563</v>
      </c>
      <c r="AT472" s="178">
        <v>737.11975846395558</v>
      </c>
      <c r="AU472" s="145">
        <v>62.700000000000045</v>
      </c>
      <c r="AV472" s="145">
        <v>199.81975846395562</v>
      </c>
      <c r="AW472" s="145">
        <v>131.25987923197783</v>
      </c>
      <c r="AX472" s="144">
        <v>68.559879231977789</v>
      </c>
      <c r="AY472" s="144">
        <v>68.559879231977817</v>
      </c>
      <c r="AZ472" s="144">
        <v>3.1869179978302311</v>
      </c>
      <c r="BA472" s="143">
        <v>-13.800000000000068</v>
      </c>
      <c r="BB472" s="143">
        <v>-11</v>
      </c>
      <c r="BC472" s="143"/>
    </row>
    <row r="473" spans="1:55" x14ac:dyDescent="0.2">
      <c r="A473" s="116"/>
      <c r="B473" s="116"/>
      <c r="C473" s="116"/>
      <c r="D473" s="132"/>
      <c r="E473" s="118">
        <v>5.9935180567252257E-2</v>
      </c>
      <c r="F473" s="209">
        <v>5.9935180567252253</v>
      </c>
      <c r="G473" s="159">
        <v>403.69999999999993</v>
      </c>
      <c r="H473" s="119">
        <v>2015.5259466660764</v>
      </c>
      <c r="I473" s="108">
        <v>403.69999999999993</v>
      </c>
      <c r="J473" s="171">
        <v>200.29511436842009</v>
      </c>
      <c r="L473" s="120">
        <v>940.29511436842006</v>
      </c>
      <c r="M473" s="119">
        <v>73.600000000000023</v>
      </c>
      <c r="N473" s="119">
        <v>273.89511436842008</v>
      </c>
      <c r="O473" s="119">
        <v>173.74755718421005</v>
      </c>
      <c r="P473" s="108">
        <v>100.14755718421003</v>
      </c>
      <c r="Q473" s="108">
        <v>100.14755718421004</v>
      </c>
      <c r="R473" s="108">
        <v>3.7214010104404891</v>
      </c>
      <c r="S473">
        <v>25.799999999999955</v>
      </c>
      <c r="T473">
        <v>31</v>
      </c>
      <c r="U473" s="118">
        <v>6.0198539401789375E-2</v>
      </c>
      <c r="V473" s="209">
        <v>6.0198539401789377</v>
      </c>
      <c r="W473" s="108">
        <v>528.69999999999993</v>
      </c>
      <c r="X473" s="119">
        <v>2007.7777433599729</v>
      </c>
      <c r="Y473" s="108">
        <v>528.69999999999993</v>
      </c>
      <c r="Z473" s="173">
        <v>263.32595913491491</v>
      </c>
      <c r="AB473" s="165">
        <v>1003.3259591349149</v>
      </c>
      <c r="AC473" s="119">
        <v>119.10000000000002</v>
      </c>
      <c r="AD473" s="119">
        <v>382.42595913491493</v>
      </c>
      <c r="AE473" s="119">
        <v>250.76297956745748</v>
      </c>
      <c r="AF473" s="108">
        <v>131.66297956745746</v>
      </c>
      <c r="AG473" s="108">
        <v>131.66297956745746</v>
      </c>
      <c r="AH473" s="108">
        <v>3.210965232031191</v>
      </c>
      <c r="AI473">
        <v>27.100000000000023</v>
      </c>
      <c r="AJ473">
        <v>22</v>
      </c>
      <c r="AM473" s="170">
        <v>6.1164844242053866E-2</v>
      </c>
      <c r="AN473" s="203">
        <v>6.1164844242053862</v>
      </c>
      <c r="AO473" s="145">
        <v>266.10000000000002</v>
      </c>
      <c r="AP473" s="144">
        <v>1943.1025301396837</v>
      </c>
      <c r="AQ473" s="145">
        <v>266.10000000000002</v>
      </c>
      <c r="AR473" s="183">
        <v>136.94593871012606</v>
      </c>
      <c r="AT473" s="178">
        <v>736.94593871012603</v>
      </c>
      <c r="AU473" s="145">
        <v>62.299999999999955</v>
      </c>
      <c r="AV473" s="145">
        <v>199.24593871012598</v>
      </c>
      <c r="AW473" s="145">
        <v>130.77296935506297</v>
      </c>
      <c r="AX473" s="144">
        <v>68.472969355063015</v>
      </c>
      <c r="AY473" s="144">
        <v>68.472969355063029</v>
      </c>
      <c r="AZ473" s="144">
        <v>3.1981691606761817</v>
      </c>
      <c r="BA473" s="143">
        <v>-13.399999999999977</v>
      </c>
      <c r="BB473" s="143">
        <v>-11</v>
      </c>
      <c r="BC473" s="143"/>
    </row>
    <row r="474" spans="1:55" x14ac:dyDescent="0.2">
      <c r="A474" s="121"/>
      <c r="B474" s="121"/>
      <c r="C474" s="121"/>
      <c r="D474" s="132"/>
      <c r="E474" s="118">
        <v>6.005874541345213E-2</v>
      </c>
      <c r="F474" s="209">
        <v>6.0058745413452126</v>
      </c>
      <c r="G474" s="159">
        <v>404.3</v>
      </c>
      <c r="H474" s="119">
        <v>2015.790908069139</v>
      </c>
      <c r="I474" s="108">
        <v>404.3</v>
      </c>
      <c r="J474" s="171">
        <v>200.56643691644879</v>
      </c>
      <c r="L474" s="120">
        <v>940.56643691644877</v>
      </c>
      <c r="M474" s="119">
        <v>73.299999999999955</v>
      </c>
      <c r="N474" s="119">
        <v>273.86643691644872</v>
      </c>
      <c r="O474" s="119">
        <v>173.58321845822434</v>
      </c>
      <c r="P474" s="108">
        <v>100.28321845822438</v>
      </c>
      <c r="Q474" s="108">
        <v>100.2832184582244</v>
      </c>
      <c r="R474" s="108">
        <v>3.7362406127755645</v>
      </c>
      <c r="S474">
        <v>26.100000000000023</v>
      </c>
      <c r="T474">
        <v>31</v>
      </c>
      <c r="U474" s="118">
        <v>6.0325497272723211E-2</v>
      </c>
      <c r="V474" s="209">
        <v>6.032549727272321</v>
      </c>
      <c r="W474" s="108">
        <v>529.20000000000005</v>
      </c>
      <c r="X474" s="119">
        <v>2008.0490108966203</v>
      </c>
      <c r="Y474" s="108">
        <v>529.20000000000005</v>
      </c>
      <c r="Z474" s="173">
        <v>263.53938431199208</v>
      </c>
      <c r="AB474" s="165">
        <v>1003.5393843119921</v>
      </c>
      <c r="AC474" s="119">
        <v>119.79999999999995</v>
      </c>
      <c r="AD474" s="119">
        <v>383.33938431199203</v>
      </c>
      <c r="AE474" s="119">
        <v>251.56969215599599</v>
      </c>
      <c r="AF474" s="108">
        <v>131.76969215599604</v>
      </c>
      <c r="AG474" s="108">
        <v>131.76969215599604</v>
      </c>
      <c r="AH474" s="108">
        <v>3.1998279157929232</v>
      </c>
      <c r="AI474">
        <v>26.400000000000091</v>
      </c>
      <c r="AJ474">
        <v>21</v>
      </c>
      <c r="AM474" s="170">
        <v>6.1293817580790035E-2</v>
      </c>
      <c r="AN474" s="203">
        <v>6.1293817580790035</v>
      </c>
      <c r="AO474" s="145">
        <v>267.79999999999995</v>
      </c>
      <c r="AP474" s="144">
        <v>1943.3695023036178</v>
      </c>
      <c r="AQ474" s="145">
        <v>267.79999999999995</v>
      </c>
      <c r="AR474" s="183">
        <v>137.80189494718172</v>
      </c>
      <c r="AT474" s="178">
        <v>737.80189494718172</v>
      </c>
      <c r="AU474" s="145">
        <v>62.5</v>
      </c>
      <c r="AV474" s="145">
        <v>200.30189494718172</v>
      </c>
      <c r="AW474" s="145">
        <v>131.40094747359086</v>
      </c>
      <c r="AX474" s="144">
        <v>68.900947473590861</v>
      </c>
      <c r="AY474" s="144">
        <v>68.900947473590861</v>
      </c>
      <c r="AZ474" s="144">
        <v>3.2048303191549077</v>
      </c>
      <c r="BA474" s="143">
        <v>-13.600000000000023</v>
      </c>
      <c r="BB474" s="143">
        <v>-11</v>
      </c>
      <c r="BC474" s="143"/>
    </row>
    <row r="475" spans="1:55" x14ac:dyDescent="0.2">
      <c r="A475" s="116"/>
      <c r="B475" s="116"/>
      <c r="C475" s="116"/>
      <c r="D475" s="132"/>
      <c r="E475" s="118">
        <v>6.0186463699860401E-2</v>
      </c>
      <c r="F475" s="209">
        <v>6.0186463699860404</v>
      </c>
      <c r="G475" s="159">
        <v>403.69999999999993</v>
      </c>
      <c r="H475" s="119">
        <v>2016.0648489633609</v>
      </c>
      <c r="I475" s="108">
        <v>403.69999999999993</v>
      </c>
      <c r="J475" s="171">
        <v>200.24157467334356</v>
      </c>
      <c r="L475" s="120">
        <v>940.24157467334362</v>
      </c>
      <c r="M475" s="119">
        <v>73.700000000000045</v>
      </c>
      <c r="N475" s="119">
        <v>273.94157467334367</v>
      </c>
      <c r="O475" s="119">
        <v>173.82078733667186</v>
      </c>
      <c r="P475" s="108">
        <v>100.12078733667181</v>
      </c>
      <c r="Q475" s="108">
        <v>100.12078733667178</v>
      </c>
      <c r="R475" s="108">
        <v>3.7169820172773882</v>
      </c>
      <c r="S475">
        <v>25.699999999999932</v>
      </c>
      <c r="T475">
        <v>31</v>
      </c>
      <c r="U475" s="118">
        <v>6.0453431742664231E-2</v>
      </c>
      <c r="V475" s="209">
        <v>6.0453431742664234</v>
      </c>
      <c r="W475" s="108">
        <v>529.20000000000005</v>
      </c>
      <c r="X475" s="119">
        <v>2008.3224392656912</v>
      </c>
      <c r="Y475" s="108">
        <v>529.20000000000005</v>
      </c>
      <c r="Z475" s="173">
        <v>263.50350404564171</v>
      </c>
      <c r="AB475" s="165">
        <v>1003.5035040456416</v>
      </c>
      <c r="AC475" s="119">
        <v>119.70000000000005</v>
      </c>
      <c r="AD475" s="119">
        <v>383.20350404564169</v>
      </c>
      <c r="AE475" s="119">
        <v>251.45175202282087</v>
      </c>
      <c r="AF475" s="108">
        <v>131.75175202282082</v>
      </c>
      <c r="AG475" s="108">
        <v>131.75175202282085</v>
      </c>
      <c r="AH475" s="108">
        <v>3.2013659485851425</v>
      </c>
      <c r="AI475">
        <v>26.5</v>
      </c>
      <c r="AJ475">
        <v>21</v>
      </c>
      <c r="AM475" s="170">
        <v>6.1424821995726776E-2</v>
      </c>
      <c r="AN475" s="203">
        <v>6.1424821995726777</v>
      </c>
      <c r="AO475" s="145">
        <v>267.2</v>
      </c>
      <c r="AP475" s="144">
        <v>1943.6407538672875</v>
      </c>
      <c r="AQ475" s="145">
        <v>267.2</v>
      </c>
      <c r="AR475" s="183">
        <v>137.47396450107803</v>
      </c>
      <c r="AT475" s="178">
        <v>737.47396450107806</v>
      </c>
      <c r="AU475" s="145">
        <v>62.5</v>
      </c>
      <c r="AV475" s="145">
        <v>199.97396450107806</v>
      </c>
      <c r="AW475" s="145">
        <v>131.23698225053903</v>
      </c>
      <c r="AX475" s="144">
        <v>68.736982250539029</v>
      </c>
      <c r="AY475" s="144">
        <v>68.736982250539015</v>
      </c>
      <c r="AZ475" s="144">
        <v>3.1995834320172487</v>
      </c>
      <c r="BA475" s="143">
        <v>-13.600000000000023</v>
      </c>
      <c r="BB475" s="143">
        <v>-11</v>
      </c>
      <c r="BC475" s="143"/>
    </row>
    <row r="476" spans="1:55" x14ac:dyDescent="0.2">
      <c r="A476" s="121"/>
      <c r="B476" s="121"/>
      <c r="C476" s="121"/>
      <c r="D476" s="132"/>
      <c r="E476" s="118">
        <v>6.0314181986268672E-2</v>
      </c>
      <c r="F476" s="209">
        <v>6.0314181986268673</v>
      </c>
      <c r="G476" s="159">
        <v>404.59999999999997</v>
      </c>
      <c r="H476" s="119">
        <v>2016.3388643234543</v>
      </c>
      <c r="I476" s="108">
        <v>404.59999999999997</v>
      </c>
      <c r="J476" s="171">
        <v>200.66071589398049</v>
      </c>
      <c r="L476" s="120">
        <v>940.66071589398052</v>
      </c>
      <c r="M476" s="119">
        <v>73.799999999999955</v>
      </c>
      <c r="N476" s="119">
        <v>274.46071589398048</v>
      </c>
      <c r="O476" s="119">
        <v>174.13035794699022</v>
      </c>
      <c r="P476" s="108">
        <v>100.33035794699026</v>
      </c>
      <c r="Q476" s="108">
        <v>100.33035794699025</v>
      </c>
      <c r="R476" s="108">
        <v>3.7189798901623394</v>
      </c>
      <c r="S476">
        <v>25.600000000000023</v>
      </c>
      <c r="T476">
        <v>31</v>
      </c>
      <c r="U476" s="118">
        <v>6.0581366212605244E-2</v>
      </c>
      <c r="V476" s="209">
        <v>6.0581366212605241</v>
      </c>
      <c r="W476" s="108">
        <v>532.4</v>
      </c>
      <c r="X476" s="119">
        <v>2008.5959421082973</v>
      </c>
      <c r="Y476" s="108">
        <v>532.4</v>
      </c>
      <c r="Z476" s="173">
        <v>265.06077645520537</v>
      </c>
      <c r="AB476" s="165">
        <v>1005.0607764552053</v>
      </c>
      <c r="AC476" s="119">
        <v>119.70000000000005</v>
      </c>
      <c r="AD476" s="119">
        <v>384.76077645520536</v>
      </c>
      <c r="AE476" s="119">
        <v>252.2303882276027</v>
      </c>
      <c r="AF476" s="108">
        <v>132.53038822760266</v>
      </c>
      <c r="AG476" s="108">
        <v>132.53038822760269</v>
      </c>
      <c r="AH476" s="108">
        <v>3.2143757431512547</v>
      </c>
      <c r="AI476">
        <v>26.5</v>
      </c>
      <c r="AJ476">
        <v>21</v>
      </c>
      <c r="AM476" s="170">
        <v>6.1554810872563225E-2</v>
      </c>
      <c r="AN476" s="203">
        <v>6.1554810872563221</v>
      </c>
      <c r="AO476" s="145">
        <v>266.60000000000002</v>
      </c>
      <c r="AP476" s="144">
        <v>1943.9099775593006</v>
      </c>
      <c r="AQ476" s="145">
        <v>266.60000000000002</v>
      </c>
      <c r="AR476" s="183">
        <v>137.14626864291978</v>
      </c>
      <c r="AT476" s="178">
        <v>737.14626864291972</v>
      </c>
      <c r="AU476" s="145">
        <v>62.5</v>
      </c>
      <c r="AV476" s="145">
        <v>199.64626864291972</v>
      </c>
      <c r="AW476" s="145">
        <v>131.07313432145986</v>
      </c>
      <c r="AX476" s="144">
        <v>68.573134321459861</v>
      </c>
      <c r="AY476" s="144">
        <v>68.573134321459889</v>
      </c>
      <c r="AZ476" s="144">
        <v>3.1943402982867157</v>
      </c>
      <c r="BA476" s="143">
        <v>-13.600000000000023</v>
      </c>
      <c r="BB476" s="143">
        <v>-11</v>
      </c>
      <c r="BC476" s="143"/>
    </row>
    <row r="477" spans="1:55" x14ac:dyDescent="0.2">
      <c r="A477" s="116"/>
      <c r="B477" s="116"/>
      <c r="C477" s="116"/>
      <c r="D477" s="132"/>
      <c r="E477" s="118">
        <v>6.0442938632729051E-2</v>
      </c>
      <c r="F477" s="209">
        <v>6.0442938632729053</v>
      </c>
      <c r="G477" s="159">
        <v>405</v>
      </c>
      <c r="H477" s="119">
        <v>2016.6151828579775</v>
      </c>
      <c r="I477" s="108">
        <v>405</v>
      </c>
      <c r="J477" s="171">
        <v>200.83157334262847</v>
      </c>
      <c r="L477" s="120">
        <v>940.83157334262842</v>
      </c>
      <c r="M477" s="119">
        <v>73.600000000000023</v>
      </c>
      <c r="N477" s="119">
        <v>274.43157334262844</v>
      </c>
      <c r="O477" s="119">
        <v>174.01578667131423</v>
      </c>
      <c r="P477" s="108">
        <v>100.41578667131421</v>
      </c>
      <c r="Q477" s="108">
        <v>100.41578667131424</v>
      </c>
      <c r="R477" s="108">
        <v>3.7286898551987546</v>
      </c>
      <c r="S477">
        <v>25.799999999999955</v>
      </c>
      <c r="T477">
        <v>31</v>
      </c>
      <c r="U477" s="118">
        <v>6.0707347484531902E-2</v>
      </c>
      <c r="V477" s="209">
        <v>6.0707347484531899</v>
      </c>
      <c r="W477" s="108">
        <v>530.5</v>
      </c>
      <c r="X477" s="119">
        <v>2008.8653421412857</v>
      </c>
      <c r="Y477" s="108">
        <v>530.5</v>
      </c>
      <c r="Z477" s="173">
        <v>264.07942278228091</v>
      </c>
      <c r="AB477" s="165">
        <v>1004.079422782281</v>
      </c>
      <c r="AC477" s="119">
        <v>119.79999999999995</v>
      </c>
      <c r="AD477" s="119">
        <v>383.87942278228093</v>
      </c>
      <c r="AE477" s="119">
        <v>251.83971139114044</v>
      </c>
      <c r="AF477" s="108">
        <v>132.03971139114049</v>
      </c>
      <c r="AG477" s="108">
        <v>132.03971139114046</v>
      </c>
      <c r="AH477" s="108">
        <v>3.2043357494347333</v>
      </c>
      <c r="AI477">
        <v>26.400000000000091</v>
      </c>
      <c r="AJ477">
        <v>21</v>
      </c>
      <c r="AM477" s="170">
        <v>6.1684799749399687E-2</v>
      </c>
      <c r="AN477" s="203">
        <v>6.1684799749399684</v>
      </c>
      <c r="AO477" s="145">
        <v>267</v>
      </c>
      <c r="AP477" s="144">
        <v>1944.1792758447666</v>
      </c>
      <c r="AQ477" s="145">
        <v>267</v>
      </c>
      <c r="AR477" s="183">
        <v>137.33301415014091</v>
      </c>
      <c r="AT477" s="178">
        <v>737.33301415014091</v>
      </c>
      <c r="AU477" s="145">
        <v>62.600000000000023</v>
      </c>
      <c r="AV477" s="145">
        <v>199.93301415014093</v>
      </c>
      <c r="AW477" s="145">
        <v>131.26650707507048</v>
      </c>
      <c r="AX477" s="144">
        <v>68.666507075070456</v>
      </c>
      <c r="AY477" s="144">
        <v>68.666507075070456</v>
      </c>
      <c r="AZ477" s="144">
        <v>3.1938181174143909</v>
      </c>
      <c r="BA477" s="143">
        <v>-13.700000000000045</v>
      </c>
      <c r="BB477" s="143">
        <v>-11</v>
      </c>
      <c r="BC477" s="143"/>
    </row>
    <row r="478" spans="1:55" x14ac:dyDescent="0.2">
      <c r="A478" s="121"/>
      <c r="B478" s="121"/>
      <c r="C478" s="121"/>
      <c r="D478" s="132"/>
      <c r="E478" s="118">
        <v>6.0568580199033134E-2</v>
      </c>
      <c r="F478" s="209">
        <v>6.0568580199033137</v>
      </c>
      <c r="G478" s="159">
        <v>404.69999999999993</v>
      </c>
      <c r="H478" s="119">
        <v>2016.8848892834455</v>
      </c>
      <c r="I478" s="108">
        <v>404.69999999999993</v>
      </c>
      <c r="J478" s="171">
        <v>200.65597305544833</v>
      </c>
      <c r="L478" s="120">
        <v>940.65597305544838</v>
      </c>
      <c r="M478" s="119">
        <v>73.799999999999955</v>
      </c>
      <c r="N478" s="119">
        <v>274.45597305544834</v>
      </c>
      <c r="O478" s="119">
        <v>174.12798652772415</v>
      </c>
      <c r="P478" s="108">
        <v>100.32798652772419</v>
      </c>
      <c r="Q478" s="108">
        <v>100.32798652772416</v>
      </c>
      <c r="R478" s="108">
        <v>3.7189156240575678</v>
      </c>
      <c r="S478">
        <v>25.600000000000023</v>
      </c>
      <c r="T478">
        <v>31</v>
      </c>
      <c r="U478" s="118">
        <v>6.083723515248729E-2</v>
      </c>
      <c r="V478" s="209">
        <v>6.083723515248729</v>
      </c>
      <c r="W478" s="108">
        <v>531.9</v>
      </c>
      <c r="X478" s="119">
        <v>2009.1431713358552</v>
      </c>
      <c r="Y478" s="108">
        <v>531.9</v>
      </c>
      <c r="Z478" s="173">
        <v>264.73971969172612</v>
      </c>
      <c r="AB478" s="165">
        <v>1004.7397196917261</v>
      </c>
      <c r="AC478" s="119">
        <v>120.10000000000002</v>
      </c>
      <c r="AD478" s="119">
        <v>384.83971969172615</v>
      </c>
      <c r="AE478" s="119">
        <v>252.46985984586308</v>
      </c>
      <c r="AF478" s="108">
        <v>132.36985984586306</v>
      </c>
      <c r="AG478" s="108">
        <v>132.36985984586306</v>
      </c>
      <c r="AH478" s="108">
        <v>3.2043273912716574</v>
      </c>
      <c r="AI478">
        <v>26.100000000000023</v>
      </c>
      <c r="AJ478">
        <v>21</v>
      </c>
      <c r="AM478" s="170">
        <v>6.1814788626236142E-2</v>
      </c>
      <c r="AN478" s="203">
        <v>6.1814788626236146</v>
      </c>
      <c r="AO478" s="145">
        <v>267.29999999999995</v>
      </c>
      <c r="AP478" s="144">
        <v>1944.448648754691</v>
      </c>
      <c r="AQ478" s="145">
        <v>267.29999999999995</v>
      </c>
      <c r="AR478" s="183">
        <v>137.46827419237349</v>
      </c>
      <c r="AT478" s="178">
        <v>737.46827419237343</v>
      </c>
      <c r="AU478" s="145">
        <v>62.600000000000023</v>
      </c>
      <c r="AV478" s="145">
        <v>200.06827419237345</v>
      </c>
      <c r="AW478" s="145">
        <v>131.33413709618674</v>
      </c>
      <c r="AX478" s="144">
        <v>68.734137096186714</v>
      </c>
      <c r="AY478" s="144">
        <v>68.734137096186743</v>
      </c>
      <c r="AZ478" s="144">
        <v>3.1959788209644309</v>
      </c>
      <c r="BA478" s="143">
        <v>-13.700000000000045</v>
      </c>
      <c r="BB478" s="143">
        <v>-11</v>
      </c>
      <c r="BC478" s="143"/>
    </row>
    <row r="479" spans="1:55" x14ac:dyDescent="0.2">
      <c r="A479" s="116"/>
      <c r="B479" s="116"/>
      <c r="C479" s="116"/>
      <c r="D479" s="132"/>
      <c r="E479" s="118">
        <v>6.0699413565597701E-2</v>
      </c>
      <c r="F479" s="209">
        <v>6.0699413565597702</v>
      </c>
      <c r="G479" s="159">
        <v>405.1</v>
      </c>
      <c r="H479" s="119">
        <v>2017.1658172886541</v>
      </c>
      <c r="I479" s="108">
        <v>405.1</v>
      </c>
      <c r="J479" s="171">
        <v>200.82632599064647</v>
      </c>
      <c r="L479" s="120">
        <v>940.82632599064641</v>
      </c>
      <c r="M479" s="119">
        <v>73.700000000000045</v>
      </c>
      <c r="N479" s="119">
        <v>274.52632599064646</v>
      </c>
      <c r="O479" s="119">
        <v>174.11316299532325</v>
      </c>
      <c r="P479" s="108">
        <v>100.4131629953232</v>
      </c>
      <c r="Q479" s="108">
        <v>100.41316299532323</v>
      </c>
      <c r="R479" s="108">
        <v>3.7249162278242371</v>
      </c>
      <c r="S479">
        <v>25.699999999999932</v>
      </c>
      <c r="T479">
        <v>31</v>
      </c>
      <c r="U479" s="118">
        <v>6.0966146221435494E-2</v>
      </c>
      <c r="V479" s="209">
        <v>6.0966146221435498</v>
      </c>
      <c r="W479" s="108">
        <v>531.69999999999993</v>
      </c>
      <c r="X479" s="119">
        <v>2009.4189875834213</v>
      </c>
      <c r="Y479" s="108">
        <v>531.69999999999993</v>
      </c>
      <c r="Z479" s="173">
        <v>264.60384981204737</v>
      </c>
      <c r="AB479" s="165">
        <v>1004.6038498120474</v>
      </c>
      <c r="AC479" s="119">
        <v>119.89999999999998</v>
      </c>
      <c r="AD479" s="119">
        <v>384.50384981204741</v>
      </c>
      <c r="AE479" s="119">
        <v>252.20192490602369</v>
      </c>
      <c r="AF479" s="108">
        <v>132.30192490602371</v>
      </c>
      <c r="AG479" s="108">
        <v>132.30192490602369</v>
      </c>
      <c r="AH479" s="108">
        <v>3.2068711410512716</v>
      </c>
      <c r="AI479">
        <v>26.300000000000068</v>
      </c>
      <c r="AJ479">
        <v>20</v>
      </c>
      <c r="AM479" s="170">
        <v>6.1945793041172877E-2</v>
      </c>
      <c r="AN479" s="203">
        <v>6.1945793041172879</v>
      </c>
      <c r="AO479" s="145">
        <v>267.40000000000003</v>
      </c>
      <c r="AP479" s="144">
        <v>1944.7202016731844</v>
      </c>
      <c r="AQ479" s="145">
        <v>267.40000000000003</v>
      </c>
      <c r="AR479" s="183">
        <v>137.50049995363671</v>
      </c>
      <c r="AT479" s="178">
        <v>737.50049995363668</v>
      </c>
      <c r="AU479" s="145">
        <v>62.200000000000045</v>
      </c>
      <c r="AV479" s="145">
        <v>199.70049995363672</v>
      </c>
      <c r="AW479" s="145">
        <v>130.95024997681838</v>
      </c>
      <c r="AX479" s="144">
        <v>68.750249976818338</v>
      </c>
      <c r="AY479" s="144">
        <v>68.750249976818353</v>
      </c>
      <c r="AZ479" s="144">
        <v>3.2106189703157004</v>
      </c>
      <c r="BA479" s="143">
        <v>-13.300000000000068</v>
      </c>
      <c r="BB479" s="143">
        <v>-11</v>
      </c>
      <c r="BC479" s="143"/>
    </row>
    <row r="480" spans="1:55" x14ac:dyDescent="0.2">
      <c r="A480" s="121"/>
      <c r="B480" s="121"/>
      <c r="C480" s="121"/>
      <c r="D480" s="132"/>
      <c r="E480" s="118">
        <v>6.082505513190177E-2</v>
      </c>
      <c r="F480" s="209">
        <v>6.0825055131901768</v>
      </c>
      <c r="G480" s="159">
        <v>405.3</v>
      </c>
      <c r="H480" s="119">
        <v>2017.4356710301363</v>
      </c>
      <c r="I480" s="108">
        <v>405.3</v>
      </c>
      <c r="J480" s="171">
        <v>200.89859905820299</v>
      </c>
      <c r="L480" s="120">
        <v>940.89859905820299</v>
      </c>
      <c r="M480" s="119">
        <v>73.899999999999977</v>
      </c>
      <c r="N480" s="119">
        <v>274.79859905820297</v>
      </c>
      <c r="O480" s="119">
        <v>174.34929952910147</v>
      </c>
      <c r="P480" s="108">
        <v>100.44929952910149</v>
      </c>
      <c r="Q480" s="108">
        <v>100.44929952910149</v>
      </c>
      <c r="R480" s="108">
        <v>3.7185196083654</v>
      </c>
      <c r="S480">
        <v>25.5</v>
      </c>
      <c r="T480">
        <v>31</v>
      </c>
      <c r="U480" s="118">
        <v>6.1092127493362146E-2</v>
      </c>
      <c r="V480" s="209">
        <v>6.1092127493362147</v>
      </c>
      <c r="W480" s="108">
        <v>531.79999999999995</v>
      </c>
      <c r="X480" s="119">
        <v>2009.6886084560354</v>
      </c>
      <c r="Y480" s="108">
        <v>531.79999999999995</v>
      </c>
      <c r="Z480" s="173">
        <v>264.61810937394972</v>
      </c>
      <c r="AB480" s="165">
        <v>1004.6181093739497</v>
      </c>
      <c r="AC480" s="119">
        <v>120</v>
      </c>
      <c r="AD480" s="119">
        <v>384.61810937394966</v>
      </c>
      <c r="AE480" s="119">
        <v>252.30905468697483</v>
      </c>
      <c r="AF480" s="108">
        <v>132.30905468697483</v>
      </c>
      <c r="AG480" s="108">
        <v>132.30905468697486</v>
      </c>
      <c r="AH480" s="108">
        <v>3.2051509114495804</v>
      </c>
      <c r="AI480">
        <v>26.200000000000045</v>
      </c>
      <c r="AJ480">
        <v>20</v>
      </c>
      <c r="AM480" s="170">
        <v>6.2076797456109618E-2</v>
      </c>
      <c r="AN480" s="203">
        <v>6.207679745610962</v>
      </c>
      <c r="AO480" s="145">
        <v>267.2</v>
      </c>
      <c r="AP480" s="144">
        <v>1944.9918304499806</v>
      </c>
      <c r="AQ480" s="145">
        <v>267.2</v>
      </c>
      <c r="AR480" s="183">
        <v>137.37846905926713</v>
      </c>
      <c r="AT480" s="178">
        <v>737.3784690592671</v>
      </c>
      <c r="AU480" s="145">
        <v>62.700000000000045</v>
      </c>
      <c r="AV480" s="145">
        <v>200.07846905926715</v>
      </c>
      <c r="AW480" s="145">
        <v>131.3892345296336</v>
      </c>
      <c r="AX480" s="144">
        <v>68.689234529633552</v>
      </c>
      <c r="AY480" s="144">
        <v>68.689234529633566</v>
      </c>
      <c r="AZ480" s="144">
        <v>3.1910441636246731</v>
      </c>
      <c r="BA480" s="143">
        <v>-13.800000000000068</v>
      </c>
      <c r="BB480" s="143">
        <v>-12</v>
      </c>
      <c r="BC480" s="143"/>
    </row>
    <row r="481" spans="1:55" x14ac:dyDescent="0.2">
      <c r="A481" s="116"/>
      <c r="B481" s="116"/>
      <c r="C481" s="116"/>
      <c r="D481" s="132"/>
      <c r="E481" s="118">
        <v>6.0952773418310055E-2</v>
      </c>
      <c r="F481" s="209">
        <v>6.0952773418310056</v>
      </c>
      <c r="G481" s="159">
        <v>405.80000000000007</v>
      </c>
      <c r="H481" s="119">
        <v>2017.7100591754279</v>
      </c>
      <c r="I481" s="108">
        <v>405.80000000000007</v>
      </c>
      <c r="J481" s="171">
        <v>201.11908455560621</v>
      </c>
      <c r="L481" s="120">
        <v>941.11908455560615</v>
      </c>
      <c r="M481" s="119">
        <v>73.700000000000045</v>
      </c>
      <c r="N481" s="119">
        <v>274.8190845556062</v>
      </c>
      <c r="O481" s="119">
        <v>174.25954227780312</v>
      </c>
      <c r="P481" s="108">
        <v>100.55954227780308</v>
      </c>
      <c r="Q481" s="108">
        <v>100.5595422778031</v>
      </c>
      <c r="R481" s="108">
        <v>3.7288885285699598</v>
      </c>
      <c r="S481">
        <v>25.699999999999932</v>
      </c>
      <c r="T481">
        <v>31</v>
      </c>
      <c r="U481" s="118">
        <v>6.1222991760324717E-2</v>
      </c>
      <c r="V481" s="209">
        <v>6.1222991760324721</v>
      </c>
      <c r="W481" s="108">
        <v>532.9</v>
      </c>
      <c r="X481" s="119">
        <v>2009.9687563764257</v>
      </c>
      <c r="Y481" s="108">
        <v>532.9</v>
      </c>
      <c r="Z481" s="173">
        <v>265.12849929106005</v>
      </c>
      <c r="AB481" s="165">
        <v>1005.1284992910601</v>
      </c>
      <c r="AC481" s="119">
        <v>120.39999999999998</v>
      </c>
      <c r="AD481" s="119">
        <v>385.52849929106003</v>
      </c>
      <c r="AE481" s="119">
        <v>252.96424964553</v>
      </c>
      <c r="AF481" s="108">
        <v>132.56424964553003</v>
      </c>
      <c r="AG481" s="108">
        <v>132.56424964553003</v>
      </c>
      <c r="AH481" s="108">
        <v>3.2020639476001671</v>
      </c>
      <c r="AI481">
        <v>25.800000000000068</v>
      </c>
      <c r="AJ481">
        <v>20</v>
      </c>
      <c r="AM481" s="170">
        <v>6.2201708642444654E-2</v>
      </c>
      <c r="AN481" s="203">
        <v>6.2201708642444657</v>
      </c>
      <c r="AO481" s="145">
        <v>267.40000000000003</v>
      </c>
      <c r="AP481" s="144">
        <v>1945.2508960072464</v>
      </c>
      <c r="AQ481" s="145">
        <v>267.40000000000003</v>
      </c>
      <c r="AR481" s="183">
        <v>137.462987704494</v>
      </c>
      <c r="AT481" s="178">
        <v>737.46298770449403</v>
      </c>
      <c r="AU481" s="145">
        <v>62.799999999999955</v>
      </c>
      <c r="AV481" s="145">
        <v>200.26298770449398</v>
      </c>
      <c r="AW481" s="145">
        <v>131.53149385224697</v>
      </c>
      <c r="AX481" s="144">
        <v>68.731493852247013</v>
      </c>
      <c r="AY481" s="144">
        <v>68.731493852246999</v>
      </c>
      <c r="AZ481" s="144">
        <v>3.1889010780970404</v>
      </c>
      <c r="BA481" s="143">
        <v>-13.899999999999977</v>
      </c>
      <c r="BB481" s="143">
        <v>-11</v>
      </c>
      <c r="BC481" s="143"/>
    </row>
    <row r="482" spans="1:55" x14ac:dyDescent="0.2">
      <c r="A482" s="121"/>
      <c r="B482" s="121"/>
      <c r="C482" s="121"/>
      <c r="D482" s="132"/>
      <c r="E482" s="118">
        <v>6.1081530064770427E-2</v>
      </c>
      <c r="F482" s="209">
        <v>6.1081530064770426</v>
      </c>
      <c r="G482" s="159">
        <v>405.5</v>
      </c>
      <c r="H482" s="119">
        <v>2017.9867536798686</v>
      </c>
      <c r="I482" s="108">
        <v>405.5</v>
      </c>
      <c r="J482" s="171">
        <v>200.94284526920541</v>
      </c>
      <c r="L482" s="120">
        <v>940.94284526920546</v>
      </c>
      <c r="M482" s="119">
        <v>74</v>
      </c>
      <c r="N482" s="119">
        <v>274.94284526920546</v>
      </c>
      <c r="O482" s="119">
        <v>174.47142263460273</v>
      </c>
      <c r="P482" s="108">
        <v>100.47142263460273</v>
      </c>
      <c r="Q482" s="108">
        <v>100.4714226346027</v>
      </c>
      <c r="R482" s="108">
        <v>3.715443854989263</v>
      </c>
      <c r="S482">
        <v>25.399999999999977</v>
      </c>
      <c r="T482">
        <v>31</v>
      </c>
      <c r="U482" s="118">
        <v>6.135092623026573E-2</v>
      </c>
      <c r="V482" s="209">
        <v>6.1350926230265728</v>
      </c>
      <c r="W482" s="108">
        <v>533.19999999999993</v>
      </c>
      <c r="X482" s="119">
        <v>2010.2427078398969</v>
      </c>
      <c r="Y482" s="108">
        <v>533.19999999999993</v>
      </c>
      <c r="Z482" s="173">
        <v>265.24160387227528</v>
      </c>
      <c r="AB482" s="165">
        <v>1005.2416038722753</v>
      </c>
      <c r="AC482" s="119">
        <v>120.20000000000005</v>
      </c>
      <c r="AD482" s="119">
        <v>385.44160387227532</v>
      </c>
      <c r="AE482" s="119">
        <v>252.82080193613768</v>
      </c>
      <c r="AF482" s="108">
        <v>132.62080193613764</v>
      </c>
      <c r="AG482" s="108">
        <v>132.62080193613764</v>
      </c>
      <c r="AH482" s="108">
        <v>3.2066689174066156</v>
      </c>
      <c r="AI482">
        <v>26</v>
      </c>
      <c r="AJ482">
        <v>20</v>
      </c>
      <c r="AM482" s="170">
        <v>6.2334744133581962E-2</v>
      </c>
      <c r="AN482" s="203">
        <v>6.2334744133581959</v>
      </c>
      <c r="AO482" s="145">
        <v>267.29999999999995</v>
      </c>
      <c r="AP482" s="144">
        <v>1945.526887259686</v>
      </c>
      <c r="AQ482" s="145">
        <v>267.29999999999995</v>
      </c>
      <c r="AR482" s="183">
        <v>137.39208733141561</v>
      </c>
      <c r="AT482" s="178">
        <v>737.39208733141561</v>
      </c>
      <c r="AU482" s="145">
        <v>63.100000000000023</v>
      </c>
      <c r="AV482" s="145">
        <v>200.49208733141563</v>
      </c>
      <c r="AW482" s="145">
        <v>131.79604366570783</v>
      </c>
      <c r="AX482" s="144">
        <v>68.696043665707805</v>
      </c>
      <c r="AY482" s="144">
        <v>68.696043665707805</v>
      </c>
      <c r="AZ482" s="144">
        <v>3.1773706391666492</v>
      </c>
      <c r="BA482" s="143">
        <v>-14.200000000000045</v>
      </c>
      <c r="BB482" s="143">
        <v>-12</v>
      </c>
      <c r="BC482" s="143"/>
    </row>
    <row r="483" spans="1:55" x14ac:dyDescent="0.2">
      <c r="A483" s="116"/>
      <c r="B483" s="116"/>
      <c r="C483" s="116"/>
      <c r="D483" s="132"/>
      <c r="E483" s="118">
        <v>6.1209248351178698E-2</v>
      </c>
      <c r="F483" s="209">
        <v>6.1209248351178696</v>
      </c>
      <c r="G483" s="159">
        <v>406.1</v>
      </c>
      <c r="H483" s="119">
        <v>2018.2612917595438</v>
      </c>
      <c r="I483" s="108">
        <v>406.1</v>
      </c>
      <c r="J483" s="171">
        <v>201.21279720226772</v>
      </c>
      <c r="L483" s="120">
        <v>941.21279720226767</v>
      </c>
      <c r="M483" s="119">
        <v>73.600000000000023</v>
      </c>
      <c r="N483" s="119">
        <v>274.81279720226769</v>
      </c>
      <c r="O483" s="119">
        <v>174.20639860113386</v>
      </c>
      <c r="P483" s="108">
        <v>100.60639860113383</v>
      </c>
      <c r="Q483" s="108">
        <v>100.60639860113386</v>
      </c>
      <c r="R483" s="108">
        <v>3.7338695272047229</v>
      </c>
      <c r="S483">
        <v>25.799999999999955</v>
      </c>
      <c r="T483">
        <v>31</v>
      </c>
      <c r="U483" s="118">
        <v>6.1475930903185205E-2</v>
      </c>
      <c r="V483" s="209">
        <v>6.1475930903185203</v>
      </c>
      <c r="W483" s="108">
        <v>532.9</v>
      </c>
      <c r="X483" s="119">
        <v>2010.5104577468587</v>
      </c>
      <c r="Y483" s="108">
        <v>532.9</v>
      </c>
      <c r="Z483" s="173">
        <v>265.05706446173429</v>
      </c>
      <c r="AB483" s="165">
        <v>1005.0570644617343</v>
      </c>
      <c r="AC483" s="119">
        <v>120.20000000000005</v>
      </c>
      <c r="AD483" s="119">
        <v>385.25706446173433</v>
      </c>
      <c r="AE483" s="119">
        <v>252.72853223086719</v>
      </c>
      <c r="AF483" s="108">
        <v>132.52853223086714</v>
      </c>
      <c r="AG483" s="108">
        <v>132.52853223086714</v>
      </c>
      <c r="AH483" s="108">
        <v>3.2051336477681711</v>
      </c>
      <c r="AI483">
        <v>26</v>
      </c>
      <c r="AJ483">
        <v>20</v>
      </c>
      <c r="AM483" s="170">
        <v>6.2466764086618991E-2</v>
      </c>
      <c r="AN483" s="203">
        <v>6.2466764086618989</v>
      </c>
      <c r="AO483" s="145">
        <v>267.60000000000002</v>
      </c>
      <c r="AP483" s="144">
        <v>1945.8008491401285</v>
      </c>
      <c r="AQ483" s="145">
        <v>267.60000000000002</v>
      </c>
      <c r="AR483" s="183">
        <v>137.5269211740017</v>
      </c>
      <c r="AT483" s="178">
        <v>737.5269211740017</v>
      </c>
      <c r="AU483" s="145">
        <v>62.899999999999977</v>
      </c>
      <c r="AV483" s="145">
        <v>200.42692117400168</v>
      </c>
      <c r="AW483" s="145">
        <v>131.66346058700083</v>
      </c>
      <c r="AX483" s="144">
        <v>68.76346058700085</v>
      </c>
      <c r="AY483" s="144">
        <v>68.76346058700085</v>
      </c>
      <c r="AZ483" s="144">
        <v>3.1864375385373886</v>
      </c>
      <c r="BA483" s="143">
        <v>-14</v>
      </c>
      <c r="BB483" s="143">
        <v>-12</v>
      </c>
      <c r="BC483" s="143"/>
    </row>
    <row r="484" spans="1:55" x14ac:dyDescent="0.2">
      <c r="A484" s="121"/>
      <c r="B484" s="121"/>
      <c r="C484" s="121"/>
      <c r="D484" s="132"/>
      <c r="E484" s="118">
        <v>6.1334889917482774E-2</v>
      </c>
      <c r="F484" s="209">
        <v>6.1334889917482771</v>
      </c>
      <c r="G484" s="159">
        <v>406</v>
      </c>
      <c r="H484" s="119">
        <v>2018.5314387024564</v>
      </c>
      <c r="I484" s="108">
        <v>406</v>
      </c>
      <c r="J484" s="171">
        <v>201.13632724045317</v>
      </c>
      <c r="L484" s="120">
        <v>941.13632724045317</v>
      </c>
      <c r="M484" s="119">
        <v>74.299999999999955</v>
      </c>
      <c r="N484" s="119">
        <v>275.43632724045312</v>
      </c>
      <c r="O484" s="119">
        <v>174.86816362022654</v>
      </c>
      <c r="P484" s="108">
        <v>100.56816362022658</v>
      </c>
      <c r="Q484" s="108">
        <v>100.56816362022658</v>
      </c>
      <c r="R484" s="108">
        <v>3.7070838121191558</v>
      </c>
      <c r="S484">
        <v>25.100000000000023</v>
      </c>
      <c r="T484">
        <v>31</v>
      </c>
      <c r="U484" s="118">
        <v>6.1608748368162145E-2</v>
      </c>
      <c r="V484" s="209">
        <v>6.1608748368162143</v>
      </c>
      <c r="W484" s="108">
        <v>533.59999999999991</v>
      </c>
      <c r="X484" s="119">
        <v>2010.7950201848005</v>
      </c>
      <c r="Y484" s="108">
        <v>533.59999999999991</v>
      </c>
      <c r="Z484" s="173">
        <v>265.36767529440164</v>
      </c>
      <c r="AB484" s="165">
        <v>1005.3676752944016</v>
      </c>
      <c r="AC484" s="119">
        <v>120.20000000000005</v>
      </c>
      <c r="AD484" s="119">
        <v>385.56767529440162</v>
      </c>
      <c r="AE484" s="119">
        <v>252.88383764720083</v>
      </c>
      <c r="AF484" s="108">
        <v>132.68383764720079</v>
      </c>
      <c r="AG484" s="108">
        <v>132.68383764720082</v>
      </c>
      <c r="AH484" s="108">
        <v>3.2077177645124917</v>
      </c>
      <c r="AI484">
        <v>26</v>
      </c>
      <c r="AJ484">
        <v>20</v>
      </c>
      <c r="AM484" s="170">
        <v>6.2596752963455446E-2</v>
      </c>
      <c r="AN484" s="203">
        <v>6.2596752963455442</v>
      </c>
      <c r="AO484" s="145">
        <v>267.90000000000003</v>
      </c>
      <c r="AP484" s="144">
        <v>1946.0706716180503</v>
      </c>
      <c r="AQ484" s="145">
        <v>267.90000000000003</v>
      </c>
      <c r="AR484" s="183">
        <v>137.66200986794379</v>
      </c>
      <c r="AT484" s="178">
        <v>737.66200986794377</v>
      </c>
      <c r="AU484" s="145">
        <v>63</v>
      </c>
      <c r="AV484" s="145">
        <v>200.66200986794377</v>
      </c>
      <c r="AW484" s="145">
        <v>131.83100493397188</v>
      </c>
      <c r="AX484" s="144">
        <v>68.831004933971883</v>
      </c>
      <c r="AY484" s="144">
        <v>68.831004933971897</v>
      </c>
      <c r="AZ484" s="144">
        <v>3.185111267745139</v>
      </c>
      <c r="BA484" s="143">
        <v>-14.100000000000023</v>
      </c>
      <c r="BB484" s="143">
        <v>-12</v>
      </c>
      <c r="BC484" s="143"/>
    </row>
    <row r="485" spans="1:55" x14ac:dyDescent="0.2">
      <c r="A485" s="116"/>
      <c r="B485" s="116"/>
      <c r="C485" s="116"/>
      <c r="D485" s="132"/>
      <c r="E485" s="118">
        <v>6.1464684923995247E-2</v>
      </c>
      <c r="F485" s="209">
        <v>6.1464684923995243</v>
      </c>
      <c r="G485" s="159">
        <v>406.1</v>
      </c>
      <c r="H485" s="119">
        <v>2018.8105920779592</v>
      </c>
      <c r="I485" s="108">
        <v>406.1</v>
      </c>
      <c r="J485" s="171">
        <v>201.15804899854515</v>
      </c>
      <c r="L485" s="120">
        <v>941.15804899854515</v>
      </c>
      <c r="M485" s="119">
        <v>74.299999999999955</v>
      </c>
      <c r="N485" s="119">
        <v>275.45804899854511</v>
      </c>
      <c r="O485" s="119">
        <v>174.87902449927253</v>
      </c>
      <c r="P485" s="108">
        <v>100.57902449927258</v>
      </c>
      <c r="Q485" s="108">
        <v>100.57902449927258</v>
      </c>
      <c r="R485" s="108">
        <v>3.7073761641796135</v>
      </c>
      <c r="S485">
        <v>25.100000000000023</v>
      </c>
      <c r="T485">
        <v>30</v>
      </c>
      <c r="U485" s="118">
        <v>6.1731799843067252E-2</v>
      </c>
      <c r="V485" s="209">
        <v>6.1731799843067252</v>
      </c>
      <c r="W485" s="108">
        <v>534.19999999999993</v>
      </c>
      <c r="X485" s="119">
        <v>2011.0587308092511</v>
      </c>
      <c r="Y485" s="108">
        <v>534.19999999999993</v>
      </c>
      <c r="Z485" s="173">
        <v>265.63122787818219</v>
      </c>
      <c r="AB485" s="165">
        <v>1005.6312278781822</v>
      </c>
      <c r="AC485" s="119">
        <v>120.39999999999998</v>
      </c>
      <c r="AD485" s="119">
        <v>386.03122787818222</v>
      </c>
      <c r="AE485" s="119">
        <v>253.2156139390911</v>
      </c>
      <c r="AF485" s="108">
        <v>132.81561393909112</v>
      </c>
      <c r="AG485" s="108">
        <v>132.81561393909109</v>
      </c>
      <c r="AH485" s="108">
        <v>3.2062394342041718</v>
      </c>
      <c r="AI485">
        <v>25.800000000000068</v>
      </c>
      <c r="AJ485">
        <v>20</v>
      </c>
      <c r="AM485" s="170">
        <v>6.2723695225991041E-2</v>
      </c>
      <c r="AN485" s="203">
        <v>6.2723695225991039</v>
      </c>
      <c r="AO485" s="145">
        <v>268.2</v>
      </c>
      <c r="AP485" s="144">
        <v>1946.3342423632521</v>
      </c>
      <c r="AQ485" s="145">
        <v>268.2</v>
      </c>
      <c r="AR485" s="183">
        <v>137.79750371875991</v>
      </c>
      <c r="AT485" s="178">
        <v>737.79750371875991</v>
      </c>
      <c r="AU485" s="145">
        <v>62.799999999999955</v>
      </c>
      <c r="AV485" s="145">
        <v>200.59750371875987</v>
      </c>
      <c r="AW485" s="145">
        <v>131.69875185937991</v>
      </c>
      <c r="AX485" s="144">
        <v>68.898751859379956</v>
      </c>
      <c r="AY485" s="144">
        <v>68.898751859379956</v>
      </c>
      <c r="AZ485" s="144">
        <v>3.1942277662222933</v>
      </c>
      <c r="BA485" s="143">
        <v>-13.899999999999977</v>
      </c>
      <c r="BB485" s="143">
        <v>-11</v>
      </c>
      <c r="BC485" s="143"/>
    </row>
    <row r="486" spans="1:55" x14ac:dyDescent="0.2">
      <c r="A486" s="121"/>
      <c r="B486" s="121"/>
      <c r="C486" s="121"/>
      <c r="D486" s="132"/>
      <c r="E486" s="118">
        <v>6.1592403210403525E-2</v>
      </c>
      <c r="F486" s="209">
        <v>6.1592403210403521</v>
      </c>
      <c r="G486" s="159">
        <v>407</v>
      </c>
      <c r="H486" s="119">
        <v>2019.0853543777157</v>
      </c>
      <c r="I486" s="108">
        <v>407</v>
      </c>
      <c r="J486" s="171">
        <v>201.5764212828129</v>
      </c>
      <c r="L486" s="120">
        <v>941.57642128281293</v>
      </c>
      <c r="M486" s="119">
        <v>74.299999999999955</v>
      </c>
      <c r="N486" s="119">
        <v>275.87642128281288</v>
      </c>
      <c r="O486" s="119">
        <v>175.08821064140642</v>
      </c>
      <c r="P486" s="108">
        <v>100.78821064140647</v>
      </c>
      <c r="Q486" s="108">
        <v>100.78821064140645</v>
      </c>
      <c r="R486" s="108">
        <v>3.7130070159194219</v>
      </c>
      <c r="S486">
        <v>25.100000000000023</v>
      </c>
      <c r="T486">
        <v>31</v>
      </c>
      <c r="U486" s="118">
        <v>6.1862664110029816E-2</v>
      </c>
      <c r="V486" s="209">
        <v>6.1862664110029817</v>
      </c>
      <c r="W486" s="108">
        <v>534.4</v>
      </c>
      <c r="X486" s="119">
        <v>2011.3392608729828</v>
      </c>
      <c r="Y486" s="108">
        <v>534.4</v>
      </c>
      <c r="Z486" s="173">
        <v>265.6936153913955</v>
      </c>
      <c r="AB486" s="165">
        <v>1005.6936153913955</v>
      </c>
      <c r="AC486" s="119">
        <v>120.39999999999998</v>
      </c>
      <c r="AD486" s="119">
        <v>386.09361539139547</v>
      </c>
      <c r="AE486" s="119">
        <v>253.24680769569773</v>
      </c>
      <c r="AF486" s="108">
        <v>132.84680769569775</v>
      </c>
      <c r="AG486" s="108">
        <v>132.84680769569775</v>
      </c>
      <c r="AH486" s="108">
        <v>3.2067576029185676</v>
      </c>
      <c r="AI486">
        <v>25.800000000000068</v>
      </c>
      <c r="AJ486">
        <v>20</v>
      </c>
      <c r="AM486" s="170">
        <v>6.2853684102827503E-2</v>
      </c>
      <c r="AN486" s="203">
        <v>6.2853684102827501</v>
      </c>
      <c r="AO486" s="145">
        <v>267.79999999999995</v>
      </c>
      <c r="AP486" s="144">
        <v>1946.6042128020422</v>
      </c>
      <c r="AQ486" s="145">
        <v>267.79999999999995</v>
      </c>
      <c r="AR486" s="183">
        <v>137.5729068286125</v>
      </c>
      <c r="AT486" s="178">
        <v>737.57290682861253</v>
      </c>
      <c r="AU486" s="145">
        <v>62.799999999999955</v>
      </c>
      <c r="AV486" s="145">
        <v>200.37290682861249</v>
      </c>
      <c r="AW486" s="145">
        <v>131.58645341430622</v>
      </c>
      <c r="AX486" s="144">
        <v>68.786453414306266</v>
      </c>
      <c r="AY486" s="144">
        <v>68.786453414306251</v>
      </c>
      <c r="AZ486" s="144">
        <v>3.1906513826212204</v>
      </c>
      <c r="BA486" s="143">
        <v>-13.899999999999977</v>
      </c>
      <c r="BB486" s="143">
        <v>-12</v>
      </c>
      <c r="BC486" s="143"/>
    </row>
    <row r="487" spans="1:55" x14ac:dyDescent="0.2">
      <c r="A487" s="116"/>
      <c r="B487" s="116"/>
      <c r="C487" s="116"/>
      <c r="D487" s="132"/>
      <c r="E487" s="118">
        <v>6.1720121496811803E-2</v>
      </c>
      <c r="F487" s="209">
        <v>6.1720121496811799</v>
      </c>
      <c r="G487" s="159">
        <v>406.5</v>
      </c>
      <c r="H487" s="119">
        <v>2019.360191478544</v>
      </c>
      <c r="I487" s="108">
        <v>406.5</v>
      </c>
      <c r="J487" s="171">
        <v>201.30138333685139</v>
      </c>
      <c r="L487" s="120">
        <v>941.30138333685136</v>
      </c>
      <c r="M487" s="119">
        <v>74.299999999999955</v>
      </c>
      <c r="N487" s="119">
        <v>275.60138333685131</v>
      </c>
      <c r="O487" s="119">
        <v>174.95069166842563</v>
      </c>
      <c r="P487" s="108">
        <v>100.65069166842568</v>
      </c>
      <c r="Q487" s="108">
        <v>100.65069166842569</v>
      </c>
      <c r="R487" s="108">
        <v>3.7093052939010969</v>
      </c>
      <c r="S487">
        <v>25.100000000000023</v>
      </c>
      <c r="T487">
        <v>30</v>
      </c>
      <c r="U487" s="118">
        <v>6.1991575178978013E-2</v>
      </c>
      <c r="V487" s="209">
        <v>6.1991575178978016</v>
      </c>
      <c r="W487" s="108">
        <v>535.69999999999993</v>
      </c>
      <c r="X487" s="119">
        <v>2011.6156804522484</v>
      </c>
      <c r="Y487" s="108">
        <v>535.69999999999993</v>
      </c>
      <c r="Z487" s="173">
        <v>266.30335267597673</v>
      </c>
      <c r="AB487" s="165">
        <v>1006.3033526759767</v>
      </c>
      <c r="AC487" s="119">
        <v>120.79999999999995</v>
      </c>
      <c r="AD487" s="119">
        <v>387.10335267597668</v>
      </c>
      <c r="AE487" s="119">
        <v>253.95167633798832</v>
      </c>
      <c r="AF487" s="108">
        <v>133.15167633798836</v>
      </c>
      <c r="AG487" s="108">
        <v>133.15167633798836</v>
      </c>
      <c r="AH487" s="108">
        <v>3.2044979526157022</v>
      </c>
      <c r="AI487">
        <v>25.400000000000091</v>
      </c>
      <c r="AJ487">
        <v>19</v>
      </c>
      <c r="AM487" s="170">
        <v>6.2986719593964804E-2</v>
      </c>
      <c r="AN487" s="203">
        <v>6.2986719593964802</v>
      </c>
      <c r="AO487" s="145">
        <v>268.5</v>
      </c>
      <c r="AP487" s="144">
        <v>1946.8805882312013</v>
      </c>
      <c r="AQ487" s="145">
        <v>268.5</v>
      </c>
      <c r="AR487" s="183">
        <v>137.91292677274069</v>
      </c>
      <c r="AT487" s="178">
        <v>737.91292677274066</v>
      </c>
      <c r="AU487" s="145">
        <v>63</v>
      </c>
      <c r="AV487" s="145">
        <v>200.91292677274066</v>
      </c>
      <c r="AW487" s="145">
        <v>131.95646338637033</v>
      </c>
      <c r="AX487" s="144">
        <v>68.956463386370331</v>
      </c>
      <c r="AY487" s="144">
        <v>68.956463386370345</v>
      </c>
      <c r="AZ487" s="144">
        <v>3.1890940757577884</v>
      </c>
      <c r="BA487" s="143">
        <v>-14.100000000000023</v>
      </c>
      <c r="BB487" s="143">
        <v>-12</v>
      </c>
      <c r="BC487" s="143"/>
    </row>
    <row r="488" spans="1:55" x14ac:dyDescent="0.2">
      <c r="A488" s="121"/>
      <c r="B488" s="121"/>
      <c r="C488" s="121"/>
      <c r="D488" s="132"/>
      <c r="E488" s="118">
        <v>6.1847839783220074E-2</v>
      </c>
      <c r="F488" s="209">
        <v>6.1847839783220078</v>
      </c>
      <c r="G488" s="159">
        <v>407.59999999999997</v>
      </c>
      <c r="H488" s="119">
        <v>2019.6351034109932</v>
      </c>
      <c r="I488" s="108">
        <v>407.59999999999997</v>
      </c>
      <c r="J488" s="171">
        <v>201.81863511462936</v>
      </c>
      <c r="L488" s="120">
        <v>941.81863511462939</v>
      </c>
      <c r="M488" s="119">
        <v>74.5</v>
      </c>
      <c r="N488" s="119">
        <v>276.31863511462939</v>
      </c>
      <c r="O488" s="119">
        <v>175.40931755731469</v>
      </c>
      <c r="P488" s="108">
        <v>100.90931755731469</v>
      </c>
      <c r="Q488" s="108">
        <v>100.90931755731468</v>
      </c>
      <c r="R488" s="108">
        <v>3.7089749679816024</v>
      </c>
      <c r="S488">
        <v>24.899999999999977</v>
      </c>
      <c r="T488">
        <v>30</v>
      </c>
      <c r="U488" s="118">
        <v>6.2117556450904672E-2</v>
      </c>
      <c r="V488" s="209">
        <v>6.2117556450904674</v>
      </c>
      <c r="W488" s="108">
        <v>535.69999999999993</v>
      </c>
      <c r="X488" s="119">
        <v>2011.8858911847276</v>
      </c>
      <c r="Y488" s="108">
        <v>535.69999999999993</v>
      </c>
      <c r="Z488" s="173">
        <v>266.26758622207211</v>
      </c>
      <c r="AB488" s="165">
        <v>1006.2675862220722</v>
      </c>
      <c r="AC488" s="119">
        <v>120.70000000000005</v>
      </c>
      <c r="AD488" s="119">
        <v>386.96758622207221</v>
      </c>
      <c r="AE488" s="119">
        <v>253.83379311103613</v>
      </c>
      <c r="AF488" s="108">
        <v>133.13379311103608</v>
      </c>
      <c r="AG488" s="108">
        <v>133.13379311103606</v>
      </c>
      <c r="AH488" s="108">
        <v>3.2060280548638946</v>
      </c>
      <c r="AI488">
        <v>25.5</v>
      </c>
      <c r="AJ488">
        <v>20</v>
      </c>
      <c r="AM488" s="170">
        <v>6.3117724008901546E-2</v>
      </c>
      <c r="AN488" s="203">
        <v>6.3117724008901543</v>
      </c>
      <c r="AO488" s="145">
        <v>268.2</v>
      </c>
      <c r="AP488" s="144">
        <v>1947.1528208894006</v>
      </c>
      <c r="AQ488" s="145">
        <v>268.2</v>
      </c>
      <c r="AR488" s="183">
        <v>137.73957396805369</v>
      </c>
      <c r="AT488" s="178">
        <v>737.73957396805372</v>
      </c>
      <c r="AU488" s="145">
        <v>62.700000000000045</v>
      </c>
      <c r="AV488" s="145">
        <v>200.43957396805376</v>
      </c>
      <c r="AW488" s="145">
        <v>131.5697869840269</v>
      </c>
      <c r="AX488" s="144">
        <v>68.869786984026859</v>
      </c>
      <c r="AY488" s="144">
        <v>68.869786984026845</v>
      </c>
      <c r="AZ488" s="144">
        <v>3.1968034125686384</v>
      </c>
      <c r="BA488" s="143">
        <v>-13.800000000000068</v>
      </c>
      <c r="BB488" s="143">
        <v>-12</v>
      </c>
      <c r="BC488" s="143"/>
    </row>
    <row r="489" spans="1:55" x14ac:dyDescent="0.2">
      <c r="A489" s="116"/>
      <c r="B489" s="116"/>
      <c r="C489" s="116"/>
      <c r="D489" s="132"/>
      <c r="E489" s="118">
        <v>6.1974519709576251E-2</v>
      </c>
      <c r="F489" s="209">
        <v>6.1974519709576255</v>
      </c>
      <c r="G489" s="159">
        <v>407.1</v>
      </c>
      <c r="H489" s="119">
        <v>2019.9078542387078</v>
      </c>
      <c r="I489" s="108">
        <v>407.1</v>
      </c>
      <c r="J489" s="171">
        <v>201.5438472332857</v>
      </c>
      <c r="L489" s="120">
        <v>941.54384723328576</v>
      </c>
      <c r="M489" s="119">
        <v>74.5</v>
      </c>
      <c r="N489" s="119">
        <v>276.04384723328576</v>
      </c>
      <c r="O489" s="119">
        <v>175.27192361664288</v>
      </c>
      <c r="P489" s="108">
        <v>100.77192361664288</v>
      </c>
      <c r="Q489" s="108">
        <v>100.77192361664285</v>
      </c>
      <c r="R489" s="108">
        <v>3.7052865400441042</v>
      </c>
      <c r="S489">
        <v>24.899999999999977</v>
      </c>
      <c r="T489">
        <v>30</v>
      </c>
      <c r="U489" s="118">
        <v>6.2246467519852876E-2</v>
      </c>
      <c r="V489" s="209">
        <v>6.2246467519852873</v>
      </c>
      <c r="W489" s="108">
        <v>535.99999999999989</v>
      </c>
      <c r="X489" s="119">
        <v>2012.162461042213</v>
      </c>
      <c r="Y489" s="108">
        <v>535.99999999999989</v>
      </c>
      <c r="Z489" s="173">
        <v>266.38008131926637</v>
      </c>
      <c r="AB489" s="165">
        <v>1006.3800813192663</v>
      </c>
      <c r="AC489" s="119">
        <v>120.5</v>
      </c>
      <c r="AD489" s="119">
        <v>386.88008131926631</v>
      </c>
      <c r="AE489" s="119">
        <v>253.69004065963315</v>
      </c>
      <c r="AF489" s="108">
        <v>133.19004065963315</v>
      </c>
      <c r="AG489" s="108">
        <v>133.19004065963318</v>
      </c>
      <c r="AH489" s="108">
        <v>3.2106230814876873</v>
      </c>
      <c r="AI489">
        <v>25.700000000000045</v>
      </c>
      <c r="AJ489">
        <v>19</v>
      </c>
      <c r="AM489" s="170">
        <v>6.3246697347637729E-2</v>
      </c>
      <c r="AN489" s="203">
        <v>6.3246697347637726</v>
      </c>
      <c r="AO489" s="145">
        <v>268.29999999999995</v>
      </c>
      <c r="AP489" s="144">
        <v>1947.4209072677766</v>
      </c>
      <c r="AQ489" s="145">
        <v>268.29999999999995</v>
      </c>
      <c r="AR489" s="183">
        <v>137.77196239328853</v>
      </c>
      <c r="AT489" s="178">
        <v>737.7719623932885</v>
      </c>
      <c r="AU489" s="145">
        <v>62.700000000000045</v>
      </c>
      <c r="AV489" s="145">
        <v>200.47196239328855</v>
      </c>
      <c r="AW489" s="145">
        <v>131.5859811966443</v>
      </c>
      <c r="AX489" s="144">
        <v>68.885981196644252</v>
      </c>
      <c r="AY489" s="144">
        <v>68.885981196644266</v>
      </c>
      <c r="AZ489" s="144">
        <v>3.1973199743746159</v>
      </c>
      <c r="BA489" s="143">
        <v>-13.800000000000068</v>
      </c>
      <c r="BB489" s="143">
        <v>-12</v>
      </c>
      <c r="BC489" s="143"/>
    </row>
    <row r="490" spans="1:55" x14ac:dyDescent="0.2">
      <c r="A490" s="121"/>
      <c r="B490" s="121"/>
      <c r="C490" s="121"/>
      <c r="D490" s="132"/>
      <c r="E490" s="118">
        <v>6.2102237995984522E-2</v>
      </c>
      <c r="F490" s="209">
        <v>6.2102237995984524</v>
      </c>
      <c r="G490" s="159">
        <v>407.5</v>
      </c>
      <c r="H490" s="119">
        <v>2020.1829153171082</v>
      </c>
      <c r="I490" s="108">
        <v>407.5</v>
      </c>
      <c r="J490" s="171">
        <v>201.7144075966184</v>
      </c>
      <c r="L490" s="120">
        <v>941.71440759661846</v>
      </c>
      <c r="M490" s="119">
        <v>74.399999999999977</v>
      </c>
      <c r="N490" s="119">
        <v>276.11440759661843</v>
      </c>
      <c r="O490" s="119">
        <v>175.25720379830921</v>
      </c>
      <c r="P490" s="108">
        <v>100.85720379830923</v>
      </c>
      <c r="Q490" s="108">
        <v>100.8572037983092</v>
      </c>
      <c r="R490" s="108">
        <v>3.7112151558685285</v>
      </c>
      <c r="S490">
        <v>25</v>
      </c>
      <c r="T490">
        <v>30</v>
      </c>
      <c r="U490" s="118">
        <v>6.2376355187808263E-2</v>
      </c>
      <c r="V490" s="209">
        <v>6.2376355187808263</v>
      </c>
      <c r="W490" s="108">
        <v>535.9</v>
      </c>
      <c r="X490" s="119">
        <v>2012.4412030417971</v>
      </c>
      <c r="Y490" s="108">
        <v>535.9</v>
      </c>
      <c r="Z490" s="173">
        <v>266.29349428444874</v>
      </c>
      <c r="AB490" s="165">
        <v>1006.2934942844488</v>
      </c>
      <c r="AC490" s="119">
        <v>120.79999999999995</v>
      </c>
      <c r="AD490" s="119">
        <v>387.09349428444875</v>
      </c>
      <c r="AE490" s="119">
        <v>253.94674714222435</v>
      </c>
      <c r="AF490" s="108">
        <v>133.1467471422244</v>
      </c>
      <c r="AG490" s="108">
        <v>133.14674714222437</v>
      </c>
      <c r="AH490" s="108">
        <v>3.2044163434143123</v>
      </c>
      <c r="AI490">
        <v>25.400000000000091</v>
      </c>
      <c r="AJ490">
        <v>19</v>
      </c>
      <c r="AM490" s="170">
        <v>6.3376686224474177E-2</v>
      </c>
      <c r="AN490" s="203">
        <v>6.3376686224474179</v>
      </c>
      <c r="AO490" s="145">
        <v>268.5</v>
      </c>
      <c r="AP490" s="144">
        <v>1947.691179267993</v>
      </c>
      <c r="AQ490" s="145">
        <v>268.5</v>
      </c>
      <c r="AR490" s="183">
        <v>137.85553010560494</v>
      </c>
      <c r="AT490" s="178">
        <v>737.85553010560488</v>
      </c>
      <c r="AU490" s="145">
        <v>62.899999999999977</v>
      </c>
      <c r="AV490" s="145">
        <v>200.75553010560486</v>
      </c>
      <c r="AW490" s="145">
        <v>131.82776505280242</v>
      </c>
      <c r="AX490" s="144">
        <v>68.927765052802442</v>
      </c>
      <c r="AY490" s="144">
        <v>68.927765052802471</v>
      </c>
      <c r="AZ490" s="144">
        <v>3.1916618458760722</v>
      </c>
      <c r="BA490" s="143">
        <v>-14</v>
      </c>
      <c r="BB490" s="143">
        <v>-12</v>
      </c>
      <c r="BC490" s="143"/>
    </row>
    <row r="491" spans="1:55" x14ac:dyDescent="0.2">
      <c r="A491" s="116"/>
      <c r="B491" s="116"/>
      <c r="C491" s="116"/>
      <c r="D491" s="132"/>
      <c r="E491" s="118">
        <v>6.2232033002497002E-2</v>
      </c>
      <c r="F491" s="209">
        <v>6.2232033002497005</v>
      </c>
      <c r="G491" s="159">
        <v>407.69999999999993</v>
      </c>
      <c r="H491" s="119">
        <v>2020.462525693958</v>
      </c>
      <c r="I491" s="108">
        <v>407.69999999999993</v>
      </c>
      <c r="J491" s="171">
        <v>201.78547971829829</v>
      </c>
      <c r="L491" s="120">
        <v>941.78547971829835</v>
      </c>
      <c r="M491" s="119">
        <v>74.600000000000023</v>
      </c>
      <c r="N491" s="119">
        <v>276.38547971829837</v>
      </c>
      <c r="O491" s="119">
        <v>175.4927398591492</v>
      </c>
      <c r="P491" s="108">
        <v>100.89273985914917</v>
      </c>
      <c r="Q491" s="108">
        <v>100.89273985914915</v>
      </c>
      <c r="R491" s="108">
        <v>3.7048991919342935</v>
      </c>
      <c r="S491">
        <v>24.799999999999955</v>
      </c>
      <c r="T491">
        <v>30</v>
      </c>
      <c r="U491" s="118">
        <v>6.2501359860727732E-2</v>
      </c>
      <c r="V491" s="209">
        <v>6.250135986072773</v>
      </c>
      <c r="W491" s="108">
        <v>536.09999999999991</v>
      </c>
      <c r="X491" s="119">
        <v>2012.7095389556694</v>
      </c>
      <c r="Y491" s="108">
        <v>536.09999999999991</v>
      </c>
      <c r="Z491" s="173">
        <v>266.35736037608535</v>
      </c>
      <c r="AB491" s="165">
        <v>1006.3573603760854</v>
      </c>
      <c r="AC491" s="119">
        <v>120.79999999999995</v>
      </c>
      <c r="AD491" s="119">
        <v>387.15736037608531</v>
      </c>
      <c r="AE491" s="119">
        <v>253.97868018804263</v>
      </c>
      <c r="AF491" s="108">
        <v>133.17868018804268</v>
      </c>
      <c r="AG491" s="108">
        <v>133.17868018804268</v>
      </c>
      <c r="AH491" s="108">
        <v>3.2049450362258729</v>
      </c>
      <c r="AI491">
        <v>25.400000000000091</v>
      </c>
      <c r="AJ491">
        <v>19</v>
      </c>
      <c r="AM491" s="170">
        <v>6.3507690639410919E-2</v>
      </c>
      <c r="AN491" s="203">
        <v>6.3507690639410921</v>
      </c>
      <c r="AO491" s="145">
        <v>268.7</v>
      </c>
      <c r="AP491" s="144">
        <v>1947.9636386794234</v>
      </c>
      <c r="AQ491" s="145">
        <v>268.7</v>
      </c>
      <c r="AR491" s="183">
        <v>137.93891973371686</v>
      </c>
      <c r="AT491" s="178">
        <v>737.93891973371683</v>
      </c>
      <c r="AU491" s="145">
        <v>62.799999999999955</v>
      </c>
      <c r="AV491" s="145">
        <v>200.73891973371678</v>
      </c>
      <c r="AW491" s="145">
        <v>131.76945986685837</v>
      </c>
      <c r="AX491" s="144">
        <v>68.969459866858415</v>
      </c>
      <c r="AY491" s="144">
        <v>68.969459866858429</v>
      </c>
      <c r="AZ491" s="144">
        <v>3.1964796135942186</v>
      </c>
      <c r="BA491" s="143">
        <v>-13.899999999999977</v>
      </c>
      <c r="BB491" s="143">
        <v>-12</v>
      </c>
      <c r="BC491" s="143"/>
    </row>
    <row r="492" spans="1:55" x14ac:dyDescent="0.2">
      <c r="A492" s="121"/>
      <c r="B492" s="121"/>
      <c r="C492" s="121"/>
      <c r="D492" s="132"/>
      <c r="E492" s="118">
        <v>6.2357674568801078E-2</v>
      </c>
      <c r="F492" s="209">
        <v>6.235767456880108</v>
      </c>
      <c r="G492" s="159">
        <v>407.59999999999997</v>
      </c>
      <c r="H492" s="119">
        <v>2020.73326227389</v>
      </c>
      <c r="I492" s="108">
        <v>407.59999999999997</v>
      </c>
      <c r="J492" s="171">
        <v>201.70895763913737</v>
      </c>
      <c r="L492" s="120">
        <v>941.70895763913734</v>
      </c>
      <c r="M492" s="119">
        <v>74.600000000000023</v>
      </c>
      <c r="N492" s="119">
        <v>276.30895763913736</v>
      </c>
      <c r="O492" s="119">
        <v>175.45447881956869</v>
      </c>
      <c r="P492" s="108">
        <v>100.85447881956867</v>
      </c>
      <c r="Q492" s="108">
        <v>100.85447881956868</v>
      </c>
      <c r="R492" s="108">
        <v>3.7038734267980868</v>
      </c>
      <c r="S492">
        <v>24.799999999999955</v>
      </c>
      <c r="T492">
        <v>30</v>
      </c>
      <c r="U492" s="118">
        <v>6.2630270929675935E-2</v>
      </c>
      <c r="V492" s="209">
        <v>6.2630270929675937</v>
      </c>
      <c r="W492" s="108">
        <v>536.09999999999991</v>
      </c>
      <c r="X492" s="119">
        <v>2012.9863353254502</v>
      </c>
      <c r="Y492" s="108">
        <v>536.09999999999991</v>
      </c>
      <c r="Z492" s="173">
        <v>266.32073481677446</v>
      </c>
      <c r="AB492" s="165">
        <v>1006.3207348167745</v>
      </c>
      <c r="AC492" s="119">
        <v>121.10000000000002</v>
      </c>
      <c r="AD492" s="119">
        <v>387.42073481677448</v>
      </c>
      <c r="AE492" s="119">
        <v>254.26036740838725</v>
      </c>
      <c r="AF492" s="108">
        <v>133.16036740838723</v>
      </c>
      <c r="AG492" s="108">
        <v>133.16036740838723</v>
      </c>
      <c r="AH492" s="108">
        <v>3.199180304019607</v>
      </c>
      <c r="AI492">
        <v>25.100000000000023</v>
      </c>
      <c r="AJ492">
        <v>18</v>
      </c>
      <c r="AM492" s="170">
        <v>6.3635648440046808E-2</v>
      </c>
      <c r="AN492" s="203">
        <v>6.3635648440046806</v>
      </c>
      <c r="AO492" s="145">
        <v>268.8</v>
      </c>
      <c r="AP492" s="144">
        <v>1948.2298354248555</v>
      </c>
      <c r="AQ492" s="145">
        <v>268.8</v>
      </c>
      <c r="AR492" s="183">
        <v>137.97140107002934</v>
      </c>
      <c r="AT492" s="178">
        <v>737.97140107002929</v>
      </c>
      <c r="AU492" s="145">
        <v>62.799999999999955</v>
      </c>
      <c r="AV492" s="145">
        <v>200.77140107002924</v>
      </c>
      <c r="AW492" s="145">
        <v>131.7857005350146</v>
      </c>
      <c r="AX492" s="144">
        <v>68.985700535014644</v>
      </c>
      <c r="AY492" s="144">
        <v>68.985700535014672</v>
      </c>
      <c r="AZ492" s="144">
        <v>3.1969968323253086</v>
      </c>
      <c r="BA492" s="143">
        <v>-13.899999999999977</v>
      </c>
      <c r="BB492" s="143">
        <v>-12</v>
      </c>
      <c r="BC492" s="143"/>
    </row>
    <row r="493" spans="1:55" x14ac:dyDescent="0.2">
      <c r="A493" s="116"/>
      <c r="B493" s="116"/>
      <c r="C493" s="116"/>
      <c r="D493" s="132"/>
      <c r="E493" s="118">
        <v>6.2485392855209348E-2</v>
      </c>
      <c r="F493" s="209">
        <v>6.248539285520935</v>
      </c>
      <c r="G493" s="159">
        <v>408.59999999999997</v>
      </c>
      <c r="H493" s="119">
        <v>2021.0085482135214</v>
      </c>
      <c r="I493" s="108">
        <v>408.59999999999997</v>
      </c>
      <c r="J493" s="171">
        <v>202.17628488567433</v>
      </c>
      <c r="L493" s="120">
        <v>942.17628488567436</v>
      </c>
      <c r="M493" s="119">
        <v>74.5</v>
      </c>
      <c r="N493" s="119">
        <v>276.67628488567436</v>
      </c>
      <c r="O493" s="119">
        <v>175.58814244283718</v>
      </c>
      <c r="P493" s="108">
        <v>101.08814244283718</v>
      </c>
      <c r="Q493" s="108">
        <v>101.08814244283717</v>
      </c>
      <c r="R493" s="108">
        <v>3.7137756360493204</v>
      </c>
      <c r="S493">
        <v>24.899999999999977</v>
      </c>
      <c r="T493">
        <v>30</v>
      </c>
      <c r="U493" s="118">
        <v>6.2758205399616948E-2</v>
      </c>
      <c r="V493" s="209">
        <v>6.2758205399616944</v>
      </c>
      <c r="W493" s="108">
        <v>536.79999999999995</v>
      </c>
      <c r="X493" s="119">
        <v>2013.2611100327797</v>
      </c>
      <c r="Y493" s="108">
        <v>536.79999999999995</v>
      </c>
      <c r="Z493" s="173">
        <v>266.63208131570173</v>
      </c>
      <c r="AB493" s="165">
        <v>1006.6320813157017</v>
      </c>
      <c r="AC493" s="119">
        <v>121.10000000000002</v>
      </c>
      <c r="AD493" s="119">
        <v>387.73208131570175</v>
      </c>
      <c r="AE493" s="119">
        <v>254.41604065785089</v>
      </c>
      <c r="AF493" s="108">
        <v>133.31604065785086</v>
      </c>
      <c r="AG493" s="108">
        <v>133.31604065785086</v>
      </c>
      <c r="AH493" s="108">
        <v>3.2017512907985273</v>
      </c>
      <c r="AI493">
        <v>25.100000000000023</v>
      </c>
      <c r="AJ493">
        <v>18</v>
      </c>
      <c r="AM493" s="170">
        <v>6.3768683931184109E-2</v>
      </c>
      <c r="AN493" s="203">
        <v>6.3768683931184107</v>
      </c>
      <c r="AO493" s="145">
        <v>269.10000000000002</v>
      </c>
      <c r="AP493" s="144">
        <v>1948.5066726856433</v>
      </c>
      <c r="AQ493" s="145">
        <v>269.10000000000002</v>
      </c>
      <c r="AR493" s="183">
        <v>138.10576261927665</v>
      </c>
      <c r="AT493" s="178">
        <v>738.10576261927667</v>
      </c>
      <c r="AU493" s="145">
        <v>62.700000000000045</v>
      </c>
      <c r="AV493" s="145">
        <v>200.80576261927672</v>
      </c>
      <c r="AW493" s="145">
        <v>131.75288130963838</v>
      </c>
      <c r="AX493" s="144">
        <v>69.052881309638337</v>
      </c>
      <c r="AY493" s="144">
        <v>69.052881309638323</v>
      </c>
      <c r="AZ493" s="144">
        <v>3.2026437419342355</v>
      </c>
      <c r="BA493" s="143">
        <v>-13.800000000000068</v>
      </c>
      <c r="BB493" s="143">
        <v>-12</v>
      </c>
      <c r="BC493" s="143"/>
    </row>
    <row r="494" spans="1:55" x14ac:dyDescent="0.2">
      <c r="A494" s="121"/>
      <c r="B494" s="121"/>
      <c r="C494" s="121"/>
      <c r="D494" s="132"/>
      <c r="E494" s="118">
        <v>6.2611034421513431E-2</v>
      </c>
      <c r="F494" s="209">
        <v>6.2611034421513434</v>
      </c>
      <c r="G494" s="159">
        <v>408.79999999999995</v>
      </c>
      <c r="H494" s="119">
        <v>2021.2794311541527</v>
      </c>
      <c r="I494" s="108">
        <v>408.79999999999995</v>
      </c>
      <c r="J494" s="171">
        <v>202.24813734268037</v>
      </c>
      <c r="L494" s="120">
        <v>942.24813734268037</v>
      </c>
      <c r="M494" s="119">
        <v>74.399999999999977</v>
      </c>
      <c r="N494" s="119">
        <v>276.64813734268034</v>
      </c>
      <c r="O494" s="119">
        <v>175.52406867134016</v>
      </c>
      <c r="P494" s="108">
        <v>101.12406867134018</v>
      </c>
      <c r="Q494" s="108">
        <v>101.12406867134018</v>
      </c>
      <c r="R494" s="108">
        <v>3.7183889427779628</v>
      </c>
      <c r="S494">
        <v>25</v>
      </c>
      <c r="T494">
        <v>30</v>
      </c>
      <c r="U494" s="118">
        <v>6.2887116468565152E-2</v>
      </c>
      <c r="V494" s="209">
        <v>6.2887116468565152</v>
      </c>
      <c r="W494" s="108">
        <v>537.29999999999995</v>
      </c>
      <c r="X494" s="119">
        <v>2013.5380581425827</v>
      </c>
      <c r="Y494" s="108">
        <v>537.29999999999995</v>
      </c>
      <c r="Z494" s="173">
        <v>266.84372705407918</v>
      </c>
      <c r="AB494" s="165">
        <v>1006.8437270540792</v>
      </c>
      <c r="AC494" s="119">
        <v>121</v>
      </c>
      <c r="AD494" s="119">
        <v>387.84372705407918</v>
      </c>
      <c r="AE494" s="119">
        <v>254.42186352703959</v>
      </c>
      <c r="AF494" s="108">
        <v>133.42186352703959</v>
      </c>
      <c r="AG494" s="108">
        <v>133.42186352703959</v>
      </c>
      <c r="AH494" s="108">
        <v>3.2053200582981751</v>
      </c>
      <c r="AI494">
        <v>25.200000000000045</v>
      </c>
      <c r="AJ494">
        <v>18</v>
      </c>
      <c r="AM494" s="170">
        <v>6.3896641731819998E-2</v>
      </c>
      <c r="AN494" s="203">
        <v>6.3896641731820001</v>
      </c>
      <c r="AO494" s="145">
        <v>269.3</v>
      </c>
      <c r="AP494" s="144">
        <v>1948.7730178772922</v>
      </c>
      <c r="AQ494" s="145">
        <v>269.3</v>
      </c>
      <c r="AR494" s="183">
        <v>138.18951593107337</v>
      </c>
      <c r="AT494" s="178">
        <v>738.1895159310734</v>
      </c>
      <c r="AU494" s="145">
        <v>62.399999999999977</v>
      </c>
      <c r="AV494" s="145">
        <v>200.58951593107338</v>
      </c>
      <c r="AW494" s="145">
        <v>131.49475796553668</v>
      </c>
      <c r="AX494" s="144">
        <v>69.094757965536701</v>
      </c>
      <c r="AY494" s="144">
        <v>69.094757965536687</v>
      </c>
      <c r="AZ494" s="144">
        <v>3.2145755758184849</v>
      </c>
      <c r="BA494" s="143">
        <v>-13.5</v>
      </c>
      <c r="BB494" s="143">
        <v>-12</v>
      </c>
      <c r="BC494" s="143"/>
    </row>
    <row r="495" spans="1:55" x14ac:dyDescent="0.2">
      <c r="A495" s="116"/>
      <c r="B495" s="116"/>
      <c r="C495" s="116"/>
      <c r="D495" s="132"/>
      <c r="E495" s="118">
        <v>6.2740829428025904E-2</v>
      </c>
      <c r="F495" s="209">
        <v>6.2740829428025906</v>
      </c>
      <c r="G495" s="159">
        <v>408.4</v>
      </c>
      <c r="H495" s="119">
        <v>2021.5593451685127</v>
      </c>
      <c r="I495" s="108">
        <v>408.4</v>
      </c>
      <c r="J495" s="171">
        <v>202.02226611653427</v>
      </c>
      <c r="L495" s="120">
        <v>942.0222661165343</v>
      </c>
      <c r="M495" s="119">
        <v>74.600000000000023</v>
      </c>
      <c r="N495" s="119">
        <v>276.62226611653432</v>
      </c>
      <c r="O495" s="119">
        <v>175.61113305826717</v>
      </c>
      <c r="P495" s="108">
        <v>101.01113305826715</v>
      </c>
      <c r="Q495" s="108">
        <v>101.01113305826713</v>
      </c>
      <c r="R495" s="108">
        <v>3.7080732723396008</v>
      </c>
      <c r="S495">
        <v>24.799999999999955</v>
      </c>
      <c r="T495">
        <v>30</v>
      </c>
      <c r="U495" s="118">
        <v>6.3015050938506179E-2</v>
      </c>
      <c r="V495" s="209">
        <v>6.3015050938506176</v>
      </c>
      <c r="W495" s="108">
        <v>537.4</v>
      </c>
      <c r="X495" s="119">
        <v>2013.8129835023044</v>
      </c>
      <c r="Y495" s="108">
        <v>537.4</v>
      </c>
      <c r="Z495" s="173">
        <v>266.85695464401351</v>
      </c>
      <c r="AB495" s="165">
        <v>1006.8569546440135</v>
      </c>
      <c r="AC495" s="119">
        <v>121.29999999999995</v>
      </c>
      <c r="AD495" s="119">
        <v>388.15695464401347</v>
      </c>
      <c r="AE495" s="119">
        <v>254.72847732200671</v>
      </c>
      <c r="AF495" s="108">
        <v>133.42847732200676</v>
      </c>
      <c r="AG495" s="108">
        <v>133.42847732200676</v>
      </c>
      <c r="AH495" s="108">
        <v>3.1999748940149515</v>
      </c>
      <c r="AI495">
        <v>24.900000000000091</v>
      </c>
      <c r="AJ495">
        <v>18</v>
      </c>
      <c r="AM495" s="170">
        <v>6.4027646146756739E-2</v>
      </c>
      <c r="AN495" s="203">
        <v>6.4027646146756743</v>
      </c>
      <c r="AO495" s="145">
        <v>269.10000000000002</v>
      </c>
      <c r="AP495" s="144">
        <v>1949.0457800673296</v>
      </c>
      <c r="AQ495" s="145">
        <v>269.10000000000002</v>
      </c>
      <c r="AR495" s="183">
        <v>138.06756247187997</v>
      </c>
      <c r="AT495" s="178">
        <v>738.06756247187991</v>
      </c>
      <c r="AU495" s="145">
        <v>62.600000000000023</v>
      </c>
      <c r="AV495" s="145">
        <v>200.66756247187993</v>
      </c>
      <c r="AW495" s="145">
        <v>131.63378123593998</v>
      </c>
      <c r="AX495" s="144">
        <v>69.033781235939955</v>
      </c>
      <c r="AY495" s="144">
        <v>69.033781235939983</v>
      </c>
      <c r="AZ495" s="144">
        <v>3.2055521161642151</v>
      </c>
      <c r="BA495" s="143">
        <v>-13.700000000000045</v>
      </c>
      <c r="BB495" s="143">
        <v>-12</v>
      </c>
      <c r="BC495" s="143"/>
    </row>
    <row r="496" spans="1:55" x14ac:dyDescent="0.2">
      <c r="A496" s="121"/>
      <c r="B496" s="121"/>
      <c r="C496" s="121"/>
      <c r="D496" s="132"/>
      <c r="E496" s="118">
        <v>6.2867509354382081E-2</v>
      </c>
      <c r="F496" s="209">
        <v>6.2867509354382083</v>
      </c>
      <c r="G496" s="159">
        <v>408.69999999999993</v>
      </c>
      <c r="H496" s="119">
        <v>2021.8326160149797</v>
      </c>
      <c r="I496" s="108">
        <v>408.69999999999993</v>
      </c>
      <c r="J496" s="171">
        <v>202.14334102767876</v>
      </c>
      <c r="L496" s="120">
        <v>942.14334102767873</v>
      </c>
      <c r="M496" s="119">
        <v>74.799999999999955</v>
      </c>
      <c r="N496" s="119">
        <v>276.94334102767868</v>
      </c>
      <c r="O496" s="119">
        <v>175.87167051383932</v>
      </c>
      <c r="P496" s="108">
        <v>101.07167051383936</v>
      </c>
      <c r="Q496" s="108">
        <v>101.07167051383938</v>
      </c>
      <c r="R496" s="108">
        <v>3.7024510832577389</v>
      </c>
      <c r="S496">
        <v>24.600000000000023</v>
      </c>
      <c r="T496">
        <v>30</v>
      </c>
      <c r="U496" s="118">
        <v>6.3143962007454382E-2</v>
      </c>
      <c r="V496" s="209">
        <v>6.3143962007454384</v>
      </c>
      <c r="W496" s="108">
        <v>537.9</v>
      </c>
      <c r="X496" s="119">
        <v>2014.0900834769404</v>
      </c>
      <c r="Y496" s="108">
        <v>537.9</v>
      </c>
      <c r="Z496" s="173">
        <v>267.06849133153906</v>
      </c>
      <c r="AB496" s="165">
        <v>1007.068491331539</v>
      </c>
      <c r="AC496" s="119">
        <v>121.20000000000005</v>
      </c>
      <c r="AD496" s="119">
        <v>388.26849133153905</v>
      </c>
      <c r="AE496" s="119">
        <v>254.73424566576955</v>
      </c>
      <c r="AF496" s="108">
        <v>133.5342456657695</v>
      </c>
      <c r="AG496" s="108">
        <v>133.53424566576953</v>
      </c>
      <c r="AH496" s="108">
        <v>3.2035354070258988</v>
      </c>
      <c r="AI496">
        <v>25</v>
      </c>
      <c r="AJ496">
        <v>18</v>
      </c>
      <c r="AM496" s="170">
        <v>6.4158650561693481E-2</v>
      </c>
      <c r="AN496" s="203">
        <v>6.4158650561693484</v>
      </c>
      <c r="AO496" s="145">
        <v>268.90000000000003</v>
      </c>
      <c r="AP496" s="144">
        <v>1949.3186186229843</v>
      </c>
      <c r="AQ496" s="145">
        <v>268.90000000000003</v>
      </c>
      <c r="AR496" s="183">
        <v>137.94563773774107</v>
      </c>
      <c r="AT496" s="178">
        <v>737.94563773774109</v>
      </c>
      <c r="AU496" s="145">
        <v>62.799999999999955</v>
      </c>
      <c r="AV496" s="145">
        <v>200.74563773774105</v>
      </c>
      <c r="AW496" s="145">
        <v>131.7728188688705</v>
      </c>
      <c r="AX496" s="144">
        <v>68.972818868870547</v>
      </c>
      <c r="AY496" s="144">
        <v>68.972818868870533</v>
      </c>
      <c r="AZ496" s="144">
        <v>3.1965865881805922</v>
      </c>
      <c r="BA496" s="143">
        <v>-13.899999999999977</v>
      </c>
      <c r="BB496" s="143">
        <v>-12</v>
      </c>
      <c r="BC496" s="143"/>
    </row>
    <row r="497" spans="1:55" x14ac:dyDescent="0.2">
      <c r="A497" s="116"/>
      <c r="B497" s="116"/>
      <c r="C497" s="116"/>
      <c r="D497" s="132"/>
      <c r="E497" s="118">
        <v>6.2996266000842446E-2</v>
      </c>
      <c r="F497" s="209">
        <v>6.2996266000842445</v>
      </c>
      <c r="G497" s="159">
        <v>409.69999999999993</v>
      </c>
      <c r="H497" s="119">
        <v>2022.1104424290015</v>
      </c>
      <c r="I497" s="108">
        <v>409.69999999999993</v>
      </c>
      <c r="J497" s="171">
        <v>202.61010051847597</v>
      </c>
      <c r="L497" s="120">
        <v>942.61010051847597</v>
      </c>
      <c r="M497" s="119">
        <v>74.700000000000045</v>
      </c>
      <c r="N497" s="119">
        <v>277.31010051847602</v>
      </c>
      <c r="O497" s="119">
        <v>176.00505025923803</v>
      </c>
      <c r="P497" s="108">
        <v>101.30505025923799</v>
      </c>
      <c r="Q497" s="108">
        <v>101.30505025923799</v>
      </c>
      <c r="R497" s="108">
        <v>3.7123172760170795</v>
      </c>
      <c r="S497">
        <v>24.699999999999932</v>
      </c>
      <c r="T497">
        <v>30</v>
      </c>
      <c r="U497" s="118">
        <v>6.3270919878388218E-2</v>
      </c>
      <c r="V497" s="209">
        <v>6.3270919878388217</v>
      </c>
      <c r="W497" s="108">
        <v>538.29999999999995</v>
      </c>
      <c r="X497" s="119">
        <v>2014.3630595105592</v>
      </c>
      <c r="Y497" s="108">
        <v>538.29999999999995</v>
      </c>
      <c r="Z497" s="173">
        <v>267.23087353021339</v>
      </c>
      <c r="AB497" s="165">
        <v>1007.2308735302133</v>
      </c>
      <c r="AC497" s="119">
        <v>121.10000000000002</v>
      </c>
      <c r="AD497" s="119">
        <v>388.33087353021335</v>
      </c>
      <c r="AE497" s="119">
        <v>254.71543676510669</v>
      </c>
      <c r="AF497" s="108">
        <v>133.61543676510667</v>
      </c>
      <c r="AG497" s="108">
        <v>133.61543676510669</v>
      </c>
      <c r="AH497" s="108">
        <v>3.2066959003320665</v>
      </c>
      <c r="AI497">
        <v>25.100000000000023</v>
      </c>
      <c r="AJ497">
        <v>18</v>
      </c>
      <c r="AM497" s="170">
        <v>6.4289654976630223E-2</v>
      </c>
      <c r="AN497" s="203">
        <v>6.4289654976630226</v>
      </c>
      <c r="AO497" s="145">
        <v>269.40000000000003</v>
      </c>
      <c r="AP497" s="144">
        <v>1949.5915335763309</v>
      </c>
      <c r="AQ497" s="145">
        <v>269.40000000000003</v>
      </c>
      <c r="AR497" s="183">
        <v>138.18279129773029</v>
      </c>
      <c r="AT497" s="178">
        <v>738.18279129773032</v>
      </c>
      <c r="AU497" s="145">
        <v>62.600000000000023</v>
      </c>
      <c r="AV497" s="145">
        <v>200.78279129773034</v>
      </c>
      <c r="AW497" s="145">
        <v>131.69139564886518</v>
      </c>
      <c r="AX497" s="144">
        <v>69.091395648865159</v>
      </c>
      <c r="AY497" s="144">
        <v>69.091395648865145</v>
      </c>
      <c r="AZ497" s="144">
        <v>3.207392832232113</v>
      </c>
      <c r="BA497" s="143">
        <v>-13.700000000000045</v>
      </c>
      <c r="BB497" s="143">
        <v>-12</v>
      </c>
      <c r="BC497" s="143"/>
    </row>
    <row r="498" spans="1:55" x14ac:dyDescent="0.2">
      <c r="A498" s="121"/>
      <c r="B498" s="121"/>
      <c r="C498" s="121"/>
      <c r="D498" s="132"/>
      <c r="E498" s="118">
        <v>6.3121907567146529E-2</v>
      </c>
      <c r="F498" s="209">
        <v>6.3121907567146529</v>
      </c>
      <c r="G498" s="159">
        <v>408.5</v>
      </c>
      <c r="H498" s="119">
        <v>2022.3816208515507</v>
      </c>
      <c r="I498" s="108">
        <v>408.5</v>
      </c>
      <c r="J498" s="171">
        <v>201.98957298078867</v>
      </c>
      <c r="L498" s="120">
        <v>941.98957298078869</v>
      </c>
      <c r="M498" s="119">
        <v>74.799999999999955</v>
      </c>
      <c r="N498" s="119">
        <v>276.78957298078865</v>
      </c>
      <c r="O498" s="119">
        <v>175.7947864903943</v>
      </c>
      <c r="P498" s="108">
        <v>100.99478649039435</v>
      </c>
      <c r="Q498" s="108">
        <v>100.99478649039433</v>
      </c>
      <c r="R498" s="108">
        <v>3.7003953607057327</v>
      </c>
      <c r="S498">
        <v>24.600000000000023</v>
      </c>
      <c r="T498">
        <v>30</v>
      </c>
      <c r="U498" s="118">
        <v>6.3400807546343599E-2</v>
      </c>
      <c r="V498" s="209">
        <v>6.3400807546343598</v>
      </c>
      <c r="W498" s="108">
        <v>539.99999999999989</v>
      </c>
      <c r="X498" s="119">
        <v>2014.6424115774021</v>
      </c>
      <c r="Y498" s="108">
        <v>539.99999999999989</v>
      </c>
      <c r="Z498" s="173">
        <v>268.03764126915047</v>
      </c>
      <c r="AB498" s="165">
        <v>1008.0376412691505</v>
      </c>
      <c r="AC498" s="119">
        <v>121.29999999999995</v>
      </c>
      <c r="AD498" s="119">
        <v>389.33764126915048</v>
      </c>
      <c r="AE498" s="119">
        <v>255.31882063457522</v>
      </c>
      <c r="AF498" s="108">
        <v>134.01882063457526</v>
      </c>
      <c r="AG498" s="108">
        <v>134.01882063457523</v>
      </c>
      <c r="AH498" s="108">
        <v>3.2097085018066829</v>
      </c>
      <c r="AI498">
        <v>24.900000000000091</v>
      </c>
      <c r="AJ498">
        <v>18</v>
      </c>
      <c r="AM498" s="170">
        <v>6.4416597239165832E-2</v>
      </c>
      <c r="AN498" s="203">
        <v>6.4416597239165831</v>
      </c>
      <c r="AO498" s="145">
        <v>269.60000000000002</v>
      </c>
      <c r="AP498" s="144">
        <v>1949.8560589618414</v>
      </c>
      <c r="AQ498" s="145">
        <v>269.60000000000002</v>
      </c>
      <c r="AR498" s="183">
        <v>138.26661653350078</v>
      </c>
      <c r="AT498" s="178">
        <v>738.26661653350084</v>
      </c>
      <c r="AU498" s="145">
        <v>62.799999999999955</v>
      </c>
      <c r="AV498" s="145">
        <v>201.06661653350079</v>
      </c>
      <c r="AW498" s="145">
        <v>131.93330826675037</v>
      </c>
      <c r="AX498" s="144">
        <v>69.133308266750419</v>
      </c>
      <c r="AY498" s="144">
        <v>69.13330826675039</v>
      </c>
      <c r="AZ498" s="144">
        <v>3.2016977155016071</v>
      </c>
      <c r="BA498" s="143">
        <v>-13.899999999999977</v>
      </c>
      <c r="BB498" s="143">
        <v>-12</v>
      </c>
      <c r="BC498" s="143"/>
    </row>
    <row r="499" spans="1:55" x14ac:dyDescent="0.2">
      <c r="A499" s="116"/>
      <c r="B499" s="116"/>
      <c r="C499" s="116"/>
      <c r="D499" s="132"/>
      <c r="E499" s="118">
        <v>6.3247549133450598E-2</v>
      </c>
      <c r="F499" s="209">
        <v>6.3247549133450596</v>
      </c>
      <c r="G499" s="159">
        <v>408.5</v>
      </c>
      <c r="H499" s="119">
        <v>2022.6528720175052</v>
      </c>
      <c r="I499" s="108">
        <v>408.5</v>
      </c>
      <c r="J499" s="171">
        <v>201.96248483929901</v>
      </c>
      <c r="L499" s="120">
        <v>941.96248483929901</v>
      </c>
      <c r="M499" s="119">
        <v>74.799999999999955</v>
      </c>
      <c r="N499" s="119">
        <v>276.76248483929896</v>
      </c>
      <c r="O499" s="119">
        <v>175.78124241964946</v>
      </c>
      <c r="P499" s="108">
        <v>100.9812424196495</v>
      </c>
      <c r="Q499" s="108">
        <v>100.9812424196495</v>
      </c>
      <c r="R499" s="108">
        <v>3.7000332197767265</v>
      </c>
      <c r="S499">
        <v>24.600000000000023</v>
      </c>
      <c r="T499">
        <v>30</v>
      </c>
      <c r="U499" s="118">
        <v>6.3527765417277435E-2</v>
      </c>
      <c r="V499" s="209">
        <v>6.3527765417277431</v>
      </c>
      <c r="W499" s="108">
        <v>539.79999999999995</v>
      </c>
      <c r="X499" s="119">
        <v>2014.9155373592689</v>
      </c>
      <c r="Y499" s="108">
        <v>539.79999999999995</v>
      </c>
      <c r="Z499" s="173">
        <v>267.90204849353501</v>
      </c>
      <c r="AB499" s="165">
        <v>1007.9020484935349</v>
      </c>
      <c r="AC499" s="119">
        <v>121.29999999999995</v>
      </c>
      <c r="AD499" s="119">
        <v>389.2020484935349</v>
      </c>
      <c r="AE499" s="119">
        <v>255.25102424676743</v>
      </c>
      <c r="AF499" s="108">
        <v>133.95102424676747</v>
      </c>
      <c r="AG499" s="108">
        <v>133.9510242467675</v>
      </c>
      <c r="AH499" s="108">
        <v>3.208590671834584</v>
      </c>
      <c r="AI499">
        <v>24.900000000000091</v>
      </c>
      <c r="AJ499">
        <v>18</v>
      </c>
      <c r="AM499" s="170">
        <v>6.454658611600228E-2</v>
      </c>
      <c r="AN499" s="203">
        <v>6.4546586116002285</v>
      </c>
      <c r="AO499" s="145">
        <v>269.40000000000003</v>
      </c>
      <c r="AP499" s="144">
        <v>1950.1270073547121</v>
      </c>
      <c r="AQ499" s="145">
        <v>269.40000000000003</v>
      </c>
      <c r="AR499" s="183">
        <v>138.14484850678159</v>
      </c>
      <c r="AT499" s="178">
        <v>738.14484850678161</v>
      </c>
      <c r="AU499" s="145">
        <v>62.799999999999955</v>
      </c>
      <c r="AV499" s="145">
        <v>200.94484850678157</v>
      </c>
      <c r="AW499" s="145">
        <v>131.87242425339076</v>
      </c>
      <c r="AX499" s="144">
        <v>69.072424253390807</v>
      </c>
      <c r="AY499" s="144">
        <v>69.072424253390793</v>
      </c>
      <c r="AZ499" s="144">
        <v>3.1997587341844222</v>
      </c>
      <c r="BA499" s="143">
        <v>-13.899999999999977</v>
      </c>
      <c r="BB499" s="143">
        <v>-12</v>
      </c>
      <c r="BC499" s="143"/>
    </row>
    <row r="500" spans="1:55" x14ac:dyDescent="0.2">
      <c r="A500" s="121"/>
      <c r="B500" s="121"/>
      <c r="C500" s="121"/>
      <c r="D500" s="132"/>
      <c r="E500" s="118">
        <v>6.3376305779910977E-2</v>
      </c>
      <c r="F500" s="209">
        <v>6.3376305779910975</v>
      </c>
      <c r="G500" s="159">
        <v>409.3</v>
      </c>
      <c r="H500" s="119">
        <v>2022.9309239206991</v>
      </c>
      <c r="I500" s="108">
        <v>409.3</v>
      </c>
      <c r="J500" s="171">
        <v>202.33019089288734</v>
      </c>
      <c r="L500" s="120">
        <v>942.33019089288734</v>
      </c>
      <c r="M500" s="119">
        <v>74.700000000000045</v>
      </c>
      <c r="N500" s="119">
        <v>277.03019089288739</v>
      </c>
      <c r="O500" s="119">
        <v>175.86509544644372</v>
      </c>
      <c r="P500" s="108">
        <v>101.16509544644367</v>
      </c>
      <c r="Q500" s="108">
        <v>101.16509544644367</v>
      </c>
      <c r="R500" s="108">
        <v>3.7085701592086644</v>
      </c>
      <c r="S500">
        <v>24.699999999999932</v>
      </c>
      <c r="T500">
        <v>30</v>
      </c>
      <c r="U500" s="118">
        <v>6.3653746689204094E-2</v>
      </c>
      <c r="V500" s="209">
        <v>6.3653746689204098</v>
      </c>
      <c r="W500" s="108">
        <v>540.09999999999991</v>
      </c>
      <c r="X500" s="119">
        <v>2015.1866353866533</v>
      </c>
      <c r="Y500" s="108">
        <v>540.09999999999991</v>
      </c>
      <c r="Z500" s="173">
        <v>268.01487788567584</v>
      </c>
      <c r="AB500" s="165">
        <v>1008.0148778856758</v>
      </c>
      <c r="AC500" s="119">
        <v>121.70000000000005</v>
      </c>
      <c r="AD500" s="119">
        <v>389.71487788567583</v>
      </c>
      <c r="AE500" s="119">
        <v>255.70743894283794</v>
      </c>
      <c r="AF500" s="108">
        <v>134.00743894283789</v>
      </c>
      <c r="AG500" s="108">
        <v>134.00743894283792</v>
      </c>
      <c r="AH500" s="108">
        <v>3.2022586514845988</v>
      </c>
      <c r="AI500">
        <v>24.5</v>
      </c>
      <c r="AJ500">
        <v>18</v>
      </c>
      <c r="AM500" s="170">
        <v>6.4677590530939022E-2</v>
      </c>
      <c r="AN500" s="203">
        <v>6.4677590530939018</v>
      </c>
      <c r="AO500" s="145">
        <v>270.5</v>
      </c>
      <c r="AP500" s="144">
        <v>1950.4001487282794</v>
      </c>
      <c r="AQ500" s="145">
        <v>270.5</v>
      </c>
      <c r="AR500" s="183">
        <v>138.68948901402322</v>
      </c>
      <c r="AT500" s="178">
        <v>738.68948901402325</v>
      </c>
      <c r="AU500" s="145">
        <v>62.600000000000023</v>
      </c>
      <c r="AV500" s="145">
        <v>201.28948901402327</v>
      </c>
      <c r="AW500" s="145">
        <v>131.94474450701165</v>
      </c>
      <c r="AX500" s="144">
        <v>69.344744507011626</v>
      </c>
      <c r="AY500" s="144">
        <v>69.344744507011612</v>
      </c>
      <c r="AZ500" s="144">
        <v>3.2154870449524475</v>
      </c>
      <c r="BA500" s="143">
        <v>-13.700000000000045</v>
      </c>
      <c r="BB500" s="143">
        <v>-12</v>
      </c>
      <c r="BC500" s="143"/>
    </row>
    <row r="501" spans="1:55" x14ac:dyDescent="0.2">
      <c r="A501" s="116"/>
      <c r="B501" s="116"/>
      <c r="C501" s="116"/>
      <c r="D501" s="132"/>
      <c r="E501" s="118">
        <v>6.3504024066319248E-2</v>
      </c>
      <c r="F501" s="209">
        <v>6.3504024066319245</v>
      </c>
      <c r="G501" s="159">
        <v>410.4</v>
      </c>
      <c r="H501" s="119">
        <v>2023.2068090048481</v>
      </c>
      <c r="I501" s="108">
        <v>410.4</v>
      </c>
      <c r="J501" s="171">
        <v>202.84629241726546</v>
      </c>
      <c r="L501" s="120">
        <v>942.84629241726543</v>
      </c>
      <c r="M501" s="119">
        <v>75</v>
      </c>
      <c r="N501" s="119">
        <v>277.84629241726543</v>
      </c>
      <c r="O501" s="119">
        <v>176.42314620863272</v>
      </c>
      <c r="P501" s="108">
        <v>101.42314620863272</v>
      </c>
      <c r="Q501" s="108">
        <v>101.42314620863273</v>
      </c>
      <c r="R501" s="108">
        <v>3.7046172322302056</v>
      </c>
      <c r="S501">
        <v>24.399999999999977</v>
      </c>
      <c r="T501">
        <v>29</v>
      </c>
      <c r="U501" s="118">
        <v>6.3783634357159474E-2</v>
      </c>
      <c r="V501" s="209">
        <v>6.3783634357159471</v>
      </c>
      <c r="W501" s="108">
        <v>540.29999999999995</v>
      </c>
      <c r="X501" s="119">
        <v>2015.4662159432114</v>
      </c>
      <c r="Y501" s="108">
        <v>540.29999999999995</v>
      </c>
      <c r="Z501" s="173">
        <v>268.07693213907174</v>
      </c>
      <c r="AB501" s="165">
        <v>1008.0769321390717</v>
      </c>
      <c r="AC501" s="119">
        <v>121.60000000000002</v>
      </c>
      <c r="AD501" s="119">
        <v>389.67693213907171</v>
      </c>
      <c r="AE501" s="119">
        <v>255.63846606953587</v>
      </c>
      <c r="AF501" s="108">
        <v>134.03846606953584</v>
      </c>
      <c r="AG501" s="108">
        <v>134.03846606953587</v>
      </c>
      <c r="AH501" s="108">
        <v>3.2045800340384178</v>
      </c>
      <c r="AI501">
        <v>24.600000000000023</v>
      </c>
      <c r="AJ501">
        <v>18</v>
      </c>
      <c r="AM501" s="170">
        <v>6.4806563869675191E-2</v>
      </c>
      <c r="AN501" s="203">
        <v>6.4806563869675191</v>
      </c>
      <c r="AO501" s="145">
        <v>269.2</v>
      </c>
      <c r="AP501" s="144">
        <v>1950.6691301061792</v>
      </c>
      <c r="AQ501" s="145">
        <v>269.2</v>
      </c>
      <c r="AR501" s="183">
        <v>138.003926880899</v>
      </c>
      <c r="AT501" s="178">
        <v>738.00392688089903</v>
      </c>
      <c r="AU501" s="145">
        <v>62.700000000000045</v>
      </c>
      <c r="AV501" s="145">
        <v>200.70392688089908</v>
      </c>
      <c r="AW501" s="145">
        <v>131.70196344044956</v>
      </c>
      <c r="AX501" s="144">
        <v>69.001963440449515</v>
      </c>
      <c r="AY501" s="144">
        <v>69.001963440449501</v>
      </c>
      <c r="AZ501" s="144">
        <v>3.2010195674784518</v>
      </c>
      <c r="BA501" s="143">
        <v>-13.800000000000068</v>
      </c>
      <c r="BB501" s="143">
        <v>-12</v>
      </c>
      <c r="BC501" s="143"/>
    </row>
    <row r="502" spans="1:55" x14ac:dyDescent="0.2">
      <c r="A502" s="121"/>
      <c r="B502" s="121"/>
      <c r="C502" s="121"/>
      <c r="D502" s="132"/>
      <c r="E502" s="118">
        <v>6.3630703992675425E-2</v>
      </c>
      <c r="F502" s="209">
        <v>6.3630703992675421</v>
      </c>
      <c r="G502" s="159">
        <v>410.2</v>
      </c>
      <c r="H502" s="119">
        <v>2023.4805254655018</v>
      </c>
      <c r="I502" s="108">
        <v>410.2</v>
      </c>
      <c r="J502" s="171">
        <v>202.72001377707031</v>
      </c>
      <c r="L502" s="120">
        <v>942.72001377707033</v>
      </c>
      <c r="M502" s="119">
        <v>74.799999999999955</v>
      </c>
      <c r="N502" s="119">
        <v>277.52001377707029</v>
      </c>
      <c r="O502" s="119">
        <v>176.16000688853512</v>
      </c>
      <c r="P502" s="108">
        <v>101.36000688853517</v>
      </c>
      <c r="Q502" s="108">
        <v>101.36000688853515</v>
      </c>
      <c r="R502" s="108">
        <v>3.7101606119929205</v>
      </c>
      <c r="S502">
        <v>24.600000000000023</v>
      </c>
      <c r="T502">
        <v>29</v>
      </c>
      <c r="U502" s="118">
        <v>6.3911568827100501E-2</v>
      </c>
      <c r="V502" s="209">
        <v>6.3911568827100504</v>
      </c>
      <c r="W502" s="108">
        <v>540.29999999999995</v>
      </c>
      <c r="X502" s="119">
        <v>2015.7416681263962</v>
      </c>
      <c r="Y502" s="108">
        <v>540.29999999999995</v>
      </c>
      <c r="Z502" s="173">
        <v>268.04029928210059</v>
      </c>
      <c r="AB502" s="165">
        <v>1008.0402992821006</v>
      </c>
      <c r="AC502" s="119">
        <v>122</v>
      </c>
      <c r="AD502" s="119">
        <v>390.04029928210059</v>
      </c>
      <c r="AE502" s="119">
        <v>256.0201496410503</v>
      </c>
      <c r="AF502" s="108">
        <v>134.0201496410503</v>
      </c>
      <c r="AG502" s="108">
        <v>134.0201496410503</v>
      </c>
      <c r="AH502" s="108">
        <v>3.1970516334598411</v>
      </c>
      <c r="AI502">
        <v>24.200000000000045</v>
      </c>
      <c r="AJ502">
        <v>17</v>
      </c>
      <c r="AM502" s="170">
        <v>6.4937568284611932E-2</v>
      </c>
      <c r="AN502" s="203">
        <v>6.4937568284611933</v>
      </c>
      <c r="AO502" s="145">
        <v>270.60000000000002</v>
      </c>
      <c r="AP502" s="144">
        <v>1950.9424233745826</v>
      </c>
      <c r="AQ502" s="145">
        <v>270.60000000000002</v>
      </c>
      <c r="AR502" s="183">
        <v>138.7021968244137</v>
      </c>
      <c r="AT502" s="178">
        <v>738.7021968244137</v>
      </c>
      <c r="AU502" s="145">
        <v>62.600000000000023</v>
      </c>
      <c r="AV502" s="145">
        <v>201.30219682441373</v>
      </c>
      <c r="AW502" s="145">
        <v>131.95109841220687</v>
      </c>
      <c r="AX502" s="144">
        <v>69.351098412206852</v>
      </c>
      <c r="AY502" s="144">
        <v>69.351098412206852</v>
      </c>
      <c r="AZ502" s="144">
        <v>3.2156900451184289</v>
      </c>
      <c r="BA502" s="143">
        <v>-13.700000000000045</v>
      </c>
      <c r="BB502" s="143">
        <v>-12</v>
      </c>
      <c r="BC502" s="143"/>
    </row>
    <row r="503" spans="1:55" x14ac:dyDescent="0.2">
      <c r="A503" s="116"/>
      <c r="B503" s="116"/>
      <c r="C503" s="116"/>
      <c r="D503" s="132"/>
      <c r="E503" s="118">
        <v>6.3759460639135804E-2</v>
      </c>
      <c r="F503" s="209">
        <v>6.3759460639135801</v>
      </c>
      <c r="G503" s="159">
        <v>410.00000000000006</v>
      </c>
      <c r="H503" s="119">
        <v>2023.7588049841549</v>
      </c>
      <c r="I503" s="108">
        <v>410.00000000000006</v>
      </c>
      <c r="J503" s="171">
        <v>202.59331249862564</v>
      </c>
      <c r="L503" s="120">
        <v>942.59331249862566</v>
      </c>
      <c r="M503" s="119">
        <v>75.299999999999955</v>
      </c>
      <c r="N503" s="119">
        <v>277.89331249862562</v>
      </c>
      <c r="O503" s="119">
        <v>176.59665624931279</v>
      </c>
      <c r="P503" s="108">
        <v>101.29665624931283</v>
      </c>
      <c r="Q503" s="108">
        <v>101.29665624931282</v>
      </c>
      <c r="R503" s="108">
        <v>3.6904822376975535</v>
      </c>
      <c r="S503">
        <v>24.100000000000023</v>
      </c>
      <c r="T503">
        <v>29</v>
      </c>
      <c r="U503" s="118">
        <v>6.4041456495055882E-2</v>
      </c>
      <c r="V503" s="209">
        <v>6.4041456495055886</v>
      </c>
      <c r="W503" s="108">
        <v>541.09999999999991</v>
      </c>
      <c r="X503" s="119">
        <v>2016.0214027217908</v>
      </c>
      <c r="Y503" s="108">
        <v>541.09999999999991</v>
      </c>
      <c r="Z503" s="173">
        <v>268.39992832887168</v>
      </c>
      <c r="AB503" s="165">
        <v>1008.3999283288717</v>
      </c>
      <c r="AC503" s="119">
        <v>121.70000000000005</v>
      </c>
      <c r="AD503" s="119">
        <v>390.09992832887178</v>
      </c>
      <c r="AE503" s="119">
        <v>255.89996416443591</v>
      </c>
      <c r="AF503" s="108">
        <v>134.19996416443587</v>
      </c>
      <c r="AG503" s="108">
        <v>134.19996416443584</v>
      </c>
      <c r="AH503" s="108">
        <v>3.2054225828173513</v>
      </c>
      <c r="AI503">
        <v>24.5</v>
      </c>
      <c r="AJ503">
        <v>17</v>
      </c>
      <c r="AM503" s="170">
        <v>6.5066541623348101E-2</v>
      </c>
      <c r="AN503" s="203">
        <v>6.5066541623348098</v>
      </c>
      <c r="AO503" s="145">
        <v>270.2</v>
      </c>
      <c r="AP503" s="144">
        <v>1951.2115543547291</v>
      </c>
      <c r="AQ503" s="145">
        <v>270.2</v>
      </c>
      <c r="AR503" s="183">
        <v>138.47806476799786</v>
      </c>
      <c r="AT503" s="178">
        <v>738.47806476799792</v>
      </c>
      <c r="AU503" s="145">
        <v>62.799999999999955</v>
      </c>
      <c r="AV503" s="145">
        <v>201.27806476799788</v>
      </c>
      <c r="AW503" s="145">
        <v>132.03903238399892</v>
      </c>
      <c r="AX503" s="144">
        <v>69.239032383998961</v>
      </c>
      <c r="AY503" s="144">
        <v>69.239032383998932</v>
      </c>
      <c r="AZ503" s="144">
        <v>3.2050647256050642</v>
      </c>
      <c r="BA503" s="143">
        <v>-13.899999999999977</v>
      </c>
      <c r="BB503" s="143">
        <v>-12</v>
      </c>
      <c r="BC503" s="143"/>
    </row>
    <row r="504" spans="1:55" x14ac:dyDescent="0.2">
      <c r="A504" s="121"/>
      <c r="B504" s="121"/>
      <c r="C504" s="121"/>
      <c r="D504" s="132"/>
      <c r="E504" s="118">
        <v>6.3887178925544075E-2</v>
      </c>
      <c r="F504" s="209">
        <v>6.388717892554407</v>
      </c>
      <c r="G504" s="159">
        <v>410.59999999999997</v>
      </c>
      <c r="H504" s="119">
        <v>2024.0349159409297</v>
      </c>
      <c r="I504" s="108">
        <v>410.59999999999997</v>
      </c>
      <c r="J504" s="171">
        <v>202.86211308223454</v>
      </c>
      <c r="L504" s="120">
        <v>942.8621130822346</v>
      </c>
      <c r="M504" s="119">
        <v>75</v>
      </c>
      <c r="N504" s="119">
        <v>277.8621130822346</v>
      </c>
      <c r="O504" s="119">
        <v>176.4310565411173</v>
      </c>
      <c r="P504" s="108">
        <v>101.4310565411173</v>
      </c>
      <c r="Q504" s="108">
        <v>101.43105654111727</v>
      </c>
      <c r="R504" s="108">
        <v>3.7048281744297946</v>
      </c>
      <c r="S504">
        <v>24.399999999999977</v>
      </c>
      <c r="T504">
        <v>29</v>
      </c>
      <c r="U504" s="118">
        <v>6.4170367564004085E-2</v>
      </c>
      <c r="V504" s="209">
        <v>6.4170367564004085</v>
      </c>
      <c r="W504" s="108">
        <v>543.29999999999984</v>
      </c>
      <c r="X504" s="119">
        <v>2016.2991108270267</v>
      </c>
      <c r="Y504" s="108">
        <v>543.29999999999984</v>
      </c>
      <c r="Z504" s="173">
        <v>269.45406913221029</v>
      </c>
      <c r="AB504" s="165">
        <v>1009.4540691322103</v>
      </c>
      <c r="AC504" s="119">
        <v>121.89999999999998</v>
      </c>
      <c r="AD504" s="119">
        <v>391.35406913221027</v>
      </c>
      <c r="AE504" s="119">
        <v>256.62703456610512</v>
      </c>
      <c r="AF504" s="108">
        <v>134.72703456610515</v>
      </c>
      <c r="AG504" s="108">
        <v>134.72703456610515</v>
      </c>
      <c r="AH504" s="108">
        <v>3.210451756621906</v>
      </c>
      <c r="AI504">
        <v>24.300000000000068</v>
      </c>
      <c r="AJ504">
        <v>17</v>
      </c>
      <c r="AM504" s="170">
        <v>6.5199577114485416E-2</v>
      </c>
      <c r="AN504" s="203">
        <v>6.5199577114485416</v>
      </c>
      <c r="AO504" s="145">
        <v>270.2</v>
      </c>
      <c r="AP504" s="144">
        <v>1951.4892397099036</v>
      </c>
      <c r="AQ504" s="145">
        <v>270.2</v>
      </c>
      <c r="AR504" s="183">
        <v>138.4583601599393</v>
      </c>
      <c r="AT504" s="178">
        <v>738.45836015993928</v>
      </c>
      <c r="AU504" s="145">
        <v>62.799999999999955</v>
      </c>
      <c r="AV504" s="145">
        <v>201.25836015993923</v>
      </c>
      <c r="AW504" s="145">
        <v>132.02918007996959</v>
      </c>
      <c r="AX504" s="144">
        <v>69.229180079969638</v>
      </c>
      <c r="AY504" s="144">
        <v>69.229180079969652</v>
      </c>
      <c r="AZ504" s="144">
        <v>3.204750957960818</v>
      </c>
      <c r="BA504" s="143">
        <v>-13.899999999999977</v>
      </c>
      <c r="BB504" s="143">
        <v>-12</v>
      </c>
      <c r="BC504" s="143"/>
    </row>
    <row r="505" spans="1:55" x14ac:dyDescent="0.2">
      <c r="A505" s="116"/>
      <c r="B505" s="116"/>
      <c r="C505" s="116"/>
      <c r="D505" s="132"/>
      <c r="E505" s="118">
        <v>6.4012820491848144E-2</v>
      </c>
      <c r="F505" s="209">
        <v>6.4012820491848146</v>
      </c>
      <c r="G505" s="159">
        <v>410.90000000000003</v>
      </c>
      <c r="H505" s="119">
        <v>2024.306610813104</v>
      </c>
      <c r="I505" s="108">
        <v>410.90000000000003</v>
      </c>
      <c r="J505" s="171">
        <v>202.98308458072648</v>
      </c>
      <c r="L505" s="120">
        <v>942.98308458072643</v>
      </c>
      <c r="M505" s="119">
        <v>75.100000000000023</v>
      </c>
      <c r="N505" s="119">
        <v>278.08308458072645</v>
      </c>
      <c r="O505" s="119">
        <v>176.59154229036324</v>
      </c>
      <c r="P505" s="108">
        <v>101.49154229036321</v>
      </c>
      <c r="Q505" s="108">
        <v>101.49154229036324</v>
      </c>
      <c r="R505" s="108">
        <v>3.7028373446168623</v>
      </c>
      <c r="S505">
        <v>24.299999999999955</v>
      </c>
      <c r="T505">
        <v>29</v>
      </c>
      <c r="U505" s="118">
        <v>6.4297325434937921E-2</v>
      </c>
      <c r="V505" s="209">
        <v>6.4297325434937918</v>
      </c>
      <c r="W505" s="108">
        <v>542.19999999999993</v>
      </c>
      <c r="X505" s="119">
        <v>2016.5726860226896</v>
      </c>
      <c r="Y505" s="108">
        <v>542.19999999999993</v>
      </c>
      <c r="Z505" s="173">
        <v>268.87203409929521</v>
      </c>
      <c r="AB505" s="165">
        <v>1008.8720340992952</v>
      </c>
      <c r="AC505" s="119">
        <v>122.10000000000002</v>
      </c>
      <c r="AD505" s="119">
        <v>390.97203409929523</v>
      </c>
      <c r="AE505" s="119">
        <v>256.53601704964763</v>
      </c>
      <c r="AF505" s="108">
        <v>134.4360170496476</v>
      </c>
      <c r="AG505" s="108">
        <v>134.4360170496476</v>
      </c>
      <c r="AH505" s="108">
        <v>3.2020641613373888</v>
      </c>
      <c r="AI505">
        <v>24.100000000000023</v>
      </c>
      <c r="AJ505">
        <v>17</v>
      </c>
      <c r="AM505" s="170">
        <v>6.5328550453221584E-2</v>
      </c>
      <c r="AN505" s="203">
        <v>6.5328550453221581</v>
      </c>
      <c r="AO505" s="145">
        <v>270.5</v>
      </c>
      <c r="AP505" s="144">
        <v>1951.7585215873753</v>
      </c>
      <c r="AQ505" s="145">
        <v>270.5</v>
      </c>
      <c r="AR505" s="183">
        <v>138.59296475877608</v>
      </c>
      <c r="AT505" s="178">
        <v>738.59296475877613</v>
      </c>
      <c r="AU505" s="145">
        <v>62.700000000000045</v>
      </c>
      <c r="AV505" s="145">
        <v>201.29296475877618</v>
      </c>
      <c r="AW505" s="145">
        <v>131.99648237938811</v>
      </c>
      <c r="AX505" s="144">
        <v>69.296482379388067</v>
      </c>
      <c r="AY505" s="144">
        <v>69.296482379388038</v>
      </c>
      <c r="AZ505" s="144">
        <v>3.2104141109852637</v>
      </c>
      <c r="BA505" s="143">
        <v>-13.800000000000068</v>
      </c>
      <c r="BB505" s="143">
        <v>-12</v>
      </c>
      <c r="BC505" s="143"/>
    </row>
    <row r="506" spans="1:55" x14ac:dyDescent="0.2">
      <c r="A506" s="121"/>
      <c r="B506" s="121"/>
      <c r="C506" s="121"/>
      <c r="D506" s="132"/>
      <c r="E506" s="118">
        <v>6.4143653858412725E-2</v>
      </c>
      <c r="F506" s="209">
        <v>6.4143653858412728</v>
      </c>
      <c r="G506" s="159">
        <v>411.1</v>
      </c>
      <c r="H506" s="119">
        <v>2024.5896102819256</v>
      </c>
      <c r="I506" s="108">
        <v>411.1</v>
      </c>
      <c r="J506" s="171">
        <v>203.05349682336563</v>
      </c>
      <c r="L506" s="120">
        <v>943.05349682336566</v>
      </c>
      <c r="M506" s="119">
        <v>75.200000000000045</v>
      </c>
      <c r="N506" s="119">
        <v>278.25349682336571</v>
      </c>
      <c r="O506" s="119">
        <v>176.72674841168288</v>
      </c>
      <c r="P506" s="108">
        <v>101.52674841168283</v>
      </c>
      <c r="Q506" s="108">
        <v>101.52674841168282</v>
      </c>
      <c r="R506" s="108">
        <v>3.7001794790341163</v>
      </c>
      <c r="S506">
        <v>24.199999999999932</v>
      </c>
      <c r="T506">
        <v>29</v>
      </c>
      <c r="U506" s="118">
        <v>6.4426236503886139E-2</v>
      </c>
      <c r="V506" s="209">
        <v>6.4426236503886143</v>
      </c>
      <c r="W506" s="108">
        <v>542.29999999999995</v>
      </c>
      <c r="X506" s="119">
        <v>2016.8505460383396</v>
      </c>
      <c r="Y506" s="108">
        <v>542.29999999999995</v>
      </c>
      <c r="Z506" s="173">
        <v>268.8845740529606</v>
      </c>
      <c r="AB506" s="165">
        <v>1008.8845740529606</v>
      </c>
      <c r="AC506" s="119">
        <v>122</v>
      </c>
      <c r="AD506" s="119">
        <v>390.8845740529606</v>
      </c>
      <c r="AE506" s="119">
        <v>256.4422870264803</v>
      </c>
      <c r="AF506" s="108">
        <v>134.4422870264803</v>
      </c>
      <c r="AG506" s="108">
        <v>134.4422870264803</v>
      </c>
      <c r="AH506" s="108">
        <v>3.2039719184668902</v>
      </c>
      <c r="AI506">
        <v>24.200000000000045</v>
      </c>
      <c r="AJ506">
        <v>17</v>
      </c>
      <c r="AM506" s="170">
        <v>6.5457523791957753E-2</v>
      </c>
      <c r="AN506" s="203">
        <v>6.5457523791957755</v>
      </c>
      <c r="AO506" s="145">
        <v>270.5</v>
      </c>
      <c r="AP506" s="144">
        <v>1952.0278777903777</v>
      </c>
      <c r="AQ506" s="145">
        <v>270.5</v>
      </c>
      <c r="AR506" s="183">
        <v>138.57384060836051</v>
      </c>
      <c r="AT506" s="178">
        <v>738.57384060836057</v>
      </c>
      <c r="AU506" s="145">
        <v>63</v>
      </c>
      <c r="AV506" s="145">
        <v>201.57384060836057</v>
      </c>
      <c r="AW506" s="145">
        <v>132.28692030418028</v>
      </c>
      <c r="AX506" s="144">
        <v>69.286920304180285</v>
      </c>
      <c r="AY506" s="144">
        <v>69.286920304180256</v>
      </c>
      <c r="AZ506" s="144">
        <v>3.1995847715612791</v>
      </c>
      <c r="BA506" s="143">
        <v>-14.100000000000023</v>
      </c>
      <c r="BB506" s="143">
        <v>-12</v>
      </c>
      <c r="BC506" s="143"/>
    </row>
    <row r="507" spans="1:55" x14ac:dyDescent="0.2">
      <c r="A507" s="116"/>
      <c r="B507" s="116"/>
      <c r="C507" s="116"/>
      <c r="D507" s="132"/>
      <c r="E507" s="118">
        <v>6.4270333784768902E-2</v>
      </c>
      <c r="F507" s="209">
        <v>6.4270333784768905</v>
      </c>
      <c r="G507" s="159">
        <v>411.3</v>
      </c>
      <c r="H507" s="119">
        <v>2024.863701049796</v>
      </c>
      <c r="I507" s="108">
        <v>411.3</v>
      </c>
      <c r="J507" s="171">
        <v>203.12478305910687</v>
      </c>
      <c r="L507" s="120">
        <v>943.1247830591069</v>
      </c>
      <c r="M507" s="119">
        <v>75</v>
      </c>
      <c r="N507" s="119">
        <v>278.1247830591069</v>
      </c>
      <c r="O507" s="119">
        <v>176.56239152955345</v>
      </c>
      <c r="P507" s="108">
        <v>101.56239152955345</v>
      </c>
      <c r="Q507" s="108">
        <v>101.56239152955344</v>
      </c>
      <c r="R507" s="108">
        <v>3.7083304407880919</v>
      </c>
      <c r="S507">
        <v>24.399999999999977</v>
      </c>
      <c r="T507">
        <v>29</v>
      </c>
      <c r="U507" s="118">
        <v>6.4551241176805593E-2</v>
      </c>
      <c r="V507" s="209">
        <v>6.4551241176805592</v>
      </c>
      <c r="W507" s="108">
        <v>542.79999999999995</v>
      </c>
      <c r="X507" s="119">
        <v>2017.120059189602</v>
      </c>
      <c r="Y507" s="108">
        <v>542.79999999999995</v>
      </c>
      <c r="Z507" s="173">
        <v>269.09652577550355</v>
      </c>
      <c r="AB507" s="165">
        <v>1009.0965257755036</v>
      </c>
      <c r="AC507" s="119">
        <v>122.20000000000005</v>
      </c>
      <c r="AD507" s="119">
        <v>391.2965257755036</v>
      </c>
      <c r="AE507" s="119">
        <v>256.74826288775182</v>
      </c>
      <c r="AF507" s="108">
        <v>134.54826288775178</v>
      </c>
      <c r="AG507" s="108">
        <v>134.54826288775178</v>
      </c>
      <c r="AH507" s="108">
        <v>3.2020992289321066</v>
      </c>
      <c r="AI507">
        <v>24</v>
      </c>
      <c r="AJ507">
        <v>16</v>
      </c>
      <c r="AM507" s="170">
        <v>6.5590559283095068E-2</v>
      </c>
      <c r="AN507" s="203">
        <v>6.5590559283095065</v>
      </c>
      <c r="AO507" s="145">
        <v>271.3</v>
      </c>
      <c r="AP507" s="144">
        <v>1952.3057955597405</v>
      </c>
      <c r="AQ507" s="145">
        <v>271.3</v>
      </c>
      <c r="AR507" s="183">
        <v>138.96388599421039</v>
      </c>
      <c r="AT507" s="178">
        <v>738.96388599421039</v>
      </c>
      <c r="AU507" s="145">
        <v>63</v>
      </c>
      <c r="AV507" s="145">
        <v>201.96388599421039</v>
      </c>
      <c r="AW507" s="145">
        <v>132.48194299710519</v>
      </c>
      <c r="AX507" s="144">
        <v>69.481942997105193</v>
      </c>
      <c r="AY507" s="144">
        <v>69.481942997105193</v>
      </c>
      <c r="AZ507" s="144">
        <v>3.2057759681620697</v>
      </c>
      <c r="BA507" s="143">
        <v>-14.100000000000023</v>
      </c>
      <c r="BB507" s="143">
        <v>-12</v>
      </c>
      <c r="BC507" s="143"/>
    </row>
    <row r="508" spans="1:55" x14ac:dyDescent="0.2">
      <c r="A508" s="121"/>
      <c r="B508" s="121"/>
      <c r="C508" s="121"/>
      <c r="D508" s="132"/>
      <c r="E508" s="118">
        <v>6.4398052071177173E-2</v>
      </c>
      <c r="F508" s="209">
        <v>6.4398052071177174</v>
      </c>
      <c r="G508" s="159">
        <v>411.1</v>
      </c>
      <c r="H508" s="119">
        <v>2025.140113601823</v>
      </c>
      <c r="I508" s="108">
        <v>411.1</v>
      </c>
      <c r="J508" s="171">
        <v>202.99829984051627</v>
      </c>
      <c r="L508" s="120">
        <v>942.99829984051621</v>
      </c>
      <c r="M508" s="119">
        <v>75.299999999999955</v>
      </c>
      <c r="N508" s="119">
        <v>278.29829984051617</v>
      </c>
      <c r="O508" s="119">
        <v>176.79914992025806</v>
      </c>
      <c r="P508" s="108">
        <v>101.49914992025811</v>
      </c>
      <c r="Q508" s="108">
        <v>101.49914992025813</v>
      </c>
      <c r="R508" s="108">
        <v>3.6958605556509472</v>
      </c>
      <c r="S508">
        <v>24.100000000000023</v>
      </c>
      <c r="T508">
        <v>29</v>
      </c>
      <c r="U508" s="118">
        <v>6.4682105443768165E-2</v>
      </c>
      <c r="V508" s="209">
        <v>6.4682105443768165</v>
      </c>
      <c r="W508" s="108">
        <v>543.4</v>
      </c>
      <c r="X508" s="119">
        <v>2017.4022829548671</v>
      </c>
      <c r="Y508" s="108">
        <v>543.4</v>
      </c>
      <c r="Z508" s="173">
        <v>269.35629278860927</v>
      </c>
      <c r="AB508" s="165">
        <v>1009.3562927886093</v>
      </c>
      <c r="AC508" s="119">
        <v>122</v>
      </c>
      <c r="AD508" s="119">
        <v>391.35629278860927</v>
      </c>
      <c r="AE508" s="119">
        <v>256.67814639430463</v>
      </c>
      <c r="AF508" s="108">
        <v>134.67814639430463</v>
      </c>
      <c r="AG508" s="108">
        <v>134.67814639430463</v>
      </c>
      <c r="AH508" s="108">
        <v>3.2078384654804037</v>
      </c>
      <c r="AI508">
        <v>24.200000000000045</v>
      </c>
      <c r="AJ508">
        <v>16</v>
      </c>
      <c r="AM508" s="170">
        <v>6.5719532621831236E-2</v>
      </c>
      <c r="AN508" s="203">
        <v>6.5719532621831238</v>
      </c>
      <c r="AO508" s="145">
        <v>270.60000000000002</v>
      </c>
      <c r="AP508" s="144">
        <v>1952.5753028495526</v>
      </c>
      <c r="AQ508" s="145">
        <v>270.60000000000002</v>
      </c>
      <c r="AR508" s="183">
        <v>138.5862043861209</v>
      </c>
      <c r="AT508" s="178">
        <v>738.58620438612093</v>
      </c>
      <c r="AU508" s="145">
        <v>63.299999999999955</v>
      </c>
      <c r="AV508" s="145">
        <v>201.88620438612088</v>
      </c>
      <c r="AW508" s="145">
        <v>132.59310219306042</v>
      </c>
      <c r="AX508" s="144">
        <v>69.293102193060463</v>
      </c>
      <c r="AY508" s="144">
        <v>69.293102193060449</v>
      </c>
      <c r="AZ508" s="144">
        <v>3.1893555195279784</v>
      </c>
      <c r="BA508" s="143">
        <v>-14.399999999999977</v>
      </c>
      <c r="BB508" s="143">
        <v>-12</v>
      </c>
      <c r="BC508" s="143"/>
    </row>
    <row r="509" spans="1:55" x14ac:dyDescent="0.2">
      <c r="A509" s="116"/>
      <c r="B509" s="116"/>
      <c r="C509" s="116"/>
      <c r="D509" s="132"/>
      <c r="E509" s="118">
        <v>6.4525770357585444E-2</v>
      </c>
      <c r="F509" s="209">
        <v>6.4525770357585444</v>
      </c>
      <c r="G509" s="159">
        <v>411.5</v>
      </c>
      <c r="H509" s="119">
        <v>2025.4166016298734</v>
      </c>
      <c r="I509" s="108">
        <v>411.5</v>
      </c>
      <c r="J509" s="171">
        <v>203.16807893687735</v>
      </c>
      <c r="L509" s="120">
        <v>943.16807893687735</v>
      </c>
      <c r="M509" s="119">
        <v>75</v>
      </c>
      <c r="N509" s="119">
        <v>278.16807893687735</v>
      </c>
      <c r="O509" s="119">
        <v>176.58403946843868</v>
      </c>
      <c r="P509" s="108">
        <v>101.58403946843868</v>
      </c>
      <c r="Q509" s="108">
        <v>101.58403946843868</v>
      </c>
      <c r="R509" s="108">
        <v>3.7089077191583648</v>
      </c>
      <c r="S509">
        <v>24.399999999999977</v>
      </c>
      <c r="T509">
        <v>29</v>
      </c>
      <c r="U509" s="118">
        <v>6.4810039913709191E-2</v>
      </c>
      <c r="V509" s="209">
        <v>6.481003991370919</v>
      </c>
      <c r="W509" s="108">
        <v>543.69999999999993</v>
      </c>
      <c r="X509" s="119">
        <v>2017.6782646299737</v>
      </c>
      <c r="Y509" s="108">
        <v>543.69999999999993</v>
      </c>
      <c r="Z509" s="173">
        <v>269.46813549568083</v>
      </c>
      <c r="AB509" s="165">
        <v>1009.4681354956808</v>
      </c>
      <c r="AC509" s="119">
        <v>122.20000000000005</v>
      </c>
      <c r="AD509" s="119">
        <v>391.66813549568087</v>
      </c>
      <c r="AE509" s="119">
        <v>256.93406774784046</v>
      </c>
      <c r="AF509" s="108">
        <v>134.73406774784041</v>
      </c>
      <c r="AG509" s="108">
        <v>134.73406774784041</v>
      </c>
      <c r="AH509" s="108">
        <v>3.2051402250055707</v>
      </c>
      <c r="AI509">
        <v>24</v>
      </c>
      <c r="AJ509">
        <v>16</v>
      </c>
      <c r="AM509" s="170">
        <v>6.5849521498667699E-2</v>
      </c>
      <c r="AN509" s="203">
        <v>6.58495214986677</v>
      </c>
      <c r="AO509" s="145">
        <v>271.10000000000002</v>
      </c>
      <c r="AP509" s="144">
        <v>1952.8470075442428</v>
      </c>
      <c r="AQ509" s="145">
        <v>271.10000000000002</v>
      </c>
      <c r="AR509" s="183">
        <v>138.82295896846293</v>
      </c>
      <c r="AT509" s="178">
        <v>738.8229589684629</v>
      </c>
      <c r="AU509" s="145">
        <v>62.899999999999977</v>
      </c>
      <c r="AV509" s="145">
        <v>201.72295896846288</v>
      </c>
      <c r="AW509" s="145">
        <v>132.31147948423143</v>
      </c>
      <c r="AX509" s="144">
        <v>69.41147948423145</v>
      </c>
      <c r="AY509" s="144">
        <v>69.411479484231464</v>
      </c>
      <c r="AZ509" s="144">
        <v>3.2070422729485366</v>
      </c>
      <c r="BA509" s="143">
        <v>-14</v>
      </c>
      <c r="BB509" s="143">
        <v>-12</v>
      </c>
      <c r="BC509" s="143"/>
    </row>
    <row r="510" spans="1:55" x14ac:dyDescent="0.2">
      <c r="A510" s="121"/>
      <c r="B510" s="121"/>
      <c r="C510" s="121"/>
      <c r="D510" s="132"/>
      <c r="E510" s="118">
        <v>6.4653488643993715E-2</v>
      </c>
      <c r="F510" s="209">
        <v>6.4653488643993713</v>
      </c>
      <c r="G510" s="159">
        <v>411.59999999999997</v>
      </c>
      <c r="H510" s="119">
        <v>2025.6931651648654</v>
      </c>
      <c r="I510" s="108">
        <v>411.59999999999997</v>
      </c>
      <c r="J510" s="171">
        <v>203.18970665357455</v>
      </c>
      <c r="L510" s="120">
        <v>943.1897066535746</v>
      </c>
      <c r="M510" s="119">
        <v>75.100000000000023</v>
      </c>
      <c r="N510" s="119">
        <v>278.28970665357463</v>
      </c>
      <c r="O510" s="119">
        <v>176.69485332678732</v>
      </c>
      <c r="P510" s="108">
        <v>101.5948533267873</v>
      </c>
      <c r="Q510" s="108">
        <v>101.59485332678727</v>
      </c>
      <c r="R510" s="108">
        <v>3.7055886371980633</v>
      </c>
      <c r="S510">
        <v>24.299999999999955</v>
      </c>
      <c r="T510">
        <v>29</v>
      </c>
      <c r="U510" s="118">
        <v>6.4937974383650204E-2</v>
      </c>
      <c r="V510" s="209">
        <v>6.4937974383650205</v>
      </c>
      <c r="W510" s="108">
        <v>543.99999999999989</v>
      </c>
      <c r="X510" s="119">
        <v>2017.9543218242834</v>
      </c>
      <c r="Y510" s="108">
        <v>543.99999999999989</v>
      </c>
      <c r="Z510" s="173">
        <v>269.57993752217823</v>
      </c>
      <c r="AB510" s="165">
        <v>1009.5799375221782</v>
      </c>
      <c r="AC510" s="119">
        <v>122</v>
      </c>
      <c r="AD510" s="119">
        <v>391.57993752217817</v>
      </c>
      <c r="AE510" s="119">
        <v>256.78996876108909</v>
      </c>
      <c r="AF510" s="108">
        <v>134.78996876108909</v>
      </c>
      <c r="AG510" s="108">
        <v>134.78996876108911</v>
      </c>
      <c r="AH510" s="108">
        <v>3.2096716190342471</v>
      </c>
      <c r="AI510">
        <v>24.200000000000045</v>
      </c>
      <c r="AJ510">
        <v>16</v>
      </c>
      <c r="AM510" s="170">
        <v>6.598052591360444E-2</v>
      </c>
      <c r="AN510" s="203">
        <v>6.5980525913604442</v>
      </c>
      <c r="AO510" s="145">
        <v>270.8</v>
      </c>
      <c r="AP510" s="144">
        <v>1953.1209114475148</v>
      </c>
      <c r="AQ510" s="145">
        <v>270.8</v>
      </c>
      <c r="AR510" s="183">
        <v>138.64989024120493</v>
      </c>
      <c r="AT510" s="178">
        <v>738.64989024120496</v>
      </c>
      <c r="AU510" s="145">
        <v>63.100000000000023</v>
      </c>
      <c r="AV510" s="145">
        <v>201.74989024120498</v>
      </c>
      <c r="AW510" s="145">
        <v>132.4249451206025</v>
      </c>
      <c r="AX510" s="144">
        <v>69.324945120602479</v>
      </c>
      <c r="AY510" s="144">
        <v>69.324945120602464</v>
      </c>
      <c r="AZ510" s="144">
        <v>3.197304124266322</v>
      </c>
      <c r="BA510" s="143">
        <v>-14.200000000000045</v>
      </c>
      <c r="BB510" s="143">
        <v>-12</v>
      </c>
      <c r="BC510" s="143"/>
    </row>
    <row r="511" spans="1:55" x14ac:dyDescent="0.2">
      <c r="A511" s="116"/>
      <c r="B511" s="116"/>
      <c r="C511" s="116"/>
      <c r="D511" s="132"/>
      <c r="E511" s="118">
        <v>6.4781206930401999E-2</v>
      </c>
      <c r="F511" s="209">
        <v>6.4781206930402</v>
      </c>
      <c r="G511" s="159">
        <v>412.1</v>
      </c>
      <c r="H511" s="119">
        <v>2025.9698042377338</v>
      </c>
      <c r="I511" s="108">
        <v>412.1</v>
      </c>
      <c r="J511" s="171">
        <v>203.40875719766794</v>
      </c>
      <c r="L511" s="120">
        <v>943.40875719766791</v>
      </c>
      <c r="M511" s="119">
        <v>75.299999999999955</v>
      </c>
      <c r="N511" s="119">
        <v>278.70875719766786</v>
      </c>
      <c r="O511" s="119">
        <v>177.00437859883391</v>
      </c>
      <c r="P511" s="108">
        <v>101.70437859883396</v>
      </c>
      <c r="Q511" s="108">
        <v>101.70437859883397</v>
      </c>
      <c r="R511" s="108">
        <v>3.7013115165692967</v>
      </c>
      <c r="S511">
        <v>24.100000000000023</v>
      </c>
      <c r="T511">
        <v>29</v>
      </c>
      <c r="U511" s="118">
        <v>6.5063955655576863E-2</v>
      </c>
      <c r="V511" s="209">
        <v>6.5063955655576864</v>
      </c>
      <c r="W511" s="108">
        <v>544.69999999999993</v>
      </c>
      <c r="X511" s="119">
        <v>2018.2262382336369</v>
      </c>
      <c r="Y511" s="108">
        <v>544.69999999999993</v>
      </c>
      <c r="Z511" s="173">
        <v>269.89045612484182</v>
      </c>
      <c r="AB511" s="165">
        <v>1009.8904561248419</v>
      </c>
      <c r="AC511" s="119">
        <v>122.39999999999998</v>
      </c>
      <c r="AD511" s="119">
        <v>392.29045612484185</v>
      </c>
      <c r="AE511" s="119">
        <v>257.34522806242092</v>
      </c>
      <c r="AF511" s="108">
        <v>134.94522806242094</v>
      </c>
      <c r="AG511" s="108">
        <v>134.94522806242091</v>
      </c>
      <c r="AH511" s="108">
        <v>3.2049873866408656</v>
      </c>
      <c r="AI511">
        <v>23.800000000000068</v>
      </c>
      <c r="AJ511">
        <v>16</v>
      </c>
      <c r="AM511" s="170">
        <v>6.6109499252340609E-2</v>
      </c>
      <c r="AN511" s="203">
        <v>6.6109499252340607</v>
      </c>
      <c r="AO511" s="145">
        <v>270.90000000000003</v>
      </c>
      <c r="AP511" s="144">
        <v>1953.3906438462307</v>
      </c>
      <c r="AQ511" s="145">
        <v>270.90000000000003</v>
      </c>
      <c r="AR511" s="183">
        <v>138.68193791826366</v>
      </c>
      <c r="AT511" s="178">
        <v>738.68193791826366</v>
      </c>
      <c r="AU511" s="145">
        <v>63</v>
      </c>
      <c r="AV511" s="145">
        <v>201.68193791826366</v>
      </c>
      <c r="AW511" s="145">
        <v>132.34096895913183</v>
      </c>
      <c r="AX511" s="144">
        <v>69.340968959131828</v>
      </c>
      <c r="AY511" s="144">
        <v>69.340968959131828</v>
      </c>
      <c r="AZ511" s="144">
        <v>3.2013006018772008</v>
      </c>
      <c r="BA511" s="143">
        <v>-14.100000000000023</v>
      </c>
      <c r="BB511" s="143">
        <v>-12</v>
      </c>
      <c r="BC511" s="143"/>
    </row>
    <row r="512" spans="1:55" x14ac:dyDescent="0.2">
      <c r="A512" s="121"/>
      <c r="B512" s="121"/>
      <c r="C512" s="121"/>
      <c r="D512" s="132"/>
      <c r="E512" s="118">
        <v>6.4906848496706068E-2</v>
      </c>
      <c r="F512" s="209">
        <v>6.4906848496706067</v>
      </c>
      <c r="G512" s="159">
        <v>411.90000000000003</v>
      </c>
      <c r="H512" s="119">
        <v>2026.2420188498072</v>
      </c>
      <c r="I512" s="108">
        <v>411.90000000000003</v>
      </c>
      <c r="J512" s="171">
        <v>203.2827254435353</v>
      </c>
      <c r="L512" s="120">
        <v>943.28272544353536</v>
      </c>
      <c r="M512" s="119">
        <v>75</v>
      </c>
      <c r="N512" s="119">
        <v>278.28272544353536</v>
      </c>
      <c r="O512" s="119">
        <v>176.64136272176768</v>
      </c>
      <c r="P512" s="108">
        <v>101.64136272176768</v>
      </c>
      <c r="Q512" s="108">
        <v>101.64136272176765</v>
      </c>
      <c r="R512" s="108">
        <v>3.710436339247138</v>
      </c>
      <c r="S512">
        <v>24.399999999999977</v>
      </c>
      <c r="T512">
        <v>29</v>
      </c>
      <c r="U512" s="118">
        <v>6.5194819922539435E-2</v>
      </c>
      <c r="V512" s="209">
        <v>6.5194819922539438</v>
      </c>
      <c r="W512" s="108">
        <v>545.29999999999984</v>
      </c>
      <c r="X512" s="119">
        <v>2018.5087716457956</v>
      </c>
      <c r="Y512" s="108">
        <v>545.29999999999984</v>
      </c>
      <c r="Z512" s="173">
        <v>270.14992833317655</v>
      </c>
      <c r="AB512" s="165">
        <v>1010.1499283331766</v>
      </c>
      <c r="AC512" s="119">
        <v>122.5</v>
      </c>
      <c r="AD512" s="119">
        <v>392.6499283331766</v>
      </c>
      <c r="AE512" s="119">
        <v>257.5749641665883</v>
      </c>
      <c r="AF512" s="108">
        <v>135.0749641665883</v>
      </c>
      <c r="AG512" s="108">
        <v>135.07496416658827</v>
      </c>
      <c r="AH512" s="108">
        <v>3.2053055374136865</v>
      </c>
      <c r="AI512">
        <v>23.700000000000045</v>
      </c>
      <c r="AJ512">
        <v>16</v>
      </c>
      <c r="AM512" s="170">
        <v>6.6239488129177057E-2</v>
      </c>
      <c r="AN512" s="203">
        <v>6.623948812917706</v>
      </c>
      <c r="AO512" s="145">
        <v>271.3</v>
      </c>
      <c r="AP512" s="144">
        <v>1953.6625755167054</v>
      </c>
      <c r="AQ512" s="145">
        <v>271.3</v>
      </c>
      <c r="AR512" s="183">
        <v>138.86737832823894</v>
      </c>
      <c r="AT512" s="178">
        <v>738.86737832823894</v>
      </c>
      <c r="AU512" s="145">
        <v>63</v>
      </c>
      <c r="AV512" s="145">
        <v>201.86737832823894</v>
      </c>
      <c r="AW512" s="145">
        <v>132.43368916411947</v>
      </c>
      <c r="AX512" s="144">
        <v>69.433689164119471</v>
      </c>
      <c r="AY512" s="144">
        <v>69.433689164119471</v>
      </c>
      <c r="AZ512" s="144">
        <v>3.2042441004482374</v>
      </c>
      <c r="BA512" s="143">
        <v>-14.100000000000023</v>
      </c>
      <c r="BB512" s="143">
        <v>-12</v>
      </c>
      <c r="BC512" s="143"/>
    </row>
    <row r="513" spans="1:55" x14ac:dyDescent="0.2">
      <c r="A513" s="116"/>
      <c r="B513" s="116"/>
      <c r="C513" s="116"/>
      <c r="D513" s="132"/>
      <c r="E513" s="118">
        <v>6.5035605143166447E-2</v>
      </c>
      <c r="F513" s="209">
        <v>6.5035605143166446</v>
      </c>
      <c r="G513" s="159">
        <v>412.4</v>
      </c>
      <c r="H513" s="119">
        <v>2026.5210584888559</v>
      </c>
      <c r="I513" s="108">
        <v>412.4</v>
      </c>
      <c r="J513" s="171">
        <v>203.50146289993157</v>
      </c>
      <c r="L513" s="120">
        <v>943.50146289993154</v>
      </c>
      <c r="M513" s="119">
        <v>75.700000000000045</v>
      </c>
      <c r="N513" s="119">
        <v>279.20146289993158</v>
      </c>
      <c r="O513" s="119">
        <v>177.45073144996582</v>
      </c>
      <c r="P513" s="108">
        <v>101.75073144996577</v>
      </c>
      <c r="Q513" s="108">
        <v>101.75073144996578</v>
      </c>
      <c r="R513" s="108">
        <v>3.6882623896952631</v>
      </c>
      <c r="S513">
        <v>23.699999999999932</v>
      </c>
      <c r="T513">
        <v>29</v>
      </c>
      <c r="U513" s="118">
        <v>6.5321777793473271E-2</v>
      </c>
      <c r="V513" s="209">
        <v>6.532177779347327</v>
      </c>
      <c r="W513" s="108">
        <v>545.6</v>
      </c>
      <c r="X513" s="119">
        <v>2018.7829468325294</v>
      </c>
      <c r="Y513" s="108">
        <v>545.6</v>
      </c>
      <c r="Z513" s="173">
        <v>270.26184308523432</v>
      </c>
      <c r="AB513" s="165">
        <v>1010.2618430852343</v>
      </c>
      <c r="AC513" s="119">
        <v>122.5</v>
      </c>
      <c r="AD513" s="119">
        <v>392.76184308523432</v>
      </c>
      <c r="AE513" s="119">
        <v>257.63092154261716</v>
      </c>
      <c r="AF513" s="108">
        <v>135.13092154261716</v>
      </c>
      <c r="AG513" s="108">
        <v>135.13092154261716</v>
      </c>
      <c r="AH513" s="108">
        <v>3.2062191272264027</v>
      </c>
      <c r="AI513">
        <v>23.700000000000045</v>
      </c>
      <c r="AJ513">
        <v>16</v>
      </c>
      <c r="AM513" s="170">
        <v>6.6368461467913226E-2</v>
      </c>
      <c r="AN513" s="203">
        <v>6.6368461467913225</v>
      </c>
      <c r="AO513" s="145">
        <v>271.2</v>
      </c>
      <c r="AP513" s="144">
        <v>1953.9324575576704</v>
      </c>
      <c r="AQ513" s="145">
        <v>271.2</v>
      </c>
      <c r="AR513" s="183">
        <v>138.7970187766818</v>
      </c>
      <c r="AT513" s="178">
        <v>738.79701877668185</v>
      </c>
      <c r="AU513" s="145">
        <v>63.200000000000045</v>
      </c>
      <c r="AV513" s="145">
        <v>201.9970187766819</v>
      </c>
      <c r="AW513" s="145">
        <v>132.59850938834097</v>
      </c>
      <c r="AX513" s="144">
        <v>69.398509388340926</v>
      </c>
      <c r="AY513" s="144">
        <v>69.398509388340898</v>
      </c>
      <c r="AZ513" s="144">
        <v>3.1961553603905339</v>
      </c>
      <c r="BA513" s="143">
        <v>-14.300000000000068</v>
      </c>
      <c r="BB513" s="143">
        <v>-12</v>
      </c>
      <c r="BC513" s="143"/>
    </row>
    <row r="514" spans="1:55" x14ac:dyDescent="0.2">
      <c r="A514" s="121"/>
      <c r="B514" s="121"/>
      <c r="C514" s="121"/>
      <c r="D514" s="132"/>
      <c r="E514" s="118">
        <v>6.5161246709470516E-2</v>
      </c>
      <c r="F514" s="209">
        <v>6.5161246709470513</v>
      </c>
      <c r="G514" s="159">
        <v>412.1</v>
      </c>
      <c r="H514" s="119">
        <v>2026.7934212669722</v>
      </c>
      <c r="I514" s="108">
        <v>412.1</v>
      </c>
      <c r="J514" s="171">
        <v>203.32609908630525</v>
      </c>
      <c r="L514" s="120">
        <v>943.32609908630525</v>
      </c>
      <c r="M514" s="119">
        <v>75.100000000000023</v>
      </c>
      <c r="N514" s="119">
        <v>278.42609908630527</v>
      </c>
      <c r="O514" s="119">
        <v>176.76304954315265</v>
      </c>
      <c r="P514" s="108">
        <v>101.66304954315262</v>
      </c>
      <c r="Q514" s="108">
        <v>101.66304954315262</v>
      </c>
      <c r="R514" s="108">
        <v>3.7074047814421465</v>
      </c>
      <c r="S514">
        <v>24.299999999999955</v>
      </c>
      <c r="T514">
        <v>29</v>
      </c>
      <c r="U514" s="118">
        <v>6.5449712263414297E-2</v>
      </c>
      <c r="V514" s="209">
        <v>6.5449712263414295</v>
      </c>
      <c r="W514" s="108">
        <v>546.19999999999993</v>
      </c>
      <c r="X514" s="119">
        <v>2019.0593064138361</v>
      </c>
      <c r="Y514" s="108">
        <v>546.19999999999993</v>
      </c>
      <c r="Z514" s="173">
        <v>270.52201897433918</v>
      </c>
      <c r="AB514" s="165">
        <v>1010.5220189743392</v>
      </c>
      <c r="AC514" s="119">
        <v>122.5</v>
      </c>
      <c r="AD514" s="119">
        <v>393.02201897433918</v>
      </c>
      <c r="AE514" s="119">
        <v>257.76100948716959</v>
      </c>
      <c r="AF514" s="108">
        <v>135.26100948716959</v>
      </c>
      <c r="AG514" s="108">
        <v>135.26100948716959</v>
      </c>
      <c r="AH514" s="108">
        <v>3.2083430120354217</v>
      </c>
      <c r="AI514">
        <v>23.700000000000045</v>
      </c>
      <c r="AJ514">
        <v>16</v>
      </c>
      <c r="AM514" s="170">
        <v>6.6498450344749688E-2</v>
      </c>
      <c r="AN514" s="203">
        <v>6.6498450344749687</v>
      </c>
      <c r="AO514" s="145">
        <v>271.60000000000002</v>
      </c>
      <c r="AP514" s="144">
        <v>1954.2045401114337</v>
      </c>
      <c r="AQ514" s="145">
        <v>271.60000000000002</v>
      </c>
      <c r="AR514" s="183">
        <v>138.98238102778777</v>
      </c>
      <c r="AT514" s="178">
        <v>738.98238102778782</v>
      </c>
      <c r="AU514" s="145">
        <v>63.299999999999955</v>
      </c>
      <c r="AV514" s="145">
        <v>202.28238102778778</v>
      </c>
      <c r="AW514" s="145">
        <v>132.79119051389387</v>
      </c>
      <c r="AX514" s="144">
        <v>69.491190513893912</v>
      </c>
      <c r="AY514" s="144">
        <v>69.491190513893883</v>
      </c>
      <c r="AZ514" s="144">
        <v>3.1956142342462548</v>
      </c>
      <c r="BA514" s="143">
        <v>-14.399999999999977</v>
      </c>
      <c r="BB514" s="143">
        <v>-12</v>
      </c>
      <c r="BC514" s="143"/>
    </row>
    <row r="515" spans="1:55" x14ac:dyDescent="0.2">
      <c r="A515" s="116"/>
      <c r="B515" s="116"/>
      <c r="C515" s="116"/>
      <c r="D515" s="132"/>
      <c r="E515" s="118">
        <v>6.5291041715982989E-2</v>
      </c>
      <c r="F515" s="209">
        <v>6.5291041715982985</v>
      </c>
      <c r="G515" s="159">
        <v>412.5</v>
      </c>
      <c r="H515" s="119">
        <v>2027.0748646649211</v>
      </c>
      <c r="I515" s="108">
        <v>412.5</v>
      </c>
      <c r="J515" s="171">
        <v>203.49519753341079</v>
      </c>
      <c r="L515" s="120">
        <v>943.49519753341076</v>
      </c>
      <c r="M515" s="119">
        <v>75.399999999999977</v>
      </c>
      <c r="N515" s="119">
        <v>278.89519753341074</v>
      </c>
      <c r="O515" s="119">
        <v>177.14759876670536</v>
      </c>
      <c r="P515" s="108">
        <v>101.74759876670538</v>
      </c>
      <c r="Q515" s="108">
        <v>101.74759876670539</v>
      </c>
      <c r="R515" s="108">
        <v>3.6988752988516023</v>
      </c>
      <c r="S515">
        <v>24</v>
      </c>
      <c r="T515">
        <v>29</v>
      </c>
      <c r="U515" s="118">
        <v>6.5578623332362487E-2</v>
      </c>
      <c r="V515" s="209">
        <v>6.5578623332362485</v>
      </c>
      <c r="W515" s="108">
        <v>546.4</v>
      </c>
      <c r="X515" s="119">
        <v>2019.3378521534337</v>
      </c>
      <c r="Y515" s="108">
        <v>546.4</v>
      </c>
      <c r="Z515" s="173">
        <v>270.58374576464058</v>
      </c>
      <c r="AB515" s="165">
        <v>1010.5837457646405</v>
      </c>
      <c r="AC515" s="119">
        <v>122.5</v>
      </c>
      <c r="AD515" s="119">
        <v>393.08374576464053</v>
      </c>
      <c r="AE515" s="119">
        <v>257.79187288232026</v>
      </c>
      <c r="AF515" s="108">
        <v>135.29187288232026</v>
      </c>
      <c r="AG515" s="108">
        <v>135.29187288232029</v>
      </c>
      <c r="AH515" s="108">
        <v>3.2088469042011472</v>
      </c>
      <c r="AI515">
        <v>23.700000000000045</v>
      </c>
      <c r="AJ515">
        <v>15</v>
      </c>
      <c r="AM515" s="170">
        <v>6.6628439221586136E-2</v>
      </c>
      <c r="AN515" s="203">
        <v>6.662843922158614</v>
      </c>
      <c r="AO515" s="145">
        <v>271.90000000000003</v>
      </c>
      <c r="AP515" s="144">
        <v>1954.4766984500336</v>
      </c>
      <c r="AQ515" s="145">
        <v>271.90000000000003</v>
      </c>
      <c r="AR515" s="183">
        <v>139.11652168359231</v>
      </c>
      <c r="AT515" s="178">
        <v>739.11652168359228</v>
      </c>
      <c r="AU515" s="145">
        <v>63.100000000000023</v>
      </c>
      <c r="AV515" s="145">
        <v>202.2165216835923</v>
      </c>
      <c r="AW515" s="145">
        <v>132.65826084179616</v>
      </c>
      <c r="AX515" s="144">
        <v>69.558260841796141</v>
      </c>
      <c r="AY515" s="144">
        <v>69.558260841796155</v>
      </c>
      <c r="AZ515" s="144">
        <v>3.2046992342883081</v>
      </c>
      <c r="BA515" s="143">
        <v>-14.200000000000045</v>
      </c>
      <c r="BB515" s="143">
        <v>-12</v>
      </c>
      <c r="BC515" s="143"/>
    </row>
    <row r="516" spans="1:55" x14ac:dyDescent="0.2">
      <c r="A516" s="121"/>
      <c r="B516" s="121"/>
      <c r="C516" s="121"/>
      <c r="D516" s="132"/>
      <c r="E516" s="118">
        <v>6.5419798362443368E-2</v>
      </c>
      <c r="F516" s="209">
        <v>6.5419798362443364</v>
      </c>
      <c r="G516" s="159">
        <v>413.2</v>
      </c>
      <c r="H516" s="119">
        <v>2027.3541337541239</v>
      </c>
      <c r="I516" s="108">
        <v>413.2</v>
      </c>
      <c r="J516" s="171">
        <v>203.81244357879538</v>
      </c>
      <c r="L516" s="120">
        <v>943.81244357879541</v>
      </c>
      <c r="M516" s="119">
        <v>75.700000000000045</v>
      </c>
      <c r="N516" s="119">
        <v>279.51244357879546</v>
      </c>
      <c r="O516" s="119">
        <v>177.60622178939775</v>
      </c>
      <c r="P516" s="108">
        <v>101.9062217893977</v>
      </c>
      <c r="Q516" s="108">
        <v>101.90622178939769</v>
      </c>
      <c r="R516" s="108">
        <v>3.692370456787256</v>
      </c>
      <c r="S516">
        <v>23.699999999999932</v>
      </c>
      <c r="T516">
        <v>29</v>
      </c>
      <c r="U516" s="118">
        <v>6.5704604604289146E-2</v>
      </c>
      <c r="V516" s="209">
        <v>6.5704604604289143</v>
      </c>
      <c r="W516" s="108">
        <v>545.99999999999989</v>
      </c>
      <c r="X516" s="119">
        <v>2019.6101415731587</v>
      </c>
      <c r="Y516" s="108">
        <v>545.99999999999989</v>
      </c>
      <c r="Z516" s="173">
        <v>270.34920688935426</v>
      </c>
      <c r="AB516" s="165">
        <v>1010.3492068893543</v>
      </c>
      <c r="AC516" s="119">
        <v>122.70000000000005</v>
      </c>
      <c r="AD516" s="119">
        <v>393.04920688935431</v>
      </c>
      <c r="AE516" s="119">
        <v>257.87460344467718</v>
      </c>
      <c r="AF516" s="108">
        <v>135.17460344467713</v>
      </c>
      <c r="AG516" s="108">
        <v>135.17460344467713</v>
      </c>
      <c r="AH516" s="108">
        <v>3.2033350194731391</v>
      </c>
      <c r="AI516">
        <v>23.5</v>
      </c>
      <c r="AJ516">
        <v>15</v>
      </c>
      <c r="AM516" s="170">
        <v>6.6762490250823744E-2</v>
      </c>
      <c r="AN516" s="203">
        <v>6.6762490250823747</v>
      </c>
      <c r="AO516" s="145">
        <v>271.5</v>
      </c>
      <c r="AP516" s="144">
        <v>1954.757441144483</v>
      </c>
      <c r="AQ516" s="145">
        <v>271.5</v>
      </c>
      <c r="AR516" s="183">
        <v>138.89191276900348</v>
      </c>
      <c r="AT516" s="178">
        <v>738.89191276900351</v>
      </c>
      <c r="AU516" s="145">
        <v>62.799999999999955</v>
      </c>
      <c r="AV516" s="145">
        <v>201.69191276900347</v>
      </c>
      <c r="AW516" s="145">
        <v>132.24595638450171</v>
      </c>
      <c r="AX516" s="144">
        <v>69.445956384501756</v>
      </c>
      <c r="AY516" s="144">
        <v>69.445956384501741</v>
      </c>
      <c r="AZ516" s="144">
        <v>3.2116546619268092</v>
      </c>
      <c r="BA516" s="143">
        <v>-13.899999999999977</v>
      </c>
      <c r="BB516" s="143">
        <v>-12</v>
      </c>
      <c r="BC516" s="143"/>
    </row>
    <row r="517" spans="1:55" x14ac:dyDescent="0.2">
      <c r="A517" s="116"/>
      <c r="B517" s="116"/>
      <c r="C517" s="116"/>
      <c r="D517" s="132"/>
      <c r="E517" s="118">
        <v>6.5545439928747437E-2</v>
      </c>
      <c r="F517" s="209">
        <v>6.554543992874744</v>
      </c>
      <c r="G517" s="159">
        <v>413.5</v>
      </c>
      <c r="H517" s="119">
        <v>2027.6267205226004</v>
      </c>
      <c r="I517" s="108">
        <v>413.5</v>
      </c>
      <c r="J517" s="171">
        <v>203.9330000018073</v>
      </c>
      <c r="L517" s="120">
        <v>943.93300000180727</v>
      </c>
      <c r="M517" s="119">
        <v>75.799999999999955</v>
      </c>
      <c r="N517" s="119">
        <v>279.73300000180723</v>
      </c>
      <c r="O517" s="119">
        <v>177.76650000090359</v>
      </c>
      <c r="P517" s="108">
        <v>101.96650000090364</v>
      </c>
      <c r="Q517" s="108">
        <v>101.96650000090365</v>
      </c>
      <c r="R517" s="108">
        <v>3.6904089710000973</v>
      </c>
      <c r="S517">
        <v>23.600000000000023</v>
      </c>
      <c r="T517">
        <v>28</v>
      </c>
      <c r="U517" s="118">
        <v>6.5832539074230159E-2</v>
      </c>
      <c r="V517" s="209">
        <v>6.5832539074230159</v>
      </c>
      <c r="W517" s="108">
        <v>546.6</v>
      </c>
      <c r="X517" s="119">
        <v>2019.8867276926253</v>
      </c>
      <c r="Y517" s="108">
        <v>546.6</v>
      </c>
      <c r="Z517" s="173">
        <v>270.60923392689295</v>
      </c>
      <c r="AB517" s="165">
        <v>1010.609233926893</v>
      </c>
      <c r="AC517" s="119">
        <v>122.70000000000005</v>
      </c>
      <c r="AD517" s="119">
        <v>393.30923392689306</v>
      </c>
      <c r="AE517" s="119">
        <v>258.00461696344655</v>
      </c>
      <c r="AF517" s="108">
        <v>135.30461696344651</v>
      </c>
      <c r="AG517" s="108">
        <v>135.30461696344648</v>
      </c>
      <c r="AH517" s="108">
        <v>3.2054542292330312</v>
      </c>
      <c r="AI517">
        <v>23.5</v>
      </c>
      <c r="AJ517">
        <v>15</v>
      </c>
      <c r="AM517" s="170">
        <v>6.688943251335934E-2</v>
      </c>
      <c r="AN517" s="203">
        <v>6.6889432513359344</v>
      </c>
      <c r="AO517" s="145">
        <v>272</v>
      </c>
      <c r="AP517" s="144">
        <v>1955.0233703290121</v>
      </c>
      <c r="AQ517" s="145">
        <v>272</v>
      </c>
      <c r="AR517" s="183">
        <v>139.12877161884001</v>
      </c>
      <c r="AT517" s="178">
        <v>739.12877161884001</v>
      </c>
      <c r="AU517" s="145">
        <v>62.899999999999977</v>
      </c>
      <c r="AV517" s="145">
        <v>202.02877161883998</v>
      </c>
      <c r="AW517" s="145">
        <v>132.46438580941998</v>
      </c>
      <c r="AX517" s="144">
        <v>69.564385809420003</v>
      </c>
      <c r="AY517" s="144">
        <v>69.564385809420003</v>
      </c>
      <c r="AZ517" s="144">
        <v>3.2119041592820357</v>
      </c>
      <c r="BA517" s="143">
        <v>-14</v>
      </c>
      <c r="BB517" s="143">
        <v>-12</v>
      </c>
      <c r="BC517" s="143"/>
    </row>
    <row r="518" spans="1:55" x14ac:dyDescent="0.2">
      <c r="A518" s="121"/>
      <c r="B518" s="121"/>
      <c r="C518" s="121"/>
      <c r="D518" s="132"/>
      <c r="E518" s="118">
        <v>6.5675234935259924E-2</v>
      </c>
      <c r="F518" s="209">
        <v>6.5675234935259921</v>
      </c>
      <c r="G518" s="159">
        <v>413.5</v>
      </c>
      <c r="H518" s="119">
        <v>2027.908395410429</v>
      </c>
      <c r="I518" s="108">
        <v>413.5</v>
      </c>
      <c r="J518" s="171">
        <v>203.90467386783101</v>
      </c>
      <c r="L518" s="120">
        <v>943.90467386783098</v>
      </c>
      <c r="M518" s="119">
        <v>75.700000000000045</v>
      </c>
      <c r="N518" s="119">
        <v>279.60467386783102</v>
      </c>
      <c r="O518" s="119">
        <v>177.65233693391554</v>
      </c>
      <c r="P518" s="108">
        <v>101.95233693391549</v>
      </c>
      <c r="Q518" s="108">
        <v>101.9523369339155</v>
      </c>
      <c r="R518" s="108">
        <v>3.6935888225605131</v>
      </c>
      <c r="S518">
        <v>23.699999999999932</v>
      </c>
      <c r="T518">
        <v>28</v>
      </c>
      <c r="U518" s="118">
        <v>6.5959496945163995E-2</v>
      </c>
      <c r="V518" s="209">
        <v>6.5959496945163991</v>
      </c>
      <c r="W518" s="108">
        <v>546.99999999999989</v>
      </c>
      <c r="X518" s="119">
        <v>2020.1612773696861</v>
      </c>
      <c r="Y518" s="108">
        <v>546.99999999999989</v>
      </c>
      <c r="Z518" s="173">
        <v>270.77046081796556</v>
      </c>
      <c r="AB518" s="165">
        <v>1010.7704608179656</v>
      </c>
      <c r="AC518" s="119">
        <v>122.60000000000002</v>
      </c>
      <c r="AD518" s="119">
        <v>393.37046081796564</v>
      </c>
      <c r="AE518" s="119">
        <v>257.98523040898283</v>
      </c>
      <c r="AF518" s="108">
        <v>135.38523040898281</v>
      </c>
      <c r="AG518" s="108">
        <v>135.38523040898278</v>
      </c>
      <c r="AH518" s="108">
        <v>3.2085681959051024</v>
      </c>
      <c r="AI518">
        <v>23.600000000000023</v>
      </c>
      <c r="AJ518">
        <v>15</v>
      </c>
      <c r="AM518" s="170">
        <v>6.7020436928296082E-2</v>
      </c>
      <c r="AN518" s="203">
        <v>6.7020436928296085</v>
      </c>
      <c r="AO518" s="145">
        <v>271.90000000000003</v>
      </c>
      <c r="AP518" s="144">
        <v>1955.2978851232851</v>
      </c>
      <c r="AQ518" s="145">
        <v>271.90000000000003</v>
      </c>
      <c r="AR518" s="183">
        <v>139.05809547932705</v>
      </c>
      <c r="AT518" s="178">
        <v>739.05809547932699</v>
      </c>
      <c r="AU518" s="145">
        <v>63.299999999999955</v>
      </c>
      <c r="AV518" s="145">
        <v>202.35809547932695</v>
      </c>
      <c r="AW518" s="145">
        <v>132.82904773966345</v>
      </c>
      <c r="AX518" s="144">
        <v>69.529047739663497</v>
      </c>
      <c r="AY518" s="144">
        <v>69.529047739663525</v>
      </c>
      <c r="AZ518" s="144">
        <v>3.1968103551236506</v>
      </c>
      <c r="BA518" s="143">
        <v>-14.399999999999977</v>
      </c>
      <c r="BB518" s="143">
        <v>-12</v>
      </c>
      <c r="BC518" s="143"/>
    </row>
    <row r="519" spans="1:55" x14ac:dyDescent="0.2">
      <c r="A519" s="116"/>
      <c r="B519" s="116"/>
      <c r="C519" s="116"/>
      <c r="D519" s="132"/>
      <c r="E519" s="118">
        <v>6.5801914861616087E-2</v>
      </c>
      <c r="F519" s="209">
        <v>6.5801914861616089</v>
      </c>
      <c r="G519" s="159">
        <v>413.4</v>
      </c>
      <c r="H519" s="119">
        <v>2028.1833855760851</v>
      </c>
      <c r="I519" s="108">
        <v>413.4</v>
      </c>
      <c r="J519" s="171">
        <v>203.82772235488846</v>
      </c>
      <c r="L519" s="120">
        <v>943.82772235488846</v>
      </c>
      <c r="M519" s="119">
        <v>75.5</v>
      </c>
      <c r="N519" s="119">
        <v>279.32772235488846</v>
      </c>
      <c r="O519" s="119">
        <v>177.41386117744423</v>
      </c>
      <c r="P519" s="108">
        <v>101.91386117744423</v>
      </c>
      <c r="Q519" s="108">
        <v>101.91386117744423</v>
      </c>
      <c r="R519" s="108">
        <v>3.6997049318528274</v>
      </c>
      <c r="S519">
        <v>23.899999999999977</v>
      </c>
      <c r="T519">
        <v>28</v>
      </c>
      <c r="U519" s="118">
        <v>6.6085478217090654E-2</v>
      </c>
      <c r="V519" s="209">
        <v>6.608547821709065</v>
      </c>
      <c r="W519" s="108">
        <v>547.09999999999991</v>
      </c>
      <c r="X519" s="119">
        <v>2020.433788912535</v>
      </c>
      <c r="Y519" s="108">
        <v>547.09999999999991</v>
      </c>
      <c r="Z519" s="173">
        <v>270.7834342319465</v>
      </c>
      <c r="AB519" s="165">
        <v>1010.7834342319466</v>
      </c>
      <c r="AC519" s="119">
        <v>122.79999999999995</v>
      </c>
      <c r="AD519" s="119">
        <v>393.58343423194651</v>
      </c>
      <c r="AE519" s="119">
        <v>258.19171711597323</v>
      </c>
      <c r="AF519" s="108">
        <v>135.39171711597328</v>
      </c>
      <c r="AG519" s="108">
        <v>135.39171711597325</v>
      </c>
      <c r="AH519" s="108">
        <v>3.2050768259930509</v>
      </c>
      <c r="AI519">
        <v>23.400000000000091</v>
      </c>
      <c r="AJ519">
        <v>15</v>
      </c>
      <c r="AM519" s="170">
        <v>6.7151441343232809E-2</v>
      </c>
      <c r="AN519" s="203">
        <v>6.7151441343232809</v>
      </c>
      <c r="AO519" s="145">
        <v>272</v>
      </c>
      <c r="AP519" s="144">
        <v>1955.572477020427</v>
      </c>
      <c r="AQ519" s="145">
        <v>272</v>
      </c>
      <c r="AR519" s="183">
        <v>139.08970554465358</v>
      </c>
      <c r="AT519" s="178">
        <v>739.08970554465361</v>
      </c>
      <c r="AU519" s="145">
        <v>63.100000000000023</v>
      </c>
      <c r="AV519" s="145">
        <v>202.18970554465363</v>
      </c>
      <c r="AW519" s="145">
        <v>132.64485277232683</v>
      </c>
      <c r="AX519" s="144">
        <v>69.544852772326806</v>
      </c>
      <c r="AY519" s="144">
        <v>69.544852772326792</v>
      </c>
      <c r="AZ519" s="144">
        <v>3.204274255858218</v>
      </c>
      <c r="BA519" s="143">
        <v>-14.200000000000045</v>
      </c>
      <c r="BB519" s="143">
        <v>-12</v>
      </c>
      <c r="BC519" s="143"/>
    </row>
    <row r="520" spans="1:55" x14ac:dyDescent="0.2">
      <c r="A520" s="121"/>
      <c r="B520" s="121"/>
      <c r="C520" s="121"/>
      <c r="D520" s="132"/>
      <c r="E520" s="118">
        <v>6.5931709868128574E-2</v>
      </c>
      <c r="F520" s="209">
        <v>6.5931709868128578</v>
      </c>
      <c r="G520" s="159">
        <v>414.00000000000006</v>
      </c>
      <c r="H520" s="119">
        <v>2028.4652151580549</v>
      </c>
      <c r="I520" s="108">
        <v>414.00000000000006</v>
      </c>
      <c r="J520" s="171">
        <v>204.09519320632856</v>
      </c>
      <c r="L520" s="120">
        <v>944.09519320632853</v>
      </c>
      <c r="M520" s="119">
        <v>75.600000000000023</v>
      </c>
      <c r="N520" s="119">
        <v>279.69519320632855</v>
      </c>
      <c r="O520" s="119">
        <v>177.64759660316429</v>
      </c>
      <c r="P520" s="108">
        <v>102.04759660316427</v>
      </c>
      <c r="Q520" s="108">
        <v>102.04759660316428</v>
      </c>
      <c r="R520" s="108">
        <v>3.6996718678085778</v>
      </c>
      <c r="S520">
        <v>23.799999999999955</v>
      </c>
      <c r="T520">
        <v>28</v>
      </c>
      <c r="U520" s="118">
        <v>6.6217319083060416E-2</v>
      </c>
      <c r="V520" s="209">
        <v>6.6217319083060415</v>
      </c>
      <c r="W520" s="108">
        <v>547.69999999999993</v>
      </c>
      <c r="X520" s="119">
        <v>2020.7190541523048</v>
      </c>
      <c r="Y520" s="108">
        <v>547.69999999999993</v>
      </c>
      <c r="Z520" s="173">
        <v>271.04213169789756</v>
      </c>
      <c r="AB520" s="165">
        <v>1011.0421316978975</v>
      </c>
      <c r="AC520" s="119">
        <v>122.79999999999995</v>
      </c>
      <c r="AD520" s="119">
        <v>393.84213169789746</v>
      </c>
      <c r="AE520" s="119">
        <v>258.32106584894871</v>
      </c>
      <c r="AF520" s="108">
        <v>135.52106584894875</v>
      </c>
      <c r="AG520" s="108">
        <v>135.52106584894878</v>
      </c>
      <c r="AH520" s="108">
        <v>3.2071834828819021</v>
      </c>
      <c r="AI520">
        <v>23.400000000000091</v>
      </c>
      <c r="AJ520">
        <v>14</v>
      </c>
      <c r="AM520" s="170">
        <v>6.7282445758169551E-2</v>
      </c>
      <c r="AN520" s="203">
        <v>6.7282445758169551</v>
      </c>
      <c r="AO520" s="145">
        <v>272.2</v>
      </c>
      <c r="AP520" s="144">
        <v>1955.8471460529261</v>
      </c>
      <c r="AQ520" s="145">
        <v>272.2</v>
      </c>
      <c r="AR520" s="183">
        <v>139.17242998734531</v>
      </c>
      <c r="AT520" s="178">
        <v>739.17242998734537</v>
      </c>
      <c r="AU520" s="145">
        <v>62.899999999999977</v>
      </c>
      <c r="AV520" s="145">
        <v>202.07242998734534</v>
      </c>
      <c r="AW520" s="145">
        <v>132.48621499367266</v>
      </c>
      <c r="AX520" s="144">
        <v>69.586214993672684</v>
      </c>
      <c r="AY520" s="144">
        <v>69.586214993672655</v>
      </c>
      <c r="AZ520" s="144">
        <v>3.2125982509911832</v>
      </c>
      <c r="BA520" s="143">
        <v>-14</v>
      </c>
      <c r="BB520" s="143">
        <v>-13</v>
      </c>
      <c r="BC520" s="143"/>
    </row>
    <row r="521" spans="1:55" x14ac:dyDescent="0.2">
      <c r="A521" s="116"/>
      <c r="B521" s="116"/>
      <c r="C521" s="116"/>
      <c r="D521" s="132"/>
      <c r="E521" s="118">
        <v>6.6057351434432643E-2</v>
      </c>
      <c r="F521" s="209">
        <v>6.6057351434432645</v>
      </c>
      <c r="G521" s="159">
        <v>413.90000000000003</v>
      </c>
      <c r="H521" s="119">
        <v>2028.738100808172</v>
      </c>
      <c r="I521" s="108">
        <v>413.90000000000003</v>
      </c>
      <c r="J521" s="171">
        <v>204.0184486282966</v>
      </c>
      <c r="L521" s="120">
        <v>944.0184486282966</v>
      </c>
      <c r="M521" s="119">
        <v>75.899999999999977</v>
      </c>
      <c r="N521" s="119">
        <v>279.91844862829657</v>
      </c>
      <c r="O521" s="119">
        <v>177.90922431414828</v>
      </c>
      <c r="P521" s="108">
        <v>102.0092243141483</v>
      </c>
      <c r="Q521" s="108">
        <v>102.0092243141483</v>
      </c>
      <c r="R521" s="108">
        <v>3.6879901005045674</v>
      </c>
      <c r="S521">
        <v>23.5</v>
      </c>
      <c r="T521">
        <v>28</v>
      </c>
      <c r="U521" s="118">
        <v>6.6347206751015797E-2</v>
      </c>
      <c r="V521" s="209">
        <v>6.6347206751015797</v>
      </c>
      <c r="W521" s="108">
        <v>548.5</v>
      </c>
      <c r="X521" s="119">
        <v>2021.0001720233536</v>
      </c>
      <c r="Y521" s="108">
        <v>548.5</v>
      </c>
      <c r="Z521" s="173">
        <v>271.40027378169952</v>
      </c>
      <c r="AB521" s="165">
        <v>1011.4002737816995</v>
      </c>
      <c r="AC521" s="119">
        <v>123.10000000000002</v>
      </c>
      <c r="AD521" s="119">
        <v>394.50027378169955</v>
      </c>
      <c r="AE521" s="119">
        <v>258.80013689084979</v>
      </c>
      <c r="AF521" s="108">
        <v>135.70013689084976</v>
      </c>
      <c r="AG521" s="108">
        <v>135.70013689084976</v>
      </c>
      <c r="AH521" s="108">
        <v>3.2047138406311899</v>
      </c>
      <c r="AI521">
        <v>23.100000000000023</v>
      </c>
      <c r="AJ521">
        <v>14</v>
      </c>
      <c r="AM521" s="170">
        <v>6.7412434635006013E-2</v>
      </c>
      <c r="AN521" s="203">
        <v>6.7412434635006013</v>
      </c>
      <c r="AO521" s="145">
        <v>272.40000000000003</v>
      </c>
      <c r="AP521" s="144">
        <v>1956.1197621409174</v>
      </c>
      <c r="AQ521" s="145">
        <v>272.40000000000003</v>
      </c>
      <c r="AR521" s="183">
        <v>139.25527734654958</v>
      </c>
      <c r="AT521" s="178">
        <v>739.25527734654952</v>
      </c>
      <c r="AU521" s="145">
        <v>63.100000000000023</v>
      </c>
      <c r="AV521" s="145">
        <v>202.35527734654954</v>
      </c>
      <c r="AW521" s="145">
        <v>132.72763867327478</v>
      </c>
      <c r="AX521" s="144">
        <v>69.62763867327476</v>
      </c>
      <c r="AY521" s="144">
        <v>69.627638673274788</v>
      </c>
      <c r="AZ521" s="144">
        <v>3.206898214683827</v>
      </c>
      <c r="BA521" s="143">
        <v>-14.200000000000045</v>
      </c>
      <c r="BB521" s="143">
        <v>-12</v>
      </c>
      <c r="BC521" s="143"/>
    </row>
    <row r="522" spans="1:55" x14ac:dyDescent="0.2">
      <c r="A522" s="121"/>
      <c r="B522" s="121"/>
      <c r="C522" s="121"/>
      <c r="D522" s="132"/>
      <c r="E522" s="118">
        <v>6.6180916280632524E-2</v>
      </c>
      <c r="F522" s="209">
        <v>6.6180916280632527</v>
      </c>
      <c r="G522" s="159">
        <v>413.59999999999997</v>
      </c>
      <c r="H522" s="119">
        <v>2029.0065475724077</v>
      </c>
      <c r="I522" s="108">
        <v>413.59999999999997</v>
      </c>
      <c r="J522" s="171">
        <v>203.84360045306366</v>
      </c>
      <c r="L522" s="120">
        <v>943.84360045306369</v>
      </c>
      <c r="M522" s="119">
        <v>76</v>
      </c>
      <c r="N522" s="119">
        <v>279.84360045306369</v>
      </c>
      <c r="O522" s="119">
        <v>177.92180022653184</v>
      </c>
      <c r="P522" s="108">
        <v>101.92180022653184</v>
      </c>
      <c r="Q522" s="108">
        <v>101.92180022653183</v>
      </c>
      <c r="R522" s="108">
        <v>3.6821526375403115</v>
      </c>
      <c r="S522">
        <v>23.399999999999977</v>
      </c>
      <c r="T522">
        <v>28</v>
      </c>
      <c r="U522" s="118">
        <v>6.647514122095681E-2</v>
      </c>
      <c r="V522" s="209">
        <v>6.6475141220956813</v>
      </c>
      <c r="W522" s="108">
        <v>548.69999999999993</v>
      </c>
      <c r="X522" s="119">
        <v>2021.277139029992</v>
      </c>
      <c r="Y522" s="108">
        <v>548.69999999999993</v>
      </c>
      <c r="Z522" s="173">
        <v>271.4620322987081</v>
      </c>
      <c r="AB522" s="165">
        <v>1011.4620322987081</v>
      </c>
      <c r="AC522" s="119">
        <v>123.20000000000005</v>
      </c>
      <c r="AD522" s="119">
        <v>394.66203229870814</v>
      </c>
      <c r="AE522" s="119">
        <v>258.93101614935409</v>
      </c>
      <c r="AF522" s="108">
        <v>135.73101614935405</v>
      </c>
      <c r="AG522" s="108">
        <v>135.73101614935405</v>
      </c>
      <c r="AH522" s="108">
        <v>3.2034255868401624</v>
      </c>
      <c r="AI522">
        <v>23</v>
      </c>
      <c r="AJ522">
        <v>14</v>
      </c>
      <c r="AM522" s="170">
        <v>6.7539376897541623E-2</v>
      </c>
      <c r="AN522" s="203">
        <v>6.7539376897541619</v>
      </c>
      <c r="AO522" s="145">
        <v>272.3</v>
      </c>
      <c r="AP522" s="144">
        <v>1956.3860621457054</v>
      </c>
      <c r="AQ522" s="145">
        <v>272.3</v>
      </c>
      <c r="AR522" s="183">
        <v>139.18520749496116</v>
      </c>
      <c r="AT522" s="178">
        <v>739.18520749496111</v>
      </c>
      <c r="AU522" s="145">
        <v>63.600000000000023</v>
      </c>
      <c r="AV522" s="145">
        <v>202.78520749496113</v>
      </c>
      <c r="AW522" s="145">
        <v>133.19260374748058</v>
      </c>
      <c r="AX522" s="144">
        <v>69.592603747480553</v>
      </c>
      <c r="AY522" s="144">
        <v>69.592603747480581</v>
      </c>
      <c r="AZ522" s="144">
        <v>3.1884466587258027</v>
      </c>
      <c r="BA522" s="143">
        <v>-14.700000000000045</v>
      </c>
      <c r="BB522" s="143">
        <v>-12</v>
      </c>
      <c r="BC522" s="143"/>
    </row>
    <row r="523" spans="1:55" x14ac:dyDescent="0.2">
      <c r="A523" s="116"/>
      <c r="B523" s="116"/>
      <c r="C523" s="116"/>
      <c r="D523" s="132"/>
      <c r="E523" s="118">
        <v>6.6309672927092889E-2</v>
      </c>
      <c r="F523" s="209">
        <v>6.6309672927092889</v>
      </c>
      <c r="G523" s="159">
        <v>414.2</v>
      </c>
      <c r="H523" s="119">
        <v>2029.2863492059223</v>
      </c>
      <c r="I523" s="108">
        <v>414.2</v>
      </c>
      <c r="J523" s="171">
        <v>204.11116457866095</v>
      </c>
      <c r="L523" s="120">
        <v>944.11116457866092</v>
      </c>
      <c r="M523" s="119">
        <v>76.100000000000023</v>
      </c>
      <c r="N523" s="119">
        <v>280.21116457866094</v>
      </c>
      <c r="O523" s="119">
        <v>178.15558228933048</v>
      </c>
      <c r="P523" s="108">
        <v>102.05558228933046</v>
      </c>
      <c r="Q523" s="108">
        <v>102.05558228933047</v>
      </c>
      <c r="R523" s="108">
        <v>3.6821440811913386</v>
      </c>
      <c r="S523">
        <v>23.299999999999955</v>
      </c>
      <c r="T523">
        <v>28</v>
      </c>
      <c r="U523" s="118">
        <v>6.6602099091890646E-2</v>
      </c>
      <c r="V523" s="209">
        <v>6.6602099091890645</v>
      </c>
      <c r="W523" s="108">
        <v>549.4</v>
      </c>
      <c r="X523" s="119">
        <v>2021.5520668414738</v>
      </c>
      <c r="Y523" s="108">
        <v>549.4</v>
      </c>
      <c r="Z523" s="173">
        <v>271.77138249938673</v>
      </c>
      <c r="AB523" s="165">
        <v>1011.7713824993867</v>
      </c>
      <c r="AC523" s="119">
        <v>123.10000000000002</v>
      </c>
      <c r="AD523" s="119">
        <v>394.87138249938675</v>
      </c>
      <c r="AE523" s="119">
        <v>258.98569124969339</v>
      </c>
      <c r="AF523" s="108">
        <v>135.88569124969337</v>
      </c>
      <c r="AG523" s="108">
        <v>135.88569124969337</v>
      </c>
      <c r="AH523" s="108">
        <v>3.2077285337074466</v>
      </c>
      <c r="AI523">
        <v>23.100000000000023</v>
      </c>
      <c r="AJ523">
        <v>14</v>
      </c>
      <c r="AM523" s="170">
        <v>6.7674443464879497E-2</v>
      </c>
      <c r="AN523" s="203">
        <v>6.7674443464879497</v>
      </c>
      <c r="AO523" s="145">
        <v>272.7</v>
      </c>
      <c r="AP523" s="144">
        <v>1956.669484977944</v>
      </c>
      <c r="AQ523" s="145">
        <v>272.7</v>
      </c>
      <c r="AR523" s="183">
        <v>139.36947557756488</v>
      </c>
      <c r="AT523" s="178">
        <v>739.36947557756491</v>
      </c>
      <c r="AU523" s="145">
        <v>63.600000000000023</v>
      </c>
      <c r="AV523" s="145">
        <v>202.96947557756494</v>
      </c>
      <c r="AW523" s="145">
        <v>133.28473778878248</v>
      </c>
      <c r="AX523" s="144">
        <v>69.684737788782456</v>
      </c>
      <c r="AY523" s="144">
        <v>69.684737788782442</v>
      </c>
      <c r="AZ523" s="144">
        <v>3.1913439556220888</v>
      </c>
      <c r="BA523" s="143">
        <v>-14.700000000000045</v>
      </c>
      <c r="BB523" s="143">
        <v>-12</v>
      </c>
      <c r="BC523" s="143"/>
    </row>
    <row r="524" spans="1:55" x14ac:dyDescent="0.2">
      <c r="A524" s="121"/>
      <c r="B524" s="121"/>
      <c r="C524" s="121"/>
      <c r="D524" s="132"/>
      <c r="E524" s="118">
        <v>6.6437391213501173E-2</v>
      </c>
      <c r="F524" s="209">
        <v>6.6437391213501176</v>
      </c>
      <c r="G524" s="159">
        <v>414.1</v>
      </c>
      <c r="H524" s="119">
        <v>2029.5639706238251</v>
      </c>
      <c r="I524" s="108">
        <v>414.1</v>
      </c>
      <c r="J524" s="171">
        <v>204.03397281077989</v>
      </c>
      <c r="L524" s="120">
        <v>944.03397281077991</v>
      </c>
      <c r="M524" s="119">
        <v>75.899999999999977</v>
      </c>
      <c r="N524" s="119">
        <v>279.93397281077989</v>
      </c>
      <c r="O524" s="119">
        <v>177.91698640538993</v>
      </c>
      <c r="P524" s="108">
        <v>102.01698640538996</v>
      </c>
      <c r="Q524" s="108">
        <v>102.01698640538994</v>
      </c>
      <c r="R524" s="108">
        <v>3.6881946351881418</v>
      </c>
      <c r="S524">
        <v>23.5</v>
      </c>
      <c r="T524">
        <v>28</v>
      </c>
      <c r="U524" s="118">
        <v>6.6730033561831673E-2</v>
      </c>
      <c r="V524" s="209">
        <v>6.673003356183167</v>
      </c>
      <c r="W524" s="108">
        <v>549.6</v>
      </c>
      <c r="X524" s="119">
        <v>2021.8291851474628</v>
      </c>
      <c r="Y524" s="108">
        <v>549.6</v>
      </c>
      <c r="Z524" s="173">
        <v>271.83305297866434</v>
      </c>
      <c r="AB524" s="165">
        <v>1011.8330529786643</v>
      </c>
      <c r="AC524" s="119">
        <v>123.29999999999995</v>
      </c>
      <c r="AD524" s="119">
        <v>395.1330529786643</v>
      </c>
      <c r="AE524" s="119">
        <v>259.21652648933213</v>
      </c>
      <c r="AF524" s="108">
        <v>135.91652648933217</v>
      </c>
      <c r="AG524" s="108">
        <v>135.91652648933217</v>
      </c>
      <c r="AH524" s="108">
        <v>3.2046476316193386</v>
      </c>
      <c r="AI524">
        <v>22.900000000000091</v>
      </c>
      <c r="AJ524">
        <v>14</v>
      </c>
      <c r="AM524" s="170">
        <v>6.7803416803615665E-2</v>
      </c>
      <c r="AN524" s="203">
        <v>6.7803416803615661</v>
      </c>
      <c r="AO524" s="145">
        <v>272.40000000000003</v>
      </c>
      <c r="AP524" s="144">
        <v>1956.9401984742492</v>
      </c>
      <c r="AQ524" s="145">
        <v>272.40000000000003</v>
      </c>
      <c r="AR524" s="183">
        <v>139.19689534324033</v>
      </c>
      <c r="AT524" s="178">
        <v>739.19689534324039</v>
      </c>
      <c r="AU524" s="145">
        <v>63.799999999999955</v>
      </c>
      <c r="AV524" s="145">
        <v>202.99689534324034</v>
      </c>
      <c r="AW524" s="145">
        <v>133.39844767162015</v>
      </c>
      <c r="AX524" s="144">
        <v>69.598447671620193</v>
      </c>
      <c r="AY524" s="144">
        <v>69.598447671620164</v>
      </c>
      <c r="AZ524" s="144">
        <v>3.1817695194865281</v>
      </c>
      <c r="BA524" s="143">
        <v>-14.899999999999977</v>
      </c>
      <c r="BB524" s="143">
        <v>-12</v>
      </c>
      <c r="BC524" s="143"/>
    </row>
    <row r="525" spans="1:55" x14ac:dyDescent="0.2">
      <c r="A525" s="116"/>
      <c r="B525" s="116"/>
      <c r="C525" s="116"/>
      <c r="D525" s="132"/>
      <c r="E525" s="118">
        <v>6.6565109499909444E-2</v>
      </c>
      <c r="F525" s="209">
        <v>6.6565109499909445</v>
      </c>
      <c r="G525" s="159">
        <v>414.3</v>
      </c>
      <c r="H525" s="119">
        <v>2029.8416680134578</v>
      </c>
      <c r="I525" s="108">
        <v>414.3</v>
      </c>
      <c r="J525" s="171">
        <v>204.10458930299839</v>
      </c>
      <c r="L525" s="120">
        <v>944.10458930299842</v>
      </c>
      <c r="M525" s="119">
        <v>76.200000000000045</v>
      </c>
      <c r="N525" s="119">
        <v>280.30458930299847</v>
      </c>
      <c r="O525" s="119">
        <v>178.25229465149926</v>
      </c>
      <c r="P525" s="108">
        <v>102.05229465149921</v>
      </c>
      <c r="Q525" s="108">
        <v>102.0522946514992</v>
      </c>
      <c r="R525" s="108">
        <v>3.6785379173621826</v>
      </c>
      <c r="S525">
        <v>23.199999999999932</v>
      </c>
      <c r="T525">
        <v>28</v>
      </c>
      <c r="U525" s="118">
        <v>6.6857968031772685E-2</v>
      </c>
      <c r="V525" s="209">
        <v>6.6857968031772685</v>
      </c>
      <c r="W525" s="108">
        <v>549.99999999999989</v>
      </c>
      <c r="X525" s="119">
        <v>2022.1063794397051</v>
      </c>
      <c r="Y525" s="108">
        <v>549.99999999999989</v>
      </c>
      <c r="Z525" s="173">
        <v>271.99360310232368</v>
      </c>
      <c r="AB525" s="165">
        <v>1011.9936031023237</v>
      </c>
      <c r="AC525" s="119">
        <v>123.60000000000002</v>
      </c>
      <c r="AD525" s="119">
        <v>395.59360310232375</v>
      </c>
      <c r="AE525" s="119">
        <v>259.59680155116189</v>
      </c>
      <c r="AF525" s="108">
        <v>135.99680155116187</v>
      </c>
      <c r="AG525" s="108">
        <v>135.99680155116184</v>
      </c>
      <c r="AH525" s="108">
        <v>3.2005954943553694</v>
      </c>
      <c r="AI525">
        <v>22.600000000000023</v>
      </c>
      <c r="AJ525">
        <v>14</v>
      </c>
      <c r="AM525" s="170">
        <v>6.7933405680452127E-2</v>
      </c>
      <c r="AN525" s="203">
        <v>6.7933405680452124</v>
      </c>
      <c r="AO525" s="145">
        <v>272.8</v>
      </c>
      <c r="AP525" s="144">
        <v>1957.2131193792425</v>
      </c>
      <c r="AQ525" s="145">
        <v>272.8</v>
      </c>
      <c r="AR525" s="183">
        <v>139.38185744765616</v>
      </c>
      <c r="AT525" s="178">
        <v>739.3818574476561</v>
      </c>
      <c r="AU525" s="145">
        <v>63.799999999999955</v>
      </c>
      <c r="AV525" s="145">
        <v>203.18185744765606</v>
      </c>
      <c r="AW525" s="145">
        <v>133.49092872382801</v>
      </c>
      <c r="AX525" s="144">
        <v>69.690928723828051</v>
      </c>
      <c r="AY525" s="144">
        <v>69.69092872382808</v>
      </c>
      <c r="AZ525" s="144">
        <v>3.1846686120322287</v>
      </c>
      <c r="BA525" s="143">
        <v>-14.899999999999977</v>
      </c>
      <c r="BB525" s="143">
        <v>-13</v>
      </c>
      <c r="BC525" s="143"/>
    </row>
    <row r="526" spans="1:55" x14ac:dyDescent="0.2">
      <c r="A526" s="121"/>
      <c r="B526" s="121"/>
      <c r="C526" s="121"/>
      <c r="D526" s="132"/>
      <c r="E526" s="118">
        <v>6.6692827786317715E-2</v>
      </c>
      <c r="F526" s="209">
        <v>6.6692827786317714</v>
      </c>
      <c r="G526" s="159">
        <v>415.1</v>
      </c>
      <c r="H526" s="119">
        <v>2030.1194414060096</v>
      </c>
      <c r="I526" s="108">
        <v>415.1</v>
      </c>
      <c r="J526" s="171">
        <v>204.47072794520514</v>
      </c>
      <c r="L526" s="120">
        <v>944.47072794520511</v>
      </c>
      <c r="M526" s="119">
        <v>76.100000000000023</v>
      </c>
      <c r="N526" s="119">
        <v>280.57072794520514</v>
      </c>
      <c r="O526" s="119">
        <v>178.33536397260258</v>
      </c>
      <c r="P526" s="108">
        <v>102.23536397260256</v>
      </c>
      <c r="Q526" s="108">
        <v>102.23536397260257</v>
      </c>
      <c r="R526" s="108">
        <v>3.6868689611722081</v>
      </c>
      <c r="S526">
        <v>23.299999999999955</v>
      </c>
      <c r="T526">
        <v>28</v>
      </c>
      <c r="U526" s="118">
        <v>6.6984925902706521E-2</v>
      </c>
      <c r="V526" s="209">
        <v>6.6984925902706518</v>
      </c>
      <c r="W526" s="108">
        <v>550.09999999999991</v>
      </c>
      <c r="X526" s="119">
        <v>2022.3815328942019</v>
      </c>
      <c r="Y526" s="108">
        <v>550.09999999999991</v>
      </c>
      <c r="Z526" s="173">
        <v>272.00604389062016</v>
      </c>
      <c r="AB526" s="165">
        <v>1012.0060438906202</v>
      </c>
      <c r="AC526" s="119">
        <v>123.20000000000005</v>
      </c>
      <c r="AD526" s="119">
        <v>395.20604389062021</v>
      </c>
      <c r="AE526" s="119">
        <v>259.20302194531013</v>
      </c>
      <c r="AF526" s="108">
        <v>136.00302194531008</v>
      </c>
      <c r="AG526" s="108">
        <v>136.00302194531008</v>
      </c>
      <c r="AH526" s="108">
        <v>3.2078412653459423</v>
      </c>
      <c r="AI526">
        <v>23</v>
      </c>
      <c r="AJ526">
        <v>14</v>
      </c>
      <c r="AM526" s="170">
        <v>6.8058316866787164E-2</v>
      </c>
      <c r="AN526" s="203">
        <v>6.8058316866787161</v>
      </c>
      <c r="AO526" s="145">
        <v>272.8</v>
      </c>
      <c r="AP526" s="144">
        <v>1957.4754510434195</v>
      </c>
      <c r="AQ526" s="145">
        <v>272.8</v>
      </c>
      <c r="AR526" s="183">
        <v>139.3631781459051</v>
      </c>
      <c r="AT526" s="178">
        <v>739.36317814590507</v>
      </c>
      <c r="AU526" s="145">
        <v>63.299999999999955</v>
      </c>
      <c r="AV526" s="145">
        <v>202.66317814590502</v>
      </c>
      <c r="AW526" s="145">
        <v>132.98158907295249</v>
      </c>
      <c r="AX526" s="144">
        <v>69.681589072952534</v>
      </c>
      <c r="AY526" s="144">
        <v>69.681589072952548</v>
      </c>
      <c r="AZ526" s="144">
        <v>3.2016299865071907</v>
      </c>
      <c r="BA526" s="143">
        <v>-14.399999999999977</v>
      </c>
      <c r="BB526" s="143">
        <v>-12</v>
      </c>
      <c r="BC526" s="143"/>
    </row>
    <row r="527" spans="1:55" x14ac:dyDescent="0.2">
      <c r="A527" s="116"/>
      <c r="B527" s="116"/>
      <c r="C527" s="116"/>
      <c r="D527" s="132"/>
      <c r="E527" s="118">
        <v>6.6821584432778094E-2</v>
      </c>
      <c r="F527" s="209">
        <v>6.6821584432778094</v>
      </c>
      <c r="G527" s="159">
        <v>415.79999999999995</v>
      </c>
      <c r="H527" s="119">
        <v>2030.3995500827953</v>
      </c>
      <c r="I527" s="108">
        <v>415.79999999999995</v>
      </c>
      <c r="J527" s="171">
        <v>204.78727942145403</v>
      </c>
      <c r="L527" s="120">
        <v>944.78727942145406</v>
      </c>
      <c r="M527" s="119">
        <v>76</v>
      </c>
      <c r="N527" s="119">
        <v>280.78727942145406</v>
      </c>
      <c r="O527" s="119">
        <v>178.39363971072703</v>
      </c>
      <c r="P527" s="108">
        <v>102.39363971072703</v>
      </c>
      <c r="Q527" s="108">
        <v>102.39363971072702</v>
      </c>
      <c r="R527" s="108">
        <v>3.6945694660717638</v>
      </c>
      <c r="S527">
        <v>23.399999999999977</v>
      </c>
      <c r="T527">
        <v>28</v>
      </c>
      <c r="U527" s="118">
        <v>6.7112860372647548E-2</v>
      </c>
      <c r="V527" s="209">
        <v>6.7112860372647551</v>
      </c>
      <c r="W527" s="108">
        <v>551.5</v>
      </c>
      <c r="X527" s="119">
        <v>2022.6588786720981</v>
      </c>
      <c r="Y527" s="108">
        <v>551.5</v>
      </c>
      <c r="Z527" s="173">
        <v>272.66090481953484</v>
      </c>
      <c r="AB527" s="165">
        <v>1012.6609048195348</v>
      </c>
      <c r="AC527" s="119">
        <v>123.20000000000005</v>
      </c>
      <c r="AD527" s="119">
        <v>395.86090481953488</v>
      </c>
      <c r="AE527" s="119">
        <v>259.53045240976746</v>
      </c>
      <c r="AF527" s="108">
        <v>136.33045240976742</v>
      </c>
      <c r="AG527" s="108">
        <v>136.33045240976742</v>
      </c>
      <c r="AH527" s="108">
        <v>3.213156694963756</v>
      </c>
      <c r="AI527">
        <v>23</v>
      </c>
      <c r="AJ527">
        <v>14</v>
      </c>
      <c r="AM527" s="170">
        <v>6.8195414510325597E-2</v>
      </c>
      <c r="AN527" s="203">
        <v>6.8195414510325598</v>
      </c>
      <c r="AO527" s="145">
        <v>273.40000000000003</v>
      </c>
      <c r="AP527" s="144">
        <v>1957.7634570006785</v>
      </c>
      <c r="AQ527" s="145">
        <v>273.40000000000003</v>
      </c>
      <c r="AR527" s="183">
        <v>139.64914863558272</v>
      </c>
      <c r="AT527" s="178">
        <v>739.64914863558272</v>
      </c>
      <c r="AU527" s="145">
        <v>63.700000000000045</v>
      </c>
      <c r="AV527" s="145">
        <v>203.34914863558276</v>
      </c>
      <c r="AW527" s="145">
        <v>133.52457431779141</v>
      </c>
      <c r="AX527" s="144">
        <v>69.82457431779136</v>
      </c>
      <c r="AY527" s="144">
        <v>69.82457431779136</v>
      </c>
      <c r="AZ527" s="144">
        <v>3.192294327089209</v>
      </c>
      <c r="BA527" s="143">
        <v>-14.800000000000068</v>
      </c>
      <c r="BB527" s="143">
        <v>-13</v>
      </c>
      <c r="BC527" s="143"/>
    </row>
    <row r="528" spans="1:55" x14ac:dyDescent="0.2">
      <c r="A528" s="121"/>
      <c r="B528" s="121"/>
      <c r="C528" s="121"/>
      <c r="D528" s="132"/>
      <c r="E528" s="118">
        <v>6.6948264359134271E-2</v>
      </c>
      <c r="F528" s="209">
        <v>6.6948264359134271</v>
      </c>
      <c r="G528" s="159">
        <v>415.79999999999995</v>
      </c>
      <c r="H528" s="119">
        <v>2030.675216324712</v>
      </c>
      <c r="I528" s="108">
        <v>415.79999999999995</v>
      </c>
      <c r="J528" s="171">
        <v>204.75947933837986</v>
      </c>
      <c r="L528" s="120">
        <v>944.75947933837983</v>
      </c>
      <c r="M528" s="119">
        <v>76.299999999999955</v>
      </c>
      <c r="N528" s="119">
        <v>281.05947933837979</v>
      </c>
      <c r="O528" s="119">
        <v>178.67973966918987</v>
      </c>
      <c r="P528" s="108">
        <v>102.37973966918992</v>
      </c>
      <c r="Q528" s="108">
        <v>102.37973966918993</v>
      </c>
      <c r="R528" s="108">
        <v>3.683610476256618</v>
      </c>
      <c r="S528">
        <v>23.100000000000023</v>
      </c>
      <c r="T528">
        <v>28</v>
      </c>
      <c r="U528" s="118">
        <v>6.7242748040602929E-2</v>
      </c>
      <c r="V528" s="209">
        <v>6.7242748040602933</v>
      </c>
      <c r="W528" s="108">
        <v>551.19999999999993</v>
      </c>
      <c r="X528" s="119">
        <v>2022.9405365678347</v>
      </c>
      <c r="Y528" s="108">
        <v>551.19999999999993</v>
      </c>
      <c r="Z528" s="173">
        <v>272.47464274712593</v>
      </c>
      <c r="AB528" s="165">
        <v>1012.4746427471259</v>
      </c>
      <c r="AC528" s="119">
        <v>123.70000000000005</v>
      </c>
      <c r="AD528" s="119">
        <v>396.17464274712597</v>
      </c>
      <c r="AE528" s="119">
        <v>259.93732137356301</v>
      </c>
      <c r="AF528" s="108">
        <v>136.23732137356296</v>
      </c>
      <c r="AG528" s="108">
        <v>136.23732137356296</v>
      </c>
      <c r="AH528" s="108">
        <v>3.2027052768563125</v>
      </c>
      <c r="AI528">
        <v>22.5</v>
      </c>
      <c r="AJ528">
        <v>14</v>
      </c>
      <c r="AM528" s="170">
        <v>6.8320325696660633E-2</v>
      </c>
      <c r="AN528" s="203">
        <v>6.8320325696660635</v>
      </c>
      <c r="AO528" s="145">
        <v>273.10000000000002</v>
      </c>
      <c r="AP528" s="144">
        <v>1958.0259362225852</v>
      </c>
      <c r="AQ528" s="145">
        <v>273.10000000000002</v>
      </c>
      <c r="AR528" s="183">
        <v>139.47721271091197</v>
      </c>
      <c r="AT528" s="178">
        <v>739.477212710912</v>
      </c>
      <c r="AU528" s="145">
        <v>63.600000000000023</v>
      </c>
      <c r="AV528" s="145">
        <v>203.07721271091202</v>
      </c>
      <c r="AW528" s="145">
        <v>133.33860635545602</v>
      </c>
      <c r="AX528" s="144">
        <v>69.738606355456</v>
      </c>
      <c r="AY528" s="144">
        <v>69.738606355455985</v>
      </c>
      <c r="AZ528" s="144">
        <v>3.1930379357061627</v>
      </c>
      <c r="BA528" s="143">
        <v>-14.700000000000045</v>
      </c>
      <c r="BB528" s="143">
        <v>-13</v>
      </c>
      <c r="BC528" s="143"/>
    </row>
    <row r="529" spans="1:55" x14ac:dyDescent="0.2">
      <c r="A529" s="116"/>
      <c r="B529" s="116"/>
      <c r="C529" s="116"/>
      <c r="D529" s="132"/>
      <c r="E529" s="118">
        <v>6.7077021005594636E-2</v>
      </c>
      <c r="F529" s="209">
        <v>6.7077021005594633</v>
      </c>
      <c r="G529" s="159">
        <v>415.69999999999993</v>
      </c>
      <c r="H529" s="119">
        <v>2030.9554784007798</v>
      </c>
      <c r="I529" s="108">
        <v>415.69999999999993</v>
      </c>
      <c r="J529" s="171">
        <v>204.6819856077453</v>
      </c>
      <c r="L529" s="120">
        <v>944.68198560774533</v>
      </c>
      <c r="M529" s="119">
        <v>76.5</v>
      </c>
      <c r="N529" s="119">
        <v>281.18198560774533</v>
      </c>
      <c r="O529" s="119">
        <v>178.84099280387267</v>
      </c>
      <c r="P529" s="108">
        <v>102.34099280387267</v>
      </c>
      <c r="Q529" s="108">
        <v>102.34099280387265</v>
      </c>
      <c r="R529" s="108">
        <v>3.6755815112123571</v>
      </c>
      <c r="S529">
        <v>22.899999999999977</v>
      </c>
      <c r="T529">
        <v>27</v>
      </c>
      <c r="U529" s="118">
        <v>6.7369705911536765E-2</v>
      </c>
      <c r="V529" s="209">
        <v>6.7369705911536766</v>
      </c>
      <c r="W529" s="108">
        <v>551.5</v>
      </c>
      <c r="X529" s="119">
        <v>2023.2159170966213</v>
      </c>
      <c r="Y529" s="108">
        <v>551.5</v>
      </c>
      <c r="Z529" s="173">
        <v>272.58583492730713</v>
      </c>
      <c r="AB529" s="165">
        <v>1012.5858349273071</v>
      </c>
      <c r="AC529" s="119">
        <v>123.70000000000005</v>
      </c>
      <c r="AD529" s="119">
        <v>396.28583492730718</v>
      </c>
      <c r="AE529" s="119">
        <v>259.99291746365361</v>
      </c>
      <c r="AF529" s="108">
        <v>136.29291746365357</v>
      </c>
      <c r="AG529" s="108">
        <v>136.29291746365357</v>
      </c>
      <c r="AH529" s="108">
        <v>3.2036041627106471</v>
      </c>
      <c r="AI529">
        <v>22.5</v>
      </c>
      <c r="AJ529">
        <v>14</v>
      </c>
      <c r="AM529" s="170">
        <v>6.8455392263998507E-2</v>
      </c>
      <c r="AN529" s="203">
        <v>6.8455392263998505</v>
      </c>
      <c r="AO529" s="145">
        <v>273.10000000000002</v>
      </c>
      <c r="AP529" s="144">
        <v>1958.309834427532</v>
      </c>
      <c r="AQ529" s="145">
        <v>273.10000000000002</v>
      </c>
      <c r="AR529" s="183">
        <v>139.4569925549267</v>
      </c>
      <c r="AT529" s="178">
        <v>739.45699255492673</v>
      </c>
      <c r="AU529" s="145">
        <v>63.5</v>
      </c>
      <c r="AV529" s="145">
        <v>202.95699255492673</v>
      </c>
      <c r="AW529" s="145">
        <v>133.22849627746336</v>
      </c>
      <c r="AX529" s="144">
        <v>69.728496277463364</v>
      </c>
      <c r="AY529" s="144">
        <v>69.72849627746335</v>
      </c>
      <c r="AZ529" s="144">
        <v>3.1961731111012082</v>
      </c>
      <c r="BA529" s="143">
        <v>-14.600000000000023</v>
      </c>
      <c r="BB529" s="143">
        <v>-13</v>
      </c>
      <c r="BC529" s="143"/>
    </row>
    <row r="530" spans="1:55" x14ac:dyDescent="0.2">
      <c r="A530" s="121"/>
      <c r="B530" s="121"/>
      <c r="C530" s="121"/>
      <c r="D530" s="132"/>
      <c r="E530" s="118">
        <v>6.7203700931950813E-2</v>
      </c>
      <c r="F530" s="209">
        <v>6.7203700931950809</v>
      </c>
      <c r="G530" s="159">
        <v>415.2</v>
      </c>
      <c r="H530" s="119">
        <v>2031.2312956297862</v>
      </c>
      <c r="I530" s="108">
        <v>415.2</v>
      </c>
      <c r="J530" s="171">
        <v>204.40803609776336</v>
      </c>
      <c r="L530" s="120">
        <v>944.40803609776333</v>
      </c>
      <c r="M530" s="119">
        <v>76.600000000000023</v>
      </c>
      <c r="N530" s="119">
        <v>281.00803609776335</v>
      </c>
      <c r="O530" s="119">
        <v>178.80401804888169</v>
      </c>
      <c r="P530" s="108">
        <v>102.20401804888166</v>
      </c>
      <c r="Q530" s="108">
        <v>102.20401804888168</v>
      </c>
      <c r="R530" s="108">
        <v>3.6685122205974317</v>
      </c>
      <c r="S530">
        <v>22.799999999999955</v>
      </c>
      <c r="T530">
        <v>28</v>
      </c>
      <c r="U530" s="118">
        <v>6.750057017849935E-2</v>
      </c>
      <c r="V530" s="209">
        <v>6.7500570178499348</v>
      </c>
      <c r="W530" s="108">
        <v>552.09999999999991</v>
      </c>
      <c r="X530" s="119">
        <v>2023.4998493537685</v>
      </c>
      <c r="Y530" s="108">
        <v>552.09999999999991</v>
      </c>
      <c r="Z530" s="173">
        <v>272.84410234886866</v>
      </c>
      <c r="AB530" s="165">
        <v>1012.8441023488687</v>
      </c>
      <c r="AC530" s="119">
        <v>123.60000000000002</v>
      </c>
      <c r="AD530" s="119">
        <v>396.44410234886868</v>
      </c>
      <c r="AE530" s="119">
        <v>260.02205117443435</v>
      </c>
      <c r="AF530" s="108">
        <v>136.42205117443433</v>
      </c>
      <c r="AG530" s="108">
        <v>136.42205117443433</v>
      </c>
      <c r="AH530" s="108">
        <v>3.20747655622062</v>
      </c>
      <c r="AI530">
        <v>22.600000000000023</v>
      </c>
      <c r="AJ530">
        <v>13</v>
      </c>
      <c r="AM530" s="170">
        <v>6.8582334526534117E-2</v>
      </c>
      <c r="AN530" s="203">
        <v>6.8582334526534119</v>
      </c>
      <c r="AO530" s="145">
        <v>273.10000000000002</v>
      </c>
      <c r="AP530" s="144">
        <v>1958.5767311059428</v>
      </c>
      <c r="AQ530" s="145">
        <v>273.10000000000002</v>
      </c>
      <c r="AR530" s="183">
        <v>139.43798864892548</v>
      </c>
      <c r="AT530" s="178">
        <v>739.43798864892551</v>
      </c>
      <c r="AU530" s="145">
        <v>63.5</v>
      </c>
      <c r="AV530" s="145">
        <v>202.93798864892551</v>
      </c>
      <c r="AW530" s="145">
        <v>133.21899432446276</v>
      </c>
      <c r="AX530" s="144">
        <v>69.718994324462756</v>
      </c>
      <c r="AY530" s="144">
        <v>69.718994324462741</v>
      </c>
      <c r="AZ530" s="144">
        <v>3.1958738369909527</v>
      </c>
      <c r="BA530" s="143">
        <v>-14.600000000000023</v>
      </c>
      <c r="BB530" s="143">
        <v>-13</v>
      </c>
      <c r="BC530" s="143"/>
    </row>
    <row r="531" spans="1:55" x14ac:dyDescent="0.2">
      <c r="A531" s="116"/>
      <c r="B531" s="116"/>
      <c r="C531" s="116"/>
      <c r="D531" s="132"/>
      <c r="E531" s="118">
        <v>6.733038085830699E-2</v>
      </c>
      <c r="F531" s="209">
        <v>6.7330380858306986</v>
      </c>
      <c r="G531" s="159">
        <v>416.1</v>
      </c>
      <c r="H531" s="119">
        <v>2031.5071877845876</v>
      </c>
      <c r="I531" s="108">
        <v>416.1</v>
      </c>
      <c r="J531" s="171">
        <v>204.82329696001131</v>
      </c>
      <c r="L531" s="120">
        <v>944.82329696001125</v>
      </c>
      <c r="M531" s="119">
        <v>76.5</v>
      </c>
      <c r="N531" s="119">
        <v>281.32329696001125</v>
      </c>
      <c r="O531" s="119">
        <v>178.91164848000562</v>
      </c>
      <c r="P531" s="108">
        <v>102.41164848000562</v>
      </c>
      <c r="Q531" s="108">
        <v>102.41164848000565</v>
      </c>
      <c r="R531" s="108">
        <v>3.6774287184315195</v>
      </c>
      <c r="S531">
        <v>22.899999999999977</v>
      </c>
      <c r="T531">
        <v>27</v>
      </c>
      <c r="U531" s="118">
        <v>6.7624598252411627E-2</v>
      </c>
      <c r="V531" s="209">
        <v>6.7624598252411623</v>
      </c>
      <c r="W531" s="108">
        <v>552.29999999999995</v>
      </c>
      <c r="X531" s="119">
        <v>2023.7690228952486</v>
      </c>
      <c r="Y531" s="108">
        <v>552.29999999999995</v>
      </c>
      <c r="Z531" s="173">
        <v>272.90663793730147</v>
      </c>
      <c r="AB531" s="165">
        <v>1012.9066379373014</v>
      </c>
      <c r="AC531" s="119">
        <v>123.79999999999995</v>
      </c>
      <c r="AD531" s="119">
        <v>396.70663793730137</v>
      </c>
      <c r="AE531" s="119">
        <v>260.25331896865066</v>
      </c>
      <c r="AF531" s="108">
        <v>136.45331896865071</v>
      </c>
      <c r="AG531" s="108">
        <v>136.45331896865073</v>
      </c>
      <c r="AH531" s="108">
        <v>3.20441549222376</v>
      </c>
      <c r="AI531">
        <v>22.400000000000091</v>
      </c>
      <c r="AJ531">
        <v>13</v>
      </c>
      <c r="AM531" s="170">
        <v>6.8714354479571138E-2</v>
      </c>
      <c r="AN531" s="203">
        <v>6.871435447957114</v>
      </c>
      <c r="AO531" s="145">
        <v>273.8</v>
      </c>
      <c r="AP531" s="144">
        <v>1958.8543808359732</v>
      </c>
      <c r="AQ531" s="145">
        <v>273.8</v>
      </c>
      <c r="AR531" s="183">
        <v>139.77557631576033</v>
      </c>
      <c r="AT531" s="178">
        <v>739.7755763157603</v>
      </c>
      <c r="AU531" s="145">
        <v>63.5</v>
      </c>
      <c r="AV531" s="145">
        <v>203.2755763157603</v>
      </c>
      <c r="AW531" s="145">
        <v>133.38778815788015</v>
      </c>
      <c r="AX531" s="144">
        <v>69.887788157880152</v>
      </c>
      <c r="AY531" s="144">
        <v>69.887788157880166</v>
      </c>
      <c r="AZ531" s="144">
        <v>3.2011901782009495</v>
      </c>
      <c r="BA531" s="143">
        <v>-14.600000000000023</v>
      </c>
      <c r="BB531" s="143">
        <v>-13</v>
      </c>
      <c r="BC531" s="143"/>
    </row>
    <row r="532" spans="1:55" x14ac:dyDescent="0.2">
      <c r="A532" s="121"/>
      <c r="B532" s="121"/>
      <c r="C532" s="121"/>
      <c r="D532" s="132"/>
      <c r="E532" s="118">
        <v>6.7460175864819463E-2</v>
      </c>
      <c r="F532" s="209">
        <v>6.7460175864819467</v>
      </c>
      <c r="G532" s="159">
        <v>416.3</v>
      </c>
      <c r="H532" s="119">
        <v>2031.7899419167375</v>
      </c>
      <c r="I532" s="108">
        <v>416.3</v>
      </c>
      <c r="J532" s="171">
        <v>204.89322808994393</v>
      </c>
      <c r="L532" s="120">
        <v>944.89322808994393</v>
      </c>
      <c r="M532" s="119">
        <v>76.799999999999955</v>
      </c>
      <c r="N532" s="119">
        <v>281.69322808994389</v>
      </c>
      <c r="O532" s="119">
        <v>179.24661404497192</v>
      </c>
      <c r="P532" s="108">
        <v>102.44661404497197</v>
      </c>
      <c r="Q532" s="108">
        <v>102.44661404497197</v>
      </c>
      <c r="R532" s="108">
        <v>3.6678805740878131</v>
      </c>
      <c r="S532">
        <v>22.600000000000023</v>
      </c>
      <c r="T532">
        <v>27</v>
      </c>
      <c r="U532" s="118">
        <v>6.7755462519374199E-2</v>
      </c>
      <c r="V532" s="209">
        <v>6.7755462519374197</v>
      </c>
      <c r="W532" s="108">
        <v>552.79999999999995</v>
      </c>
      <c r="X532" s="119">
        <v>2024.053110427044</v>
      </c>
      <c r="Y532" s="108">
        <v>552.79999999999995</v>
      </c>
      <c r="Z532" s="173">
        <v>273.11536300713357</v>
      </c>
      <c r="AB532" s="165">
        <v>1013.1153630071335</v>
      </c>
      <c r="AC532" s="119">
        <v>123.89999999999998</v>
      </c>
      <c r="AD532" s="119">
        <v>397.01536300713349</v>
      </c>
      <c r="AE532" s="119">
        <v>260.45768150356673</v>
      </c>
      <c r="AF532" s="108">
        <v>136.55768150356676</v>
      </c>
      <c r="AG532" s="108">
        <v>136.55768150356678</v>
      </c>
      <c r="AH532" s="108">
        <v>3.2043209282254526</v>
      </c>
      <c r="AI532">
        <v>22.300000000000068</v>
      </c>
      <c r="AJ532">
        <v>13</v>
      </c>
      <c r="AM532" s="170">
        <v>6.8841296742106747E-2</v>
      </c>
      <c r="AN532" s="203">
        <v>6.8841296742106746</v>
      </c>
      <c r="AO532" s="145">
        <v>273.5</v>
      </c>
      <c r="AP532" s="144">
        <v>1959.1214259768401</v>
      </c>
      <c r="AQ532" s="145">
        <v>273.5</v>
      </c>
      <c r="AR532" s="183">
        <v>139.60339383437133</v>
      </c>
      <c r="AT532" s="178">
        <v>739.60339383437133</v>
      </c>
      <c r="AU532" s="145">
        <v>63.799999999999955</v>
      </c>
      <c r="AV532" s="145">
        <v>203.40339383437129</v>
      </c>
      <c r="AW532" s="145">
        <v>133.60169691718562</v>
      </c>
      <c r="AX532" s="144">
        <v>69.801696917185666</v>
      </c>
      <c r="AY532" s="144">
        <v>69.801696917185666</v>
      </c>
      <c r="AZ532" s="144">
        <v>3.1881409691907749</v>
      </c>
      <c r="BA532" s="143">
        <v>-14.899999999999977</v>
      </c>
      <c r="BB532" s="143">
        <v>-13</v>
      </c>
      <c r="BC532" s="143"/>
    </row>
    <row r="533" spans="1:55" x14ac:dyDescent="0.2">
      <c r="A533" s="116"/>
      <c r="B533" s="116"/>
      <c r="C533" s="116"/>
      <c r="D533" s="132"/>
      <c r="E533" s="118">
        <v>6.758685579117564E-2</v>
      </c>
      <c r="F533" s="209">
        <v>6.7586855791175644</v>
      </c>
      <c r="G533" s="159">
        <v>416.2</v>
      </c>
      <c r="H533" s="119">
        <v>2032.0659858590734</v>
      </c>
      <c r="I533" s="108">
        <v>416.2</v>
      </c>
      <c r="J533" s="171">
        <v>204.81618357685755</v>
      </c>
      <c r="L533" s="120">
        <v>944.81618357685761</v>
      </c>
      <c r="M533" s="119">
        <v>76.899999999999977</v>
      </c>
      <c r="N533" s="119">
        <v>281.71618357685759</v>
      </c>
      <c r="O533" s="119">
        <v>179.30809178842878</v>
      </c>
      <c r="P533" s="108">
        <v>102.40809178842881</v>
      </c>
      <c r="Q533" s="108">
        <v>102.40809178842878</v>
      </c>
      <c r="R533" s="108">
        <v>3.6634094093219463</v>
      </c>
      <c r="S533">
        <v>22.5</v>
      </c>
      <c r="T533">
        <v>27</v>
      </c>
      <c r="U533" s="118">
        <v>6.7882420390308035E-2</v>
      </c>
      <c r="V533" s="209">
        <v>6.7882420390308038</v>
      </c>
      <c r="W533" s="108">
        <v>552.99999999999989</v>
      </c>
      <c r="X533" s="119">
        <v>2024.3287939665224</v>
      </c>
      <c r="Y533" s="108">
        <v>552.99999999999989</v>
      </c>
      <c r="Z533" s="173">
        <v>273.17696692760927</v>
      </c>
      <c r="AB533" s="165">
        <v>1013.1769669276093</v>
      </c>
      <c r="AC533" s="119">
        <v>123.60000000000002</v>
      </c>
      <c r="AD533" s="119">
        <v>396.77696692760935</v>
      </c>
      <c r="AE533" s="119">
        <v>260.18848346380469</v>
      </c>
      <c r="AF533" s="108">
        <v>136.58848346380466</v>
      </c>
      <c r="AG533" s="108">
        <v>136.58848346380464</v>
      </c>
      <c r="AH533" s="108">
        <v>3.2101696353366447</v>
      </c>
      <c r="AI533">
        <v>22.600000000000023</v>
      </c>
      <c r="AJ533">
        <v>13</v>
      </c>
      <c r="AM533" s="170">
        <v>6.8974332233244048E-2</v>
      </c>
      <c r="AN533" s="203">
        <v>6.8974332233244047</v>
      </c>
      <c r="AO533" s="145">
        <v>273.90000000000003</v>
      </c>
      <c r="AP533" s="144">
        <v>1959.4013674329417</v>
      </c>
      <c r="AQ533" s="145">
        <v>273.90000000000003</v>
      </c>
      <c r="AR533" s="183">
        <v>139.78759255376195</v>
      </c>
      <c r="AT533" s="178">
        <v>739.7875925537619</v>
      </c>
      <c r="AU533" s="145">
        <v>63.600000000000023</v>
      </c>
      <c r="AV533" s="145">
        <v>203.38759255376192</v>
      </c>
      <c r="AW533" s="145">
        <v>133.49379627688097</v>
      </c>
      <c r="AX533" s="144">
        <v>69.893796276880948</v>
      </c>
      <c r="AY533" s="144">
        <v>69.893796276880977</v>
      </c>
      <c r="AZ533" s="144">
        <v>3.1979181219144945</v>
      </c>
      <c r="BA533" s="143">
        <v>-14.700000000000045</v>
      </c>
      <c r="BB533" s="143">
        <v>-13</v>
      </c>
      <c r="BC533" s="143"/>
    </row>
    <row r="534" spans="1:55" x14ac:dyDescent="0.2">
      <c r="A534" s="121"/>
      <c r="B534" s="121"/>
      <c r="C534" s="121"/>
      <c r="D534" s="132"/>
      <c r="E534" s="118">
        <v>6.7714574077583911E-2</v>
      </c>
      <c r="F534" s="209">
        <v>6.7714574077583913</v>
      </c>
      <c r="G534" s="159">
        <v>416.4</v>
      </c>
      <c r="H534" s="119">
        <v>2032.3443683998344</v>
      </c>
      <c r="I534" s="108">
        <v>416.4</v>
      </c>
      <c r="J534" s="171">
        <v>204.88653718063162</v>
      </c>
      <c r="L534" s="120">
        <v>944.88653718063165</v>
      </c>
      <c r="M534" s="119">
        <v>77</v>
      </c>
      <c r="N534" s="119">
        <v>281.88653718063165</v>
      </c>
      <c r="O534" s="119">
        <v>179.44326859031582</v>
      </c>
      <c r="P534" s="108">
        <v>102.44326859031582</v>
      </c>
      <c r="Q534" s="108">
        <v>102.44326859031581</v>
      </c>
      <c r="R534" s="108">
        <v>3.6608641192289824</v>
      </c>
      <c r="S534">
        <v>22.399999999999977</v>
      </c>
      <c r="T534">
        <v>27</v>
      </c>
      <c r="U534" s="118">
        <v>6.8011331459256238E-2</v>
      </c>
      <c r="V534" s="209">
        <v>6.8011331459256237</v>
      </c>
      <c r="W534" s="108">
        <v>554.09999999999991</v>
      </c>
      <c r="X534" s="119">
        <v>2024.6087956420163</v>
      </c>
      <c r="Y534" s="108">
        <v>554.09999999999991</v>
      </c>
      <c r="Z534" s="173">
        <v>273.68250162337722</v>
      </c>
      <c r="AB534" s="165">
        <v>1013.6825016233772</v>
      </c>
      <c r="AC534" s="119">
        <v>124.20000000000005</v>
      </c>
      <c r="AD534" s="119">
        <v>397.88250162337727</v>
      </c>
      <c r="AE534" s="119">
        <v>261.04125081168866</v>
      </c>
      <c r="AF534" s="108">
        <v>136.84125081168861</v>
      </c>
      <c r="AG534" s="108">
        <v>136.84125081168861</v>
      </c>
      <c r="AH534" s="108">
        <v>3.2035628150030364</v>
      </c>
      <c r="AI534">
        <v>22</v>
      </c>
      <c r="AJ534">
        <v>13</v>
      </c>
      <c r="AM534" s="170">
        <v>6.9103305571980231E-2</v>
      </c>
      <c r="AN534" s="203">
        <v>6.9103305571980229</v>
      </c>
      <c r="AO534" s="145">
        <v>273.7</v>
      </c>
      <c r="AP534" s="144">
        <v>1959.6728374443776</v>
      </c>
      <c r="AQ534" s="145">
        <v>273.7</v>
      </c>
      <c r="AR534" s="183">
        <v>139.66617017406537</v>
      </c>
      <c r="AT534" s="178">
        <v>739.66617017406543</v>
      </c>
      <c r="AU534" s="145">
        <v>64</v>
      </c>
      <c r="AV534" s="145">
        <v>203.66617017406543</v>
      </c>
      <c r="AW534" s="145">
        <v>133.83308508703271</v>
      </c>
      <c r="AX534" s="144">
        <v>69.833085087032714</v>
      </c>
      <c r="AY534" s="144">
        <v>69.833085087032686</v>
      </c>
      <c r="AZ534" s="144">
        <v>3.1822839089697723</v>
      </c>
      <c r="BA534" s="143">
        <v>-15.100000000000023</v>
      </c>
      <c r="BB534" s="143">
        <v>-13</v>
      </c>
      <c r="BC534" s="143"/>
    </row>
    <row r="535" spans="1:55" x14ac:dyDescent="0.2">
      <c r="A535" s="116"/>
      <c r="B535" s="116"/>
      <c r="C535" s="116"/>
      <c r="D535" s="132"/>
      <c r="E535" s="118">
        <v>6.7841254003940088E-2</v>
      </c>
      <c r="F535" s="209">
        <v>6.784125400394009</v>
      </c>
      <c r="G535" s="159">
        <v>416.3</v>
      </c>
      <c r="H535" s="119">
        <v>2032.6205630244356</v>
      </c>
      <c r="I535" s="108">
        <v>416.3</v>
      </c>
      <c r="J535" s="171">
        <v>204.80949940827463</v>
      </c>
      <c r="L535" s="120">
        <v>944.80949940827463</v>
      </c>
      <c r="M535" s="119">
        <v>77</v>
      </c>
      <c r="N535" s="119">
        <v>281.80949940827463</v>
      </c>
      <c r="O535" s="119">
        <v>179.40474970413732</v>
      </c>
      <c r="P535" s="108">
        <v>102.40474970413732</v>
      </c>
      <c r="Q535" s="108">
        <v>102.40474970413732</v>
      </c>
      <c r="R535" s="108">
        <v>3.6598636286788913</v>
      </c>
      <c r="S535">
        <v>22.399999999999977</v>
      </c>
      <c r="T535">
        <v>27</v>
      </c>
      <c r="U535" s="118">
        <v>6.814219572621881E-2</v>
      </c>
      <c r="V535" s="209">
        <v>6.814219572621881</v>
      </c>
      <c r="W535" s="108">
        <v>554.19999999999993</v>
      </c>
      <c r="X535" s="119">
        <v>2024.8931190062815</v>
      </c>
      <c r="Y535" s="108">
        <v>554.19999999999993</v>
      </c>
      <c r="Z535" s="173">
        <v>273.69345808828376</v>
      </c>
      <c r="AB535" s="165">
        <v>1013.6934580882837</v>
      </c>
      <c r="AC535" s="119">
        <v>124.39999999999998</v>
      </c>
      <c r="AD535" s="119">
        <v>398.09345808828368</v>
      </c>
      <c r="AE535" s="119">
        <v>261.24672904414183</v>
      </c>
      <c r="AF535" s="108">
        <v>136.84672904414185</v>
      </c>
      <c r="AG535" s="108">
        <v>136.84672904414188</v>
      </c>
      <c r="AH535" s="108">
        <v>3.2001081839894194</v>
      </c>
      <c r="AI535">
        <v>21.800000000000068</v>
      </c>
      <c r="AJ535">
        <v>12</v>
      </c>
      <c r="AM535" s="170">
        <v>6.9235325525017252E-2</v>
      </c>
      <c r="AN535" s="203">
        <v>6.9235325525017251</v>
      </c>
      <c r="AO535" s="145">
        <v>273.8</v>
      </c>
      <c r="AP535" s="144">
        <v>1959.9507980536082</v>
      </c>
      <c r="AQ535" s="145">
        <v>273.8</v>
      </c>
      <c r="AR535" s="183">
        <v>139.69738437919253</v>
      </c>
      <c r="AT535" s="178">
        <v>739.6973843791925</v>
      </c>
      <c r="AU535" s="145">
        <v>64</v>
      </c>
      <c r="AV535" s="145">
        <v>203.6973843791925</v>
      </c>
      <c r="AW535" s="145">
        <v>133.84869218959625</v>
      </c>
      <c r="AX535" s="144">
        <v>69.84869218959625</v>
      </c>
      <c r="AY535" s="144">
        <v>69.848692189596264</v>
      </c>
      <c r="AZ535" s="144">
        <v>3.1827716309248828</v>
      </c>
      <c r="BA535" s="143">
        <v>-15.100000000000023</v>
      </c>
      <c r="BB535" s="143">
        <v>-13</v>
      </c>
      <c r="BC535" s="143"/>
    </row>
    <row r="536" spans="1:55" x14ac:dyDescent="0.2">
      <c r="A536" s="121"/>
      <c r="B536" s="121"/>
      <c r="C536" s="121"/>
      <c r="D536" s="132"/>
      <c r="E536" s="118">
        <v>6.7968972290348373E-2</v>
      </c>
      <c r="F536" s="209">
        <v>6.7968972290348368</v>
      </c>
      <c r="G536" s="159">
        <v>417.00000000000006</v>
      </c>
      <c r="H536" s="119">
        <v>2032.8990975447568</v>
      </c>
      <c r="I536" s="108">
        <v>417.00000000000006</v>
      </c>
      <c r="J536" s="171">
        <v>205.12577358297503</v>
      </c>
      <c r="L536" s="120">
        <v>945.12577358297506</v>
      </c>
      <c r="M536" s="119">
        <v>77.100000000000023</v>
      </c>
      <c r="N536" s="119">
        <v>282.22577358297508</v>
      </c>
      <c r="O536" s="119">
        <v>179.66288679148755</v>
      </c>
      <c r="P536" s="108">
        <v>102.56288679148753</v>
      </c>
      <c r="Q536" s="108">
        <v>102.56288679148751</v>
      </c>
      <c r="R536" s="108">
        <v>3.6605158700774969</v>
      </c>
      <c r="S536">
        <v>22.299999999999955</v>
      </c>
      <c r="T536">
        <v>27</v>
      </c>
      <c r="U536" s="118">
        <v>6.8266223800131087E-2</v>
      </c>
      <c r="V536" s="209">
        <v>6.8266223800131085</v>
      </c>
      <c r="W536" s="108">
        <v>554.69999999999993</v>
      </c>
      <c r="X536" s="119">
        <v>2025.1626633759754</v>
      </c>
      <c r="Y536" s="108">
        <v>554.69999999999993</v>
      </c>
      <c r="Z536" s="173">
        <v>273.90392388298676</v>
      </c>
      <c r="AB536" s="165">
        <v>1013.9039238829868</v>
      </c>
      <c r="AC536" s="119">
        <v>124.10000000000002</v>
      </c>
      <c r="AD536" s="119">
        <v>398.00392388298678</v>
      </c>
      <c r="AE536" s="119">
        <v>261.0519619414934</v>
      </c>
      <c r="AF536" s="108">
        <v>136.95196194149338</v>
      </c>
      <c r="AG536" s="108">
        <v>136.95196194149338</v>
      </c>
      <c r="AH536" s="108">
        <v>3.2071226743189905</v>
      </c>
      <c r="AI536">
        <v>22.100000000000023</v>
      </c>
      <c r="AJ536">
        <v>13</v>
      </c>
      <c r="AM536" s="170">
        <v>6.9361252249452568E-2</v>
      </c>
      <c r="AN536" s="203">
        <v>6.9361252249452567</v>
      </c>
      <c r="AO536" s="145">
        <v>274.10000000000002</v>
      </c>
      <c r="AP536" s="144">
        <v>1960.2160031986227</v>
      </c>
      <c r="AQ536" s="145">
        <v>274.10000000000002</v>
      </c>
      <c r="AR536" s="183">
        <v>139.83152854212582</v>
      </c>
      <c r="AT536" s="178">
        <v>739.83152854212585</v>
      </c>
      <c r="AU536" s="145">
        <v>63.700000000000045</v>
      </c>
      <c r="AV536" s="145">
        <v>203.5315285421259</v>
      </c>
      <c r="AW536" s="145">
        <v>133.61576427106297</v>
      </c>
      <c r="AX536" s="144">
        <v>69.915764271062926</v>
      </c>
      <c r="AY536" s="144">
        <v>69.915764271062912</v>
      </c>
      <c r="AZ536" s="144">
        <v>3.1951574339423194</v>
      </c>
      <c r="BA536" s="143">
        <v>-14.800000000000068</v>
      </c>
      <c r="BB536" s="143">
        <v>-13</v>
      </c>
      <c r="BC536" s="143"/>
    </row>
    <row r="537" spans="1:55" x14ac:dyDescent="0.2">
      <c r="A537" s="116"/>
      <c r="B537" s="116"/>
      <c r="C537" s="116"/>
      <c r="D537" s="132"/>
      <c r="E537" s="118">
        <v>6.8096690576756644E-2</v>
      </c>
      <c r="F537" s="209">
        <v>6.8096690576756647</v>
      </c>
      <c r="G537" s="159">
        <v>417.3</v>
      </c>
      <c r="H537" s="119">
        <v>2033.1777084119508</v>
      </c>
      <c r="I537" s="108">
        <v>417.3</v>
      </c>
      <c r="J537" s="171">
        <v>205.24521701840786</v>
      </c>
      <c r="L537" s="120">
        <v>945.24521701840786</v>
      </c>
      <c r="M537" s="119">
        <v>77.100000000000023</v>
      </c>
      <c r="N537" s="119">
        <v>282.34521701840788</v>
      </c>
      <c r="O537" s="119">
        <v>179.72260850920395</v>
      </c>
      <c r="P537" s="108">
        <v>102.62260850920393</v>
      </c>
      <c r="Q537" s="108">
        <v>102.62260850920393</v>
      </c>
      <c r="R537" s="108">
        <v>3.6620650715746796</v>
      </c>
      <c r="S537">
        <v>22.299999999999955</v>
      </c>
      <c r="T537">
        <v>27</v>
      </c>
      <c r="U537" s="118">
        <v>6.8395134869079291E-2</v>
      </c>
      <c r="V537" s="209">
        <v>6.8395134869079293</v>
      </c>
      <c r="W537" s="108">
        <v>556.09999999999991</v>
      </c>
      <c r="X537" s="119">
        <v>2025.4428957937112</v>
      </c>
      <c r="Y537" s="108">
        <v>556.09999999999991</v>
      </c>
      <c r="Z537" s="173">
        <v>274.5572344472742</v>
      </c>
      <c r="AB537" s="165">
        <v>1014.5572344472741</v>
      </c>
      <c r="AC537" s="119">
        <v>123.89999999999998</v>
      </c>
      <c r="AD537" s="119">
        <v>398.45723444727412</v>
      </c>
      <c r="AE537" s="119">
        <v>261.17861722363705</v>
      </c>
      <c r="AF537" s="108">
        <v>137.27861722363707</v>
      </c>
      <c r="AG537" s="108">
        <v>137.2786172236371</v>
      </c>
      <c r="AH537" s="108">
        <v>3.2159583086947068</v>
      </c>
      <c r="AI537">
        <v>22.300000000000068</v>
      </c>
      <c r="AJ537">
        <v>13</v>
      </c>
      <c r="AM537" s="170">
        <v>6.9494287740589883E-2</v>
      </c>
      <c r="AN537" s="203">
        <v>6.9494287740589886</v>
      </c>
      <c r="AO537" s="145">
        <v>274.2</v>
      </c>
      <c r="AP537" s="144">
        <v>1960.496257575662</v>
      </c>
      <c r="AQ537" s="145">
        <v>274.2</v>
      </c>
      <c r="AR537" s="183">
        <v>139.86254701606728</v>
      </c>
      <c r="AT537" s="178">
        <v>739.86254701606731</v>
      </c>
      <c r="AU537" s="145">
        <v>63.799999999999955</v>
      </c>
      <c r="AV537" s="145">
        <v>203.66254701606726</v>
      </c>
      <c r="AW537" s="145">
        <v>133.73127350803361</v>
      </c>
      <c r="AX537" s="144">
        <v>69.931273508033655</v>
      </c>
      <c r="AY537" s="144">
        <v>69.931273508033641</v>
      </c>
      <c r="AZ537" s="144">
        <v>3.1922029312863232</v>
      </c>
      <c r="BA537" s="143">
        <v>-14.899999999999977</v>
      </c>
      <c r="BB537" s="143">
        <v>-13</v>
      </c>
      <c r="BC537" s="143"/>
    </row>
    <row r="538" spans="1:55" x14ac:dyDescent="0.2">
      <c r="A538" s="121"/>
      <c r="B538" s="121"/>
      <c r="C538" s="121"/>
      <c r="D538" s="132"/>
      <c r="E538" s="118">
        <v>6.8222332143060713E-2</v>
      </c>
      <c r="F538" s="209">
        <v>6.8222332143060713</v>
      </c>
      <c r="G538" s="159">
        <v>417.3</v>
      </c>
      <c r="H538" s="119">
        <v>2033.4518635464551</v>
      </c>
      <c r="I538" s="108">
        <v>417.3</v>
      </c>
      <c r="J538" s="171">
        <v>205.21754533800726</v>
      </c>
      <c r="L538" s="120">
        <v>945.21754533800731</v>
      </c>
      <c r="M538" s="119">
        <v>77.100000000000023</v>
      </c>
      <c r="N538" s="119">
        <v>282.31754533800733</v>
      </c>
      <c r="O538" s="119">
        <v>179.70877266900368</v>
      </c>
      <c r="P538" s="108">
        <v>102.60877266900366</v>
      </c>
      <c r="Q538" s="108">
        <v>102.60877266900363</v>
      </c>
      <c r="R538" s="108">
        <v>3.6617061652141016</v>
      </c>
      <c r="S538">
        <v>22.299999999999955</v>
      </c>
      <c r="T538">
        <v>27</v>
      </c>
      <c r="U538" s="118">
        <v>6.8523069339020318E-2</v>
      </c>
      <c r="V538" s="209">
        <v>6.8523069339020317</v>
      </c>
      <c r="W538" s="108">
        <v>555.19999999999993</v>
      </c>
      <c r="X538" s="119">
        <v>2025.7210819245101</v>
      </c>
      <c r="Y538" s="108">
        <v>555.19999999999993</v>
      </c>
      <c r="Z538" s="173">
        <v>274.07524409655616</v>
      </c>
      <c r="AB538" s="165">
        <v>1014.0752440965562</v>
      </c>
      <c r="AC538" s="119">
        <v>124.10000000000002</v>
      </c>
      <c r="AD538" s="119">
        <v>398.17524409655618</v>
      </c>
      <c r="AE538" s="119">
        <v>261.1376220482781</v>
      </c>
      <c r="AF538" s="108">
        <v>137.03762204827808</v>
      </c>
      <c r="AG538" s="108">
        <v>137.03762204827808</v>
      </c>
      <c r="AH538" s="108">
        <v>3.2085031756370355</v>
      </c>
      <c r="AI538">
        <v>22.100000000000023</v>
      </c>
      <c r="AJ538">
        <v>12</v>
      </c>
      <c r="AM538" s="170">
        <v>6.9621230003125478E-2</v>
      </c>
      <c r="AN538" s="203">
        <v>6.9621230003125483</v>
      </c>
      <c r="AO538" s="145">
        <v>274</v>
      </c>
      <c r="AP538" s="144">
        <v>1960.7637505996377</v>
      </c>
      <c r="AQ538" s="145">
        <v>274</v>
      </c>
      <c r="AR538" s="183">
        <v>139.74146549588431</v>
      </c>
      <c r="AT538" s="178">
        <v>739.74146549588431</v>
      </c>
      <c r="AU538" s="145">
        <v>64</v>
      </c>
      <c r="AV538" s="145">
        <v>203.74146549588431</v>
      </c>
      <c r="AW538" s="145">
        <v>133.87073274794216</v>
      </c>
      <c r="AX538" s="144">
        <v>69.870732747942156</v>
      </c>
      <c r="AY538" s="144">
        <v>69.870732747942156</v>
      </c>
      <c r="AZ538" s="144">
        <v>3.1834603983731924</v>
      </c>
      <c r="BA538" s="143">
        <v>-15.100000000000023</v>
      </c>
      <c r="BB538" s="143">
        <v>-13</v>
      </c>
      <c r="BC538" s="143"/>
    </row>
    <row r="539" spans="1:55" x14ac:dyDescent="0.2">
      <c r="A539" s="116"/>
      <c r="B539" s="116"/>
      <c r="C539" s="116"/>
      <c r="D539" s="132"/>
      <c r="E539" s="118">
        <v>6.8354203869677388E-2</v>
      </c>
      <c r="F539" s="209">
        <v>6.8354203869677388</v>
      </c>
      <c r="G539" s="159">
        <v>417.90000000000003</v>
      </c>
      <c r="H539" s="119">
        <v>2033.7396926864046</v>
      </c>
      <c r="I539" s="108">
        <v>417.90000000000003</v>
      </c>
      <c r="J539" s="171">
        <v>205.48352451536613</v>
      </c>
      <c r="L539" s="120">
        <v>945.48352451536607</v>
      </c>
      <c r="M539" s="119">
        <v>77</v>
      </c>
      <c r="N539" s="119">
        <v>282.48352451536607</v>
      </c>
      <c r="O539" s="119">
        <v>179.74176225768304</v>
      </c>
      <c r="P539" s="108">
        <v>102.74176225768304</v>
      </c>
      <c r="Q539" s="108">
        <v>102.74176225768306</v>
      </c>
      <c r="R539" s="108">
        <v>3.6686172014982605</v>
      </c>
      <c r="S539">
        <v>22.399999999999977</v>
      </c>
      <c r="T539">
        <v>27</v>
      </c>
      <c r="U539" s="118">
        <v>6.8654910204990066E-2</v>
      </c>
      <c r="V539" s="209">
        <v>6.8654910204990065</v>
      </c>
      <c r="W539" s="108">
        <v>555.6</v>
      </c>
      <c r="X539" s="119">
        <v>2026.0078422506024</v>
      </c>
      <c r="Y539" s="108">
        <v>555.6</v>
      </c>
      <c r="Z539" s="173">
        <v>274.23388419997849</v>
      </c>
      <c r="AB539" s="165">
        <v>1014.2338841999785</v>
      </c>
      <c r="AC539" s="119">
        <v>124.5</v>
      </c>
      <c r="AD539" s="119">
        <v>398.73388419997855</v>
      </c>
      <c r="AE539" s="119">
        <v>261.61694209998927</v>
      </c>
      <c r="AF539" s="108">
        <v>137.11694209998927</v>
      </c>
      <c r="AG539" s="108">
        <v>137.11694209998925</v>
      </c>
      <c r="AH539" s="108">
        <v>3.2026818008030404</v>
      </c>
      <c r="AI539">
        <v>21.700000000000045</v>
      </c>
      <c r="AJ539">
        <v>12</v>
      </c>
      <c r="AM539" s="170">
        <v>6.9754265494262793E-2</v>
      </c>
      <c r="AN539" s="203">
        <v>6.9754265494262793</v>
      </c>
      <c r="AO539" s="145">
        <v>274.3</v>
      </c>
      <c r="AP539" s="144">
        <v>1961.0441616339369</v>
      </c>
      <c r="AQ539" s="145">
        <v>274.3</v>
      </c>
      <c r="AR539" s="183">
        <v>139.87446349573992</v>
      </c>
      <c r="AT539" s="178">
        <v>739.87446349573997</v>
      </c>
      <c r="AU539" s="145">
        <v>63.700000000000045</v>
      </c>
      <c r="AV539" s="145">
        <v>203.57446349574002</v>
      </c>
      <c r="AW539" s="145">
        <v>133.63723174787003</v>
      </c>
      <c r="AX539" s="144">
        <v>69.937231747869987</v>
      </c>
      <c r="AY539" s="144">
        <v>69.937231747869959</v>
      </c>
      <c r="AZ539" s="144">
        <v>3.1958314520524311</v>
      </c>
      <c r="BA539" s="143">
        <v>-14.800000000000068</v>
      </c>
      <c r="BB539" s="143">
        <v>-13</v>
      </c>
      <c r="BC539" s="143"/>
    </row>
    <row r="540" spans="1:55" x14ac:dyDescent="0.2">
      <c r="A540" s="121"/>
      <c r="B540" s="121"/>
      <c r="C540" s="121"/>
      <c r="D540" s="132"/>
      <c r="E540" s="118">
        <v>6.8479845435981471E-2</v>
      </c>
      <c r="F540" s="209">
        <v>6.8479845435981472</v>
      </c>
      <c r="G540" s="159">
        <v>417.79999999999995</v>
      </c>
      <c r="H540" s="119">
        <v>2034.0139994088004</v>
      </c>
      <c r="I540" s="108">
        <v>417.79999999999995</v>
      </c>
      <c r="J540" s="171">
        <v>205.40664917814541</v>
      </c>
      <c r="L540" s="120">
        <v>945.40664917814547</v>
      </c>
      <c r="M540" s="119">
        <v>77</v>
      </c>
      <c r="N540" s="119">
        <v>282.40664917814547</v>
      </c>
      <c r="O540" s="119">
        <v>179.70332458907274</v>
      </c>
      <c r="P540" s="108">
        <v>102.70332458907274</v>
      </c>
      <c r="Q540" s="108">
        <v>102.70332458907271</v>
      </c>
      <c r="R540" s="108">
        <v>3.6676188204953957</v>
      </c>
      <c r="S540">
        <v>22.399999999999977</v>
      </c>
      <c r="T540">
        <v>27</v>
      </c>
      <c r="U540" s="118">
        <v>6.8781868075923902E-2</v>
      </c>
      <c r="V540" s="209">
        <v>6.8781868075923907</v>
      </c>
      <c r="W540" s="108">
        <v>556.39999999999986</v>
      </c>
      <c r="X540" s="119">
        <v>2026.2840585669837</v>
      </c>
      <c r="Y540" s="108">
        <v>556.39999999999986</v>
      </c>
      <c r="Z540" s="173">
        <v>274.59131292455299</v>
      </c>
      <c r="AB540" s="165">
        <v>1014.591312924553</v>
      </c>
      <c r="AC540" s="119">
        <v>124.5</v>
      </c>
      <c r="AD540" s="119">
        <v>399.09131292455299</v>
      </c>
      <c r="AE540" s="119">
        <v>261.7956564622765</v>
      </c>
      <c r="AF540" s="108">
        <v>137.2956564622765</v>
      </c>
      <c r="AG540" s="108">
        <v>137.2956564622765</v>
      </c>
      <c r="AH540" s="108">
        <v>3.2055527142534377</v>
      </c>
      <c r="AI540">
        <v>21.700000000000045</v>
      </c>
      <c r="AJ540">
        <v>12</v>
      </c>
      <c r="AM540" s="170">
        <v>6.9884254371099255E-2</v>
      </c>
      <c r="AN540" s="203">
        <v>6.9884254371099255</v>
      </c>
      <c r="AO540" s="145">
        <v>274.2</v>
      </c>
      <c r="AP540" s="144">
        <v>1961.3182285220585</v>
      </c>
      <c r="AQ540" s="145">
        <v>274.2</v>
      </c>
      <c r="AR540" s="183">
        <v>139.80393187219906</v>
      </c>
      <c r="AT540" s="178">
        <v>739.80393187219909</v>
      </c>
      <c r="AU540" s="145">
        <v>63.700000000000045</v>
      </c>
      <c r="AV540" s="145">
        <v>203.50393187219913</v>
      </c>
      <c r="AW540" s="145">
        <v>133.60196593609959</v>
      </c>
      <c r="AX540" s="144">
        <v>69.901965936099543</v>
      </c>
      <c r="AY540" s="144">
        <v>69.901965936099529</v>
      </c>
      <c r="AZ540" s="144">
        <v>3.1947242052150546</v>
      </c>
      <c r="BA540" s="143">
        <v>-14.800000000000068</v>
      </c>
      <c r="BB540" s="143">
        <v>-13</v>
      </c>
      <c r="BC540" s="143"/>
    </row>
    <row r="541" spans="1:55" x14ac:dyDescent="0.2">
      <c r="A541" s="116"/>
      <c r="B541" s="116"/>
      <c r="C541" s="116"/>
      <c r="D541" s="132"/>
      <c r="E541" s="118">
        <v>6.8607563722389742E-2</v>
      </c>
      <c r="F541" s="209">
        <v>6.8607563722389742</v>
      </c>
      <c r="G541" s="159">
        <v>417.69999999999993</v>
      </c>
      <c r="H541" s="119">
        <v>2034.2929159776024</v>
      </c>
      <c r="I541" s="108">
        <v>417.69999999999993</v>
      </c>
      <c r="J541" s="171">
        <v>205.32932928160423</v>
      </c>
      <c r="L541" s="120">
        <v>945.32932928160426</v>
      </c>
      <c r="M541" s="119">
        <v>77.100000000000023</v>
      </c>
      <c r="N541" s="119">
        <v>282.42932928160428</v>
      </c>
      <c r="O541" s="119">
        <v>179.76466464080215</v>
      </c>
      <c r="P541" s="108">
        <v>102.66466464080213</v>
      </c>
      <c r="Q541" s="108">
        <v>102.66466464080212</v>
      </c>
      <c r="R541" s="108">
        <v>3.66315602181069</v>
      </c>
      <c r="S541">
        <v>22.299999999999955</v>
      </c>
      <c r="T541">
        <v>27</v>
      </c>
      <c r="U541" s="118">
        <v>6.8908825946857738E-2</v>
      </c>
      <c r="V541" s="209">
        <v>6.8908825946857739</v>
      </c>
      <c r="W541" s="108">
        <v>556.79999999999995</v>
      </c>
      <c r="X541" s="119">
        <v>2026.560350209684</v>
      </c>
      <c r="Y541" s="108">
        <v>556.79999999999995</v>
      </c>
      <c r="Z541" s="173">
        <v>274.75125522039792</v>
      </c>
      <c r="AB541" s="165">
        <v>1014.751255220398</v>
      </c>
      <c r="AC541" s="119">
        <v>125</v>
      </c>
      <c r="AD541" s="119">
        <v>399.75125522039798</v>
      </c>
      <c r="AE541" s="119">
        <v>262.37562761019899</v>
      </c>
      <c r="AF541" s="108">
        <v>137.37562761019899</v>
      </c>
      <c r="AG541" s="108">
        <v>137.37562761019896</v>
      </c>
      <c r="AH541" s="108">
        <v>3.198010041763184</v>
      </c>
      <c r="AI541">
        <v>21.200000000000045</v>
      </c>
      <c r="AJ541">
        <v>12</v>
      </c>
      <c r="AM541" s="170">
        <v>7.0013227709835424E-2</v>
      </c>
      <c r="AN541" s="203">
        <v>7.0013227709835419</v>
      </c>
      <c r="AO541" s="145">
        <v>274.90000000000003</v>
      </c>
      <c r="AP541" s="144">
        <v>1961.5902299825027</v>
      </c>
      <c r="AQ541" s="145">
        <v>274.90000000000003</v>
      </c>
      <c r="AR541" s="183">
        <v>140.14139946162567</v>
      </c>
      <c r="AT541" s="178">
        <v>740.14139946162572</v>
      </c>
      <c r="AU541" s="145">
        <v>63.899999999999977</v>
      </c>
      <c r="AV541" s="145">
        <v>204.0413994616257</v>
      </c>
      <c r="AW541" s="145">
        <v>133.97069973081284</v>
      </c>
      <c r="AX541" s="144">
        <v>70.070699730812862</v>
      </c>
      <c r="AY541" s="144">
        <v>70.070699730812834</v>
      </c>
      <c r="AZ541" s="144">
        <v>3.1931361418094801</v>
      </c>
      <c r="BA541" s="143">
        <v>-15</v>
      </c>
      <c r="BB541" s="143">
        <v>-13</v>
      </c>
      <c r="BC541" s="143"/>
    </row>
    <row r="542" spans="1:55" x14ac:dyDescent="0.2">
      <c r="A542" s="121"/>
      <c r="B542" s="121"/>
      <c r="C542" s="121"/>
      <c r="D542" s="132"/>
      <c r="E542" s="118">
        <v>6.8735282008798013E-2</v>
      </c>
      <c r="F542" s="209">
        <v>6.8735282008798011</v>
      </c>
      <c r="G542" s="159">
        <v>418.59999999999997</v>
      </c>
      <c r="H542" s="119">
        <v>2034.5719090504224</v>
      </c>
      <c r="I542" s="108">
        <v>418.59999999999997</v>
      </c>
      <c r="J542" s="171">
        <v>205.74352675269631</v>
      </c>
      <c r="L542" s="120">
        <v>945.74352675269631</v>
      </c>
      <c r="M542" s="119">
        <v>76.799999999999955</v>
      </c>
      <c r="N542" s="119">
        <v>282.54352675269627</v>
      </c>
      <c r="O542" s="119">
        <v>179.67176337634811</v>
      </c>
      <c r="P542" s="108">
        <v>102.87176337634816</v>
      </c>
      <c r="Q542" s="108">
        <v>102.87176337634816</v>
      </c>
      <c r="R542" s="108">
        <v>3.678952171259068</v>
      </c>
      <c r="S542">
        <v>22.600000000000023</v>
      </c>
      <c r="T542">
        <v>27</v>
      </c>
      <c r="U542" s="118">
        <v>6.9036760416798765E-2</v>
      </c>
      <c r="V542" s="209">
        <v>6.9036760416798764</v>
      </c>
      <c r="W542" s="108">
        <v>556.6</v>
      </c>
      <c r="X542" s="119">
        <v>2026.8388434016638</v>
      </c>
      <c r="Y542" s="108">
        <v>556.6</v>
      </c>
      <c r="Z542" s="173">
        <v>274.61482782017964</v>
      </c>
      <c r="AB542" s="165">
        <v>1014.6148278201797</v>
      </c>
      <c r="AC542" s="119">
        <v>124.60000000000002</v>
      </c>
      <c r="AD542" s="119">
        <v>399.21482782017972</v>
      </c>
      <c r="AE542" s="119">
        <v>261.90741391008987</v>
      </c>
      <c r="AF542" s="108">
        <v>137.30741391008985</v>
      </c>
      <c r="AG542" s="108">
        <v>137.30741391008982</v>
      </c>
      <c r="AH542" s="108">
        <v>3.2039713308200612</v>
      </c>
      <c r="AI542">
        <v>21.600000000000023</v>
      </c>
      <c r="AJ542">
        <v>12</v>
      </c>
      <c r="AM542" s="170">
        <v>7.0144232124772166E-2</v>
      </c>
      <c r="AN542" s="203">
        <v>7.014423212477217</v>
      </c>
      <c r="AO542" s="145">
        <v>274.60000000000002</v>
      </c>
      <c r="AP542" s="144">
        <v>1961.866592176837</v>
      </c>
      <c r="AQ542" s="145">
        <v>274.60000000000002</v>
      </c>
      <c r="AR542" s="183">
        <v>139.96874257148693</v>
      </c>
      <c r="AT542" s="178">
        <v>739.96874257148693</v>
      </c>
      <c r="AU542" s="145">
        <v>63.700000000000045</v>
      </c>
      <c r="AV542" s="145">
        <v>203.66874257148697</v>
      </c>
      <c r="AW542" s="145">
        <v>133.68437128574351</v>
      </c>
      <c r="AX542" s="144">
        <v>69.984371285743464</v>
      </c>
      <c r="AY542" s="144">
        <v>69.984371285743464</v>
      </c>
      <c r="AZ542" s="144">
        <v>3.1973115003373129</v>
      </c>
      <c r="BA542" s="143">
        <v>-14.800000000000068</v>
      </c>
      <c r="BB542" s="143">
        <v>-13</v>
      </c>
      <c r="BC542" s="143"/>
    </row>
    <row r="543" spans="1:55" x14ac:dyDescent="0.2">
      <c r="A543" s="116"/>
      <c r="B543" s="116"/>
      <c r="C543" s="116"/>
      <c r="D543" s="132"/>
      <c r="E543" s="118">
        <v>6.8860923575102082E-2</v>
      </c>
      <c r="F543" s="209">
        <v>6.8860923575102078</v>
      </c>
      <c r="G543" s="159">
        <v>418.3</v>
      </c>
      <c r="H543" s="119">
        <v>2034.8464403292437</v>
      </c>
      <c r="I543" s="108">
        <v>418.3</v>
      </c>
      <c r="J543" s="171">
        <v>205.56833759520347</v>
      </c>
      <c r="L543" s="120">
        <v>945.5683375952035</v>
      </c>
      <c r="M543" s="119">
        <v>77.200000000000045</v>
      </c>
      <c r="N543" s="119">
        <v>282.76833759520355</v>
      </c>
      <c r="O543" s="119">
        <v>179.9841687976018</v>
      </c>
      <c r="P543" s="108">
        <v>102.78416879760175</v>
      </c>
      <c r="Q543" s="108">
        <v>102.78416879760174</v>
      </c>
      <c r="R543" s="108">
        <v>3.6628023004560024</v>
      </c>
      <c r="S543">
        <v>22.199999999999932</v>
      </c>
      <c r="T543">
        <v>27</v>
      </c>
      <c r="U543" s="118">
        <v>6.9161765089718233E-2</v>
      </c>
      <c r="V543" s="209">
        <v>6.916176508971823</v>
      </c>
      <c r="W543" s="108">
        <v>556.6</v>
      </c>
      <c r="X543" s="119">
        <v>2027.1110328296202</v>
      </c>
      <c r="Y543" s="108">
        <v>556.6</v>
      </c>
      <c r="Z543" s="173">
        <v>274.57795403690773</v>
      </c>
      <c r="AB543" s="165">
        <v>1014.5779540369077</v>
      </c>
      <c r="AC543" s="119">
        <v>125</v>
      </c>
      <c r="AD543" s="119">
        <v>399.57795403690773</v>
      </c>
      <c r="AE543" s="119">
        <v>262.28897701845386</v>
      </c>
      <c r="AF543" s="108">
        <v>137.28897701845386</v>
      </c>
      <c r="AG543" s="108">
        <v>137.28897701845386</v>
      </c>
      <c r="AH543" s="108">
        <v>3.1966236322952617</v>
      </c>
      <c r="AI543">
        <v>21.200000000000045</v>
      </c>
      <c r="AJ543">
        <v>11</v>
      </c>
      <c r="AM543" s="170">
        <v>7.0275236539708907E-2</v>
      </c>
      <c r="AN543" s="203">
        <v>7.0275236539708903</v>
      </c>
      <c r="AO543" s="145">
        <v>274.60000000000002</v>
      </c>
      <c r="AP543" s="144">
        <v>1962.1430322537212</v>
      </c>
      <c r="AQ543" s="145">
        <v>274.60000000000002</v>
      </c>
      <c r="AR543" s="183">
        <v>139.94902282153913</v>
      </c>
      <c r="AT543" s="178">
        <v>739.94902282153907</v>
      </c>
      <c r="AU543" s="145">
        <v>63.899999999999977</v>
      </c>
      <c r="AV543" s="145">
        <v>203.84902282153905</v>
      </c>
      <c r="AW543" s="145">
        <v>133.87451141076951</v>
      </c>
      <c r="AX543" s="144">
        <v>69.974511410769537</v>
      </c>
      <c r="AY543" s="144">
        <v>69.974511410769566</v>
      </c>
      <c r="AZ543" s="144">
        <v>3.1901255527627406</v>
      </c>
      <c r="BA543" s="143">
        <v>-15</v>
      </c>
      <c r="BB543" s="143">
        <v>-13</v>
      </c>
      <c r="BC543" s="143"/>
    </row>
    <row r="544" spans="1:55" x14ac:dyDescent="0.2">
      <c r="A544" s="121"/>
      <c r="B544" s="121"/>
      <c r="C544" s="121"/>
      <c r="D544" s="132"/>
      <c r="E544" s="118">
        <v>6.8988641861510366E-2</v>
      </c>
      <c r="F544" s="209">
        <v>6.8988641861510365</v>
      </c>
      <c r="G544" s="159">
        <v>418.2</v>
      </c>
      <c r="H544" s="119">
        <v>2035.1255852593147</v>
      </c>
      <c r="I544" s="108">
        <v>418.2</v>
      </c>
      <c r="J544" s="171">
        <v>205.49100410759817</v>
      </c>
      <c r="L544" s="120">
        <v>945.4910041075982</v>
      </c>
      <c r="M544" s="119">
        <v>77.299999999999955</v>
      </c>
      <c r="N544" s="119">
        <v>282.79100410759816</v>
      </c>
      <c r="O544" s="119">
        <v>180.04550205379905</v>
      </c>
      <c r="P544" s="108">
        <v>102.7455020537991</v>
      </c>
      <c r="Q544" s="108">
        <v>102.74550205379909</v>
      </c>
      <c r="R544" s="108">
        <v>3.6583571035911815</v>
      </c>
      <c r="S544">
        <v>22.100000000000023</v>
      </c>
      <c r="T544">
        <v>27</v>
      </c>
      <c r="U544" s="118">
        <v>6.9291652757673627E-2</v>
      </c>
      <c r="V544" s="209">
        <v>6.929165275767363</v>
      </c>
      <c r="W544" s="108">
        <v>557.69999999999993</v>
      </c>
      <c r="X544" s="119">
        <v>2027.3939321132905</v>
      </c>
      <c r="Y544" s="108">
        <v>557.69999999999993</v>
      </c>
      <c r="Z544" s="173">
        <v>275.08220832972074</v>
      </c>
      <c r="AB544" s="165">
        <v>1015.0822083297207</v>
      </c>
      <c r="AC544" s="119">
        <v>125.10000000000002</v>
      </c>
      <c r="AD544" s="119">
        <v>400.18220832972077</v>
      </c>
      <c r="AE544" s="119">
        <v>262.64110416486039</v>
      </c>
      <c r="AF544" s="108">
        <v>137.54110416486037</v>
      </c>
      <c r="AG544" s="108">
        <v>137.54110416486037</v>
      </c>
      <c r="AH544" s="108">
        <v>3.198898547799526</v>
      </c>
      <c r="AI544">
        <v>21.100000000000023</v>
      </c>
      <c r="AJ544">
        <v>11</v>
      </c>
      <c r="AM544" s="170">
        <v>7.0407256492745929E-2</v>
      </c>
      <c r="AN544" s="203">
        <v>7.0407256492745933</v>
      </c>
      <c r="AO544" s="145">
        <v>275.7</v>
      </c>
      <c r="AP544" s="144">
        <v>1962.4216941008358</v>
      </c>
      <c r="AQ544" s="145">
        <v>275.7</v>
      </c>
      <c r="AR544" s="183">
        <v>140.48968212529024</v>
      </c>
      <c r="AT544" s="178">
        <v>740.4896821252903</v>
      </c>
      <c r="AU544" s="145">
        <v>63.799999999999955</v>
      </c>
      <c r="AV544" s="145">
        <v>204.28968212529026</v>
      </c>
      <c r="AW544" s="145">
        <v>134.04484106264511</v>
      </c>
      <c r="AX544" s="144">
        <v>70.24484106264515</v>
      </c>
      <c r="AY544" s="144">
        <v>70.244841062645122</v>
      </c>
      <c r="AZ544" s="144">
        <v>3.2020326351926394</v>
      </c>
      <c r="BA544" s="143">
        <v>-14.899999999999977</v>
      </c>
      <c r="BB544" s="143">
        <v>-13</v>
      </c>
      <c r="BC544" s="143"/>
    </row>
    <row r="545" spans="1:55" x14ac:dyDescent="0.2">
      <c r="A545" s="116"/>
      <c r="B545" s="116"/>
      <c r="C545" s="116"/>
      <c r="D545" s="132"/>
      <c r="E545" s="118">
        <v>6.9117398507970745E-2</v>
      </c>
      <c r="F545" s="209">
        <v>6.9117398507970744</v>
      </c>
      <c r="G545" s="159">
        <v>419.1</v>
      </c>
      <c r="H545" s="119">
        <v>2035.4070771951008</v>
      </c>
      <c r="I545" s="108">
        <v>419.1</v>
      </c>
      <c r="J545" s="171">
        <v>205.90475718377778</v>
      </c>
      <c r="L545" s="120">
        <v>945.90475718377775</v>
      </c>
      <c r="M545" s="119">
        <v>77.299999999999955</v>
      </c>
      <c r="N545" s="119">
        <v>283.2047571837777</v>
      </c>
      <c r="O545" s="119">
        <v>180.25237859188883</v>
      </c>
      <c r="P545" s="108">
        <v>102.95237859188887</v>
      </c>
      <c r="Q545" s="108">
        <v>102.95237859188889</v>
      </c>
      <c r="R545" s="108">
        <v>3.663709666025587</v>
      </c>
      <c r="S545">
        <v>22.100000000000023</v>
      </c>
      <c r="T545">
        <v>27</v>
      </c>
      <c r="U545" s="118">
        <v>6.941958722761464E-2</v>
      </c>
      <c r="V545" s="209">
        <v>6.9419587227614636</v>
      </c>
      <c r="W545" s="108">
        <v>557.99999999999989</v>
      </c>
      <c r="X545" s="119">
        <v>2027.6726544724831</v>
      </c>
      <c r="Y545" s="108">
        <v>557.99999999999989</v>
      </c>
      <c r="Z545" s="173">
        <v>275.19234861169861</v>
      </c>
      <c r="AB545" s="165">
        <v>1015.1923486116987</v>
      </c>
      <c r="AC545" s="119">
        <v>124.89999999999998</v>
      </c>
      <c r="AD545" s="119">
        <v>400.09234861169864</v>
      </c>
      <c r="AE545" s="119">
        <v>262.49617430584931</v>
      </c>
      <c r="AF545" s="108">
        <v>137.59617430584933</v>
      </c>
      <c r="AG545" s="108">
        <v>137.5961743058493</v>
      </c>
      <c r="AH545" s="108">
        <v>3.2033014300376199</v>
      </c>
      <c r="AI545">
        <v>21.300000000000068</v>
      </c>
      <c r="AJ545">
        <v>11</v>
      </c>
      <c r="AM545" s="170">
        <v>7.0534198755281524E-2</v>
      </c>
      <c r="AN545" s="203">
        <v>7.0534198755281521</v>
      </c>
      <c r="AO545" s="145">
        <v>275.10000000000002</v>
      </c>
      <c r="AP545" s="144">
        <v>1962.6897128375817</v>
      </c>
      <c r="AQ545" s="145">
        <v>275.10000000000002</v>
      </c>
      <c r="AR545" s="183">
        <v>140.164794363889</v>
      </c>
      <c r="AT545" s="178">
        <v>740.16479436388897</v>
      </c>
      <c r="AU545" s="145">
        <v>64</v>
      </c>
      <c r="AV545" s="145">
        <v>204.16479436388897</v>
      </c>
      <c r="AW545" s="145">
        <v>134.08239718194449</v>
      </c>
      <c r="AX545" s="144">
        <v>70.082397181944486</v>
      </c>
      <c r="AY545" s="144">
        <v>70.082397181944501</v>
      </c>
      <c r="AZ545" s="144">
        <v>3.1900749119357652</v>
      </c>
      <c r="BA545" s="143">
        <v>-15.100000000000023</v>
      </c>
      <c r="BB545" s="143">
        <v>-13</v>
      </c>
      <c r="BC545" s="143"/>
    </row>
    <row r="546" spans="1:55" x14ac:dyDescent="0.2">
      <c r="A546" s="121"/>
      <c r="B546" s="121"/>
      <c r="C546" s="121"/>
      <c r="D546" s="132"/>
      <c r="E546" s="118">
        <v>6.9244078434326908E-2</v>
      </c>
      <c r="F546" s="209">
        <v>6.9244078434326912</v>
      </c>
      <c r="G546" s="159">
        <v>418.59999999999997</v>
      </c>
      <c r="H546" s="119">
        <v>2035.6841049449863</v>
      </c>
      <c r="I546" s="108">
        <v>418.59999999999997</v>
      </c>
      <c r="J546" s="171">
        <v>205.63111878859638</v>
      </c>
      <c r="L546" s="120">
        <v>945.63111878859638</v>
      </c>
      <c r="M546" s="119">
        <v>77.399999999999977</v>
      </c>
      <c r="N546" s="119">
        <v>283.03111878859636</v>
      </c>
      <c r="O546" s="119">
        <v>180.21555939429817</v>
      </c>
      <c r="P546" s="108">
        <v>102.81555939429819</v>
      </c>
      <c r="Q546" s="108">
        <v>102.81555939429819</v>
      </c>
      <c r="R546" s="108">
        <v>3.656732800886259</v>
      </c>
      <c r="S546">
        <v>22</v>
      </c>
      <c r="T546">
        <v>27</v>
      </c>
      <c r="U546" s="118">
        <v>6.9545568499541299E-2</v>
      </c>
      <c r="V546" s="209">
        <v>6.9545568499541304</v>
      </c>
      <c r="W546" s="108">
        <v>558.6</v>
      </c>
      <c r="X546" s="119">
        <v>2027.9471964289864</v>
      </c>
      <c r="Y546" s="108">
        <v>558.6</v>
      </c>
      <c r="Z546" s="173">
        <v>275.45095897153493</v>
      </c>
      <c r="AB546" s="165">
        <v>1015.4509589715349</v>
      </c>
      <c r="AC546" s="119">
        <v>125.20000000000005</v>
      </c>
      <c r="AD546" s="119">
        <v>400.65095897153492</v>
      </c>
      <c r="AE546" s="119">
        <v>262.92547948576748</v>
      </c>
      <c r="AF546" s="108">
        <v>137.72547948576744</v>
      </c>
      <c r="AG546" s="108">
        <v>137.72547948576747</v>
      </c>
      <c r="AH546" s="108">
        <v>3.2000875317215236</v>
      </c>
      <c r="AI546">
        <v>21</v>
      </c>
      <c r="AJ546">
        <v>11</v>
      </c>
      <c r="AM546" s="170">
        <v>7.0668249784519119E-2</v>
      </c>
      <c r="AN546" s="203">
        <v>7.0668249784519119</v>
      </c>
      <c r="AO546" s="145">
        <v>275.40000000000003</v>
      </c>
      <c r="AP546" s="144">
        <v>1962.9728201090365</v>
      </c>
      <c r="AQ546" s="145">
        <v>275.40000000000003</v>
      </c>
      <c r="AR546" s="183">
        <v>140.29740869499278</v>
      </c>
      <c r="AT546" s="178">
        <v>740.29740869499278</v>
      </c>
      <c r="AU546" s="145">
        <v>63.799999999999955</v>
      </c>
      <c r="AV546" s="145">
        <v>204.09740869499274</v>
      </c>
      <c r="AW546" s="145">
        <v>133.94870434749635</v>
      </c>
      <c r="AX546" s="144">
        <v>70.148704347496391</v>
      </c>
      <c r="AY546" s="144">
        <v>70.148704347496391</v>
      </c>
      <c r="AZ546" s="144">
        <v>3.1990189450625843</v>
      </c>
      <c r="BA546" s="143">
        <v>-14.899999999999977</v>
      </c>
      <c r="BB546" s="143">
        <v>-13</v>
      </c>
      <c r="BC546" s="143"/>
    </row>
    <row r="547" spans="1:55" x14ac:dyDescent="0.2">
      <c r="A547" s="116"/>
      <c r="B547" s="116"/>
      <c r="C547" s="116"/>
      <c r="D547" s="132"/>
      <c r="E547" s="118">
        <v>6.9369720000630991E-2</v>
      </c>
      <c r="F547" s="209">
        <v>6.9369720000630988</v>
      </c>
      <c r="G547" s="159">
        <v>419.3</v>
      </c>
      <c r="H547" s="119">
        <v>2035.958936470397</v>
      </c>
      <c r="I547" s="108">
        <v>419.3</v>
      </c>
      <c r="J547" s="171">
        <v>205.94717923285415</v>
      </c>
      <c r="L547" s="120">
        <v>945.94717923285418</v>
      </c>
      <c r="M547" s="119">
        <v>77.5</v>
      </c>
      <c r="N547" s="119">
        <v>283.44717923285418</v>
      </c>
      <c r="O547" s="119">
        <v>180.47358961642709</v>
      </c>
      <c r="P547" s="108">
        <v>102.97358961642709</v>
      </c>
      <c r="Q547" s="108">
        <v>102.97358961642708</v>
      </c>
      <c r="R547" s="108">
        <v>3.6573829578432799</v>
      </c>
      <c r="S547">
        <v>21.899999999999977</v>
      </c>
      <c r="T547">
        <v>27</v>
      </c>
      <c r="U547" s="118">
        <v>6.9676432766503857E-2</v>
      </c>
      <c r="V547" s="209">
        <v>6.967643276650386</v>
      </c>
      <c r="W547" s="108">
        <v>558.29999999999995</v>
      </c>
      <c r="X547" s="119">
        <v>2028.232458280504</v>
      </c>
      <c r="Y547" s="108">
        <v>558.29999999999995</v>
      </c>
      <c r="Z547" s="173">
        <v>275.26430598261692</v>
      </c>
      <c r="AB547" s="165">
        <v>1015.2643059826169</v>
      </c>
      <c r="AC547" s="119">
        <v>125.29999999999995</v>
      </c>
      <c r="AD547" s="119">
        <v>400.56430598261682</v>
      </c>
      <c r="AE547" s="119">
        <v>262.93215299130839</v>
      </c>
      <c r="AF547" s="108">
        <v>137.63215299130843</v>
      </c>
      <c r="AG547" s="108">
        <v>137.63215299130846</v>
      </c>
      <c r="AH547" s="108">
        <v>3.1968420269961451</v>
      </c>
      <c r="AI547">
        <v>20.900000000000091</v>
      </c>
      <c r="AJ547">
        <v>11</v>
      </c>
      <c r="AM547" s="170">
        <v>7.0797223123255287E-2</v>
      </c>
      <c r="AN547" s="203">
        <v>7.0797223123255284</v>
      </c>
      <c r="AO547" s="145">
        <v>275.40000000000003</v>
      </c>
      <c r="AP547" s="144">
        <v>1963.2452807223258</v>
      </c>
      <c r="AQ547" s="145">
        <v>275.40000000000003</v>
      </c>
      <c r="AR547" s="183">
        <v>140.27793811819259</v>
      </c>
      <c r="AT547" s="178">
        <v>740.27793811819265</v>
      </c>
      <c r="AU547" s="145">
        <v>63.899999999999977</v>
      </c>
      <c r="AV547" s="145">
        <v>204.17793811819263</v>
      </c>
      <c r="AW547" s="145">
        <v>134.0389690590963</v>
      </c>
      <c r="AX547" s="144">
        <v>70.138969059096326</v>
      </c>
      <c r="AY547" s="144">
        <v>70.138969059096297</v>
      </c>
      <c r="AZ547" s="144">
        <v>3.1952728969983206</v>
      </c>
      <c r="BA547" s="143">
        <v>-15</v>
      </c>
      <c r="BB547" s="143">
        <v>-13</v>
      </c>
      <c r="BC547" s="143"/>
    </row>
    <row r="548" spans="1:55" x14ac:dyDescent="0.2">
      <c r="A548" s="121"/>
      <c r="B548" s="121"/>
      <c r="C548" s="121"/>
      <c r="D548" s="132"/>
      <c r="E548" s="118">
        <v>6.9498476647091356E-2</v>
      </c>
      <c r="F548" s="209">
        <v>6.9498476647091358</v>
      </c>
      <c r="G548" s="159">
        <v>418.90000000000003</v>
      </c>
      <c r="H548" s="119">
        <v>2036.2406590021844</v>
      </c>
      <c r="I548" s="108">
        <v>418.90000000000003</v>
      </c>
      <c r="J548" s="171">
        <v>205.72224513249475</v>
      </c>
      <c r="L548" s="120">
        <v>945.72224513249478</v>
      </c>
      <c r="M548" s="119">
        <v>77.399999999999977</v>
      </c>
      <c r="N548" s="119">
        <v>283.12224513249475</v>
      </c>
      <c r="O548" s="119">
        <v>180.26112256624737</v>
      </c>
      <c r="P548" s="108">
        <v>102.86112256624739</v>
      </c>
      <c r="Q548" s="108">
        <v>102.86112256624737</v>
      </c>
      <c r="R548" s="108">
        <v>3.6579101438306827</v>
      </c>
      <c r="S548">
        <v>22</v>
      </c>
      <c r="T548">
        <v>27</v>
      </c>
      <c r="U548" s="118">
        <v>6.9804367236444884E-2</v>
      </c>
      <c r="V548" s="209">
        <v>6.9804367236444884</v>
      </c>
      <c r="W548" s="108">
        <v>558.99999999999989</v>
      </c>
      <c r="X548" s="119">
        <v>2028.5114112612835</v>
      </c>
      <c r="Y548" s="108">
        <v>558.99999999999989</v>
      </c>
      <c r="Z548" s="173">
        <v>275.57153334051304</v>
      </c>
      <c r="AB548" s="165">
        <v>1015.571533340513</v>
      </c>
      <c r="AC548" s="119">
        <v>125.29999999999995</v>
      </c>
      <c r="AD548" s="119">
        <v>400.871533340513</v>
      </c>
      <c r="AE548" s="119">
        <v>263.08576667025648</v>
      </c>
      <c r="AF548" s="108">
        <v>137.78576667025652</v>
      </c>
      <c r="AG548" s="108">
        <v>137.78576667025652</v>
      </c>
      <c r="AH548" s="108">
        <v>3.199293961217184</v>
      </c>
      <c r="AI548">
        <v>20.900000000000091</v>
      </c>
      <c r="AJ548">
        <v>10</v>
      </c>
      <c r="AM548" s="170">
        <v>7.0924165385790883E-2</v>
      </c>
      <c r="AN548" s="203">
        <v>7.092416538579088</v>
      </c>
      <c r="AO548" s="145">
        <v>275.40000000000003</v>
      </c>
      <c r="AP548" s="144">
        <v>1963.5135244851726</v>
      </c>
      <c r="AQ548" s="145">
        <v>275.40000000000003</v>
      </c>
      <c r="AR548" s="183">
        <v>140.25877416464911</v>
      </c>
      <c r="AT548" s="178">
        <v>740.25877416464914</v>
      </c>
      <c r="AU548" s="145">
        <v>64.200000000000045</v>
      </c>
      <c r="AV548" s="145">
        <v>204.45877416464918</v>
      </c>
      <c r="AW548" s="145">
        <v>134.32938708232462</v>
      </c>
      <c r="AX548" s="144">
        <v>70.12938708232457</v>
      </c>
      <c r="AY548" s="144">
        <v>70.129387082324556</v>
      </c>
      <c r="AZ548" s="144">
        <v>3.18471610848363</v>
      </c>
      <c r="BA548" s="143">
        <v>-15.300000000000068</v>
      </c>
      <c r="BB548" s="143">
        <v>-14</v>
      </c>
      <c r="BC548" s="143"/>
    </row>
    <row r="549" spans="1:55" x14ac:dyDescent="0.2">
      <c r="A549" s="116"/>
      <c r="B549" s="116"/>
      <c r="C549" s="116"/>
      <c r="D549" s="132"/>
      <c r="E549" s="118">
        <v>6.9626194933499627E-2</v>
      </c>
      <c r="F549" s="209">
        <v>6.9626194933499628</v>
      </c>
      <c r="G549" s="159">
        <v>418.79999999999995</v>
      </c>
      <c r="H549" s="119">
        <v>2036.5201866138459</v>
      </c>
      <c r="I549" s="108">
        <v>418.79999999999995</v>
      </c>
      <c r="J549" s="171">
        <v>205.6449048493574</v>
      </c>
      <c r="L549" s="120">
        <v>945.64490484935743</v>
      </c>
      <c r="M549" s="119">
        <v>77.5</v>
      </c>
      <c r="N549" s="119">
        <v>283.14490484935743</v>
      </c>
      <c r="O549" s="119">
        <v>180.32245242467872</v>
      </c>
      <c r="P549" s="108">
        <v>102.82245242467872</v>
      </c>
      <c r="Q549" s="108">
        <v>102.8224524246787</v>
      </c>
      <c r="R549" s="108">
        <v>3.6534826432175151</v>
      </c>
      <c r="S549">
        <v>21.899999999999977</v>
      </c>
      <c r="T549">
        <v>26</v>
      </c>
      <c r="U549" s="118">
        <v>6.9930348508371529E-2</v>
      </c>
      <c r="V549" s="209">
        <v>6.9930348508371525</v>
      </c>
      <c r="W549" s="108">
        <v>559.29999999999995</v>
      </c>
      <c r="X549" s="119">
        <v>2028.7861804114202</v>
      </c>
      <c r="Y549" s="108">
        <v>559.29999999999995</v>
      </c>
      <c r="Z549" s="173">
        <v>275.68208291254172</v>
      </c>
      <c r="AB549" s="165">
        <v>1015.6820829125418</v>
      </c>
      <c r="AC549" s="119">
        <v>125.29999999999995</v>
      </c>
      <c r="AD549" s="119">
        <v>400.98208291254173</v>
      </c>
      <c r="AE549" s="119">
        <v>263.14104145627084</v>
      </c>
      <c r="AF549" s="108">
        <v>137.84104145627089</v>
      </c>
      <c r="AG549" s="108">
        <v>137.84104145627086</v>
      </c>
      <c r="AH549" s="108">
        <v>3.2001762403235583</v>
      </c>
      <c r="AI549">
        <v>20.900000000000091</v>
      </c>
      <c r="AJ549">
        <v>10</v>
      </c>
      <c r="AM549" s="170">
        <v>7.1055169800727638E-2</v>
      </c>
      <c r="AN549" s="203">
        <v>7.105516980072764</v>
      </c>
      <c r="AO549" s="145">
        <v>275.60000000000002</v>
      </c>
      <c r="AP549" s="144">
        <v>1963.7904289170974</v>
      </c>
      <c r="AQ549" s="145">
        <v>275.60000000000002</v>
      </c>
      <c r="AR549" s="183">
        <v>140.34084082585915</v>
      </c>
      <c r="AT549" s="178">
        <v>740.34084082585912</v>
      </c>
      <c r="AU549" s="145">
        <v>63.899999999999977</v>
      </c>
      <c r="AV549" s="145">
        <v>204.2408408258591</v>
      </c>
      <c r="AW549" s="145">
        <v>134.07042041292954</v>
      </c>
      <c r="AX549" s="144">
        <v>70.170420412929559</v>
      </c>
      <c r="AY549" s="144">
        <v>70.170420412929573</v>
      </c>
      <c r="AZ549" s="144">
        <v>3.1962572899195489</v>
      </c>
      <c r="BA549" s="143">
        <v>-15</v>
      </c>
      <c r="BB549" s="143">
        <v>-13</v>
      </c>
      <c r="BC549" s="143"/>
    </row>
    <row r="550" spans="1:55" x14ac:dyDescent="0.2">
      <c r="A550" s="121"/>
      <c r="B550" s="121"/>
      <c r="C550" s="121"/>
      <c r="D550" s="132"/>
      <c r="E550" s="118">
        <v>6.9753913219907912E-2</v>
      </c>
      <c r="F550" s="209">
        <v>6.9753913219907915</v>
      </c>
      <c r="G550" s="159">
        <v>420.1</v>
      </c>
      <c r="H550" s="119">
        <v>2036.7997909810842</v>
      </c>
      <c r="I550" s="108">
        <v>420.1</v>
      </c>
      <c r="J550" s="171">
        <v>206.25493082834939</v>
      </c>
      <c r="L550" s="120">
        <v>946.25493082834942</v>
      </c>
      <c r="M550" s="119">
        <v>77.5</v>
      </c>
      <c r="N550" s="119">
        <v>283.75493082834942</v>
      </c>
      <c r="O550" s="119">
        <v>180.62746541417471</v>
      </c>
      <c r="P550" s="108">
        <v>103.12746541417471</v>
      </c>
      <c r="Q550" s="108">
        <v>103.12746541417469</v>
      </c>
      <c r="R550" s="108">
        <v>3.6613539461722504</v>
      </c>
      <c r="S550">
        <v>21.899999999999977</v>
      </c>
      <c r="T550">
        <v>26</v>
      </c>
      <c r="U550" s="118">
        <v>7.0059259577319732E-2</v>
      </c>
      <c r="V550" s="209">
        <v>7.0059259577319732</v>
      </c>
      <c r="W550" s="108">
        <v>562.19999999999993</v>
      </c>
      <c r="X550" s="119">
        <v>2029.0674166061754</v>
      </c>
      <c r="Y550" s="108">
        <v>562.19999999999993</v>
      </c>
      <c r="Z550" s="173">
        <v>277.07310038043852</v>
      </c>
      <c r="AB550" s="165">
        <v>1017.0731003804385</v>
      </c>
      <c r="AC550" s="119">
        <v>125.29999999999995</v>
      </c>
      <c r="AD550" s="119">
        <v>402.37310038043847</v>
      </c>
      <c r="AE550" s="119">
        <v>263.83655019021921</v>
      </c>
      <c r="AF550" s="108">
        <v>138.53655019021926</v>
      </c>
      <c r="AG550" s="108">
        <v>138.53655019021926</v>
      </c>
      <c r="AH550" s="108">
        <v>3.2112777364759668</v>
      </c>
      <c r="AI550">
        <v>20.900000000000091</v>
      </c>
      <c r="AJ550">
        <v>11</v>
      </c>
      <c r="AM550" s="170">
        <v>7.118718975376466E-2</v>
      </c>
      <c r="AN550" s="203">
        <v>7.1187189753764661</v>
      </c>
      <c r="AO550" s="145">
        <v>275.90000000000003</v>
      </c>
      <c r="AP550" s="144">
        <v>1964.06955891761</v>
      </c>
      <c r="AQ550" s="145">
        <v>275.90000000000003</v>
      </c>
      <c r="AR550" s="183">
        <v>140.4736399214126</v>
      </c>
      <c r="AT550" s="178">
        <v>740.47363992141254</v>
      </c>
      <c r="AU550" s="145">
        <v>64.200000000000045</v>
      </c>
      <c r="AV550" s="145">
        <v>204.67363992141259</v>
      </c>
      <c r="AW550" s="145">
        <v>134.43681996070632</v>
      </c>
      <c r="AX550" s="144">
        <v>70.236819960706271</v>
      </c>
      <c r="AY550" s="144">
        <v>70.236819960706299</v>
      </c>
      <c r="AZ550" s="144">
        <v>3.1880629271248044</v>
      </c>
      <c r="BA550" s="143">
        <v>-15.300000000000068</v>
      </c>
      <c r="BB550" s="143">
        <v>-14</v>
      </c>
      <c r="BC550" s="143"/>
    </row>
    <row r="551" spans="1:55" x14ac:dyDescent="0.2">
      <c r="A551" s="116"/>
      <c r="B551" s="116"/>
      <c r="C551" s="116"/>
      <c r="D551" s="132"/>
      <c r="E551" s="118">
        <v>6.9881631506316183E-2</v>
      </c>
      <c r="F551" s="209">
        <v>6.9881631506316184</v>
      </c>
      <c r="G551" s="159">
        <v>419.7</v>
      </c>
      <c r="H551" s="119">
        <v>2037.0794721355185</v>
      </c>
      <c r="I551" s="108">
        <v>419.7</v>
      </c>
      <c r="J551" s="171">
        <v>206.03025347853443</v>
      </c>
      <c r="L551" s="120">
        <v>946.03025347853441</v>
      </c>
      <c r="M551" s="119">
        <v>77.399999999999977</v>
      </c>
      <c r="N551" s="119">
        <v>283.43025347853438</v>
      </c>
      <c r="O551" s="119">
        <v>180.41512673926718</v>
      </c>
      <c r="P551" s="108">
        <v>103.0151267392672</v>
      </c>
      <c r="Q551" s="108">
        <v>103.01512673926722</v>
      </c>
      <c r="R551" s="108">
        <v>3.6618895798260267</v>
      </c>
      <c r="S551">
        <v>22</v>
      </c>
      <c r="T551">
        <v>27</v>
      </c>
      <c r="U551" s="118">
        <v>7.0187194047260759E-2</v>
      </c>
      <c r="V551" s="209">
        <v>7.0187194047260757</v>
      </c>
      <c r="W551" s="108">
        <v>559.9</v>
      </c>
      <c r="X551" s="119">
        <v>2029.3465993220468</v>
      </c>
      <c r="Y551" s="108">
        <v>559.9</v>
      </c>
      <c r="Z551" s="173">
        <v>275.9016129561349</v>
      </c>
      <c r="AB551" s="165">
        <v>1015.9016129561348</v>
      </c>
      <c r="AC551" s="119">
        <v>125.70000000000005</v>
      </c>
      <c r="AD551" s="119">
        <v>401.60161295613489</v>
      </c>
      <c r="AE551" s="119">
        <v>263.65080647806747</v>
      </c>
      <c r="AF551" s="108">
        <v>137.95080647806742</v>
      </c>
      <c r="AG551" s="108">
        <v>137.95080647806745</v>
      </c>
      <c r="AH551" s="108">
        <v>3.1949213441219948</v>
      </c>
      <c r="AI551">
        <v>20.5</v>
      </c>
      <c r="AJ551">
        <v>10</v>
      </c>
      <c r="AM551" s="170">
        <v>7.1313116478199975E-2</v>
      </c>
      <c r="AN551" s="203">
        <v>7.1313116478199978</v>
      </c>
      <c r="AO551" s="145">
        <v>275.7</v>
      </c>
      <c r="AP551" s="144">
        <v>1964.3358799462646</v>
      </c>
      <c r="AQ551" s="145">
        <v>275.7</v>
      </c>
      <c r="AR551" s="183">
        <v>140.35277918333492</v>
      </c>
      <c r="AT551" s="178">
        <v>740.35277918333486</v>
      </c>
      <c r="AU551" s="145">
        <v>64.100000000000023</v>
      </c>
      <c r="AV551" s="145">
        <v>204.45277918333488</v>
      </c>
      <c r="AW551" s="145">
        <v>134.27638959166745</v>
      </c>
      <c r="AX551" s="144">
        <v>70.17638959166743</v>
      </c>
      <c r="AY551" s="144">
        <v>70.176389591667458</v>
      </c>
      <c r="AZ551" s="144">
        <v>3.1895909388975792</v>
      </c>
      <c r="BA551" s="143">
        <v>-15.200000000000045</v>
      </c>
      <c r="BB551" s="143">
        <v>-14</v>
      </c>
      <c r="BC551" s="143"/>
    </row>
    <row r="552" spans="1:55" x14ac:dyDescent="0.2">
      <c r="A552" s="121"/>
      <c r="B552" s="121"/>
      <c r="C552" s="121"/>
      <c r="D552" s="132"/>
      <c r="E552" s="118">
        <v>7.0009349792724454E-2</v>
      </c>
      <c r="F552" s="209">
        <v>7.0009349792724453</v>
      </c>
      <c r="G552" s="159">
        <v>420.1</v>
      </c>
      <c r="H552" s="119">
        <v>2037.3592301087847</v>
      </c>
      <c r="I552" s="108">
        <v>420.1</v>
      </c>
      <c r="J552" s="171">
        <v>206.19829522041078</v>
      </c>
      <c r="L552" s="120">
        <v>946.19829522041073</v>
      </c>
      <c r="M552" s="119">
        <v>77.5</v>
      </c>
      <c r="N552" s="119">
        <v>283.69829522041073</v>
      </c>
      <c r="O552" s="119">
        <v>180.59914761020536</v>
      </c>
      <c r="P552" s="108">
        <v>103.09914761020536</v>
      </c>
      <c r="Q552" s="108">
        <v>103.09914761020539</v>
      </c>
      <c r="R552" s="108">
        <v>3.6606231641343321</v>
      </c>
      <c r="S552">
        <v>21.899999999999977</v>
      </c>
      <c r="T552">
        <v>27</v>
      </c>
      <c r="U552" s="118">
        <v>7.031708171521614E-2</v>
      </c>
      <c r="V552" s="209">
        <v>7.0317081715216139</v>
      </c>
      <c r="W552" s="108">
        <v>560.29999999999995</v>
      </c>
      <c r="X552" s="119">
        <v>2029.6301229751925</v>
      </c>
      <c r="Y552" s="108">
        <v>560.29999999999995</v>
      </c>
      <c r="Z552" s="173">
        <v>276.06015187568647</v>
      </c>
      <c r="AB552" s="165">
        <v>1016.0601518756864</v>
      </c>
      <c r="AC552" s="119">
        <v>125.39999999999998</v>
      </c>
      <c r="AD552" s="119">
        <v>401.46015187568639</v>
      </c>
      <c r="AE552" s="119">
        <v>263.43007593784318</v>
      </c>
      <c r="AF552" s="108">
        <v>138.03007593784321</v>
      </c>
      <c r="AG552" s="108">
        <v>138.03007593784324</v>
      </c>
      <c r="AH552" s="108">
        <v>3.2014366178284406</v>
      </c>
      <c r="AI552">
        <v>20.800000000000068</v>
      </c>
      <c r="AJ552">
        <v>10</v>
      </c>
      <c r="AM552" s="170">
        <v>7.144716750743757E-2</v>
      </c>
      <c r="AN552" s="203">
        <v>7.1447167507437568</v>
      </c>
      <c r="AO552" s="145">
        <v>275.90000000000003</v>
      </c>
      <c r="AP552" s="144">
        <v>1964.6194623524141</v>
      </c>
      <c r="AQ552" s="145">
        <v>275.90000000000003</v>
      </c>
      <c r="AR552" s="183">
        <v>140.43432088860627</v>
      </c>
      <c r="AT552" s="178">
        <v>740.43432088860629</v>
      </c>
      <c r="AU552" s="145">
        <v>64.100000000000023</v>
      </c>
      <c r="AV552" s="145">
        <v>204.53432088860632</v>
      </c>
      <c r="AW552" s="145">
        <v>134.31716044430317</v>
      </c>
      <c r="AX552" s="144">
        <v>70.217160444303147</v>
      </c>
      <c r="AY552" s="144">
        <v>70.217160444303133</v>
      </c>
      <c r="AZ552" s="144">
        <v>3.1908630403838729</v>
      </c>
      <c r="BA552" s="143">
        <v>-15.200000000000045</v>
      </c>
      <c r="BB552" s="143">
        <v>-14</v>
      </c>
      <c r="BC552" s="143"/>
    </row>
    <row r="553" spans="1:55" x14ac:dyDescent="0.2">
      <c r="A553" s="116"/>
      <c r="B553" s="116"/>
      <c r="C553" s="116"/>
      <c r="D553" s="132"/>
      <c r="E553" s="118">
        <v>7.0138106439184833E-2</v>
      </c>
      <c r="F553" s="209">
        <v>7.0138106439184833</v>
      </c>
      <c r="G553" s="159">
        <v>420.20000000000005</v>
      </c>
      <c r="H553" s="119">
        <v>2037.6413403274319</v>
      </c>
      <c r="I553" s="108">
        <v>420.20000000000005</v>
      </c>
      <c r="J553" s="171">
        <v>206.21882354059298</v>
      </c>
      <c r="L553" s="120">
        <v>946.21882354059301</v>
      </c>
      <c r="M553" s="119">
        <v>77.700000000000045</v>
      </c>
      <c r="N553" s="119">
        <v>283.91882354059305</v>
      </c>
      <c r="O553" s="119">
        <v>180.80941177029655</v>
      </c>
      <c r="P553" s="108">
        <v>103.1094117702965</v>
      </c>
      <c r="Q553" s="108">
        <v>103.10941177029649</v>
      </c>
      <c r="R553" s="108">
        <v>3.6540389130063433</v>
      </c>
      <c r="S553">
        <v>21.699999999999932</v>
      </c>
      <c r="T553">
        <v>26</v>
      </c>
      <c r="U553" s="118">
        <v>7.0444039586149976E-2</v>
      </c>
      <c r="V553" s="209">
        <v>7.044403958614998</v>
      </c>
      <c r="W553" s="108">
        <v>562.9</v>
      </c>
      <c r="X553" s="119">
        <v>2029.9073279312893</v>
      </c>
      <c r="Y553" s="108">
        <v>562.9</v>
      </c>
      <c r="Z553" s="173">
        <v>277.30329964060985</v>
      </c>
      <c r="AB553" s="165">
        <v>1017.3032996406098</v>
      </c>
      <c r="AC553" s="119">
        <v>125.60000000000002</v>
      </c>
      <c r="AD553" s="119">
        <v>402.90329964060982</v>
      </c>
      <c r="AE553" s="119">
        <v>264.25164982030492</v>
      </c>
      <c r="AF553" s="108">
        <v>138.6516498203049</v>
      </c>
      <c r="AG553" s="108">
        <v>138.65164982030493</v>
      </c>
      <c r="AH553" s="108">
        <v>3.2078288187946637</v>
      </c>
      <c r="AI553">
        <v>20.600000000000023</v>
      </c>
      <c r="AJ553">
        <v>10</v>
      </c>
      <c r="AM553" s="170">
        <v>7.1576140846173739E-2</v>
      </c>
      <c r="AN553" s="203">
        <v>7.1576140846173741</v>
      </c>
      <c r="AO553" s="145">
        <v>276.2</v>
      </c>
      <c r="AP553" s="144">
        <v>1964.8923802970655</v>
      </c>
      <c r="AQ553" s="145">
        <v>276.2</v>
      </c>
      <c r="AR553" s="183">
        <v>140.56749507993013</v>
      </c>
      <c r="AT553" s="178">
        <v>740.56749507993015</v>
      </c>
      <c r="AU553" s="145">
        <v>64</v>
      </c>
      <c r="AV553" s="145">
        <v>204.56749507993015</v>
      </c>
      <c r="AW553" s="145">
        <v>134.28374753996508</v>
      </c>
      <c r="AX553" s="144">
        <v>70.283747539965077</v>
      </c>
      <c r="AY553" s="144">
        <v>70.283747539965063</v>
      </c>
      <c r="AZ553" s="144">
        <v>3.1963671106239087</v>
      </c>
      <c r="BA553" s="143">
        <v>-15.100000000000023</v>
      </c>
      <c r="BB553" s="143">
        <v>-14</v>
      </c>
      <c r="BC553" s="143"/>
    </row>
    <row r="554" spans="1:55" x14ac:dyDescent="0.2">
      <c r="A554" s="121"/>
      <c r="B554" s="121"/>
      <c r="C554" s="121"/>
      <c r="D554" s="132"/>
      <c r="E554" s="118">
        <v>7.026478636554101E-2</v>
      </c>
      <c r="F554" s="209">
        <v>7.026478636554101</v>
      </c>
      <c r="G554" s="159">
        <v>420.3</v>
      </c>
      <c r="H554" s="119">
        <v>2037.9189766384454</v>
      </c>
      <c r="I554" s="108">
        <v>420.3</v>
      </c>
      <c r="J554" s="171">
        <v>206.2397989410189</v>
      </c>
      <c r="L554" s="120">
        <v>946.23979894101888</v>
      </c>
      <c r="M554" s="119">
        <v>77.5</v>
      </c>
      <c r="N554" s="119">
        <v>283.73979894101888</v>
      </c>
      <c r="O554" s="119">
        <v>180.61989947050944</v>
      </c>
      <c r="P554" s="108">
        <v>103.11989947050944</v>
      </c>
      <c r="Q554" s="108">
        <v>103.11989947050945</v>
      </c>
      <c r="R554" s="108">
        <v>3.6611586960131466</v>
      </c>
      <c r="S554">
        <v>21.899999999999977</v>
      </c>
      <c r="T554">
        <v>26</v>
      </c>
      <c r="U554" s="118">
        <v>7.0570020858076635E-2</v>
      </c>
      <c r="V554" s="209">
        <v>7.0570020858076639</v>
      </c>
      <c r="W554" s="108">
        <v>561.69999999999993</v>
      </c>
      <c r="X554" s="119">
        <v>2030.1824754010343</v>
      </c>
      <c r="Y554" s="108">
        <v>561.69999999999993</v>
      </c>
      <c r="Z554" s="173">
        <v>276.674637283057</v>
      </c>
      <c r="AB554" s="165">
        <v>1016.674637283057</v>
      </c>
      <c r="AC554" s="119">
        <v>125.79999999999995</v>
      </c>
      <c r="AD554" s="119">
        <v>402.47463728305695</v>
      </c>
      <c r="AE554" s="119">
        <v>264.13731864152845</v>
      </c>
      <c r="AF554" s="108">
        <v>138.3373186415285</v>
      </c>
      <c r="AG554" s="108">
        <v>138.3373186415285</v>
      </c>
      <c r="AH554" s="108">
        <v>3.1993214410417892</v>
      </c>
      <c r="AI554">
        <v>20.400000000000091</v>
      </c>
      <c r="AJ554">
        <v>10</v>
      </c>
      <c r="AM554" s="170">
        <v>7.170714526111048E-2</v>
      </c>
      <c r="AN554" s="203">
        <v>7.1707145261110483</v>
      </c>
      <c r="AO554" s="145">
        <v>276.2</v>
      </c>
      <c r="AP554" s="144">
        <v>1965.1696737991974</v>
      </c>
      <c r="AQ554" s="145">
        <v>276.2</v>
      </c>
      <c r="AR554" s="183">
        <v>140.54766042976416</v>
      </c>
      <c r="AT554" s="178">
        <v>740.54766042976416</v>
      </c>
      <c r="AU554" s="145">
        <v>64.100000000000023</v>
      </c>
      <c r="AV554" s="145">
        <v>204.64766042976419</v>
      </c>
      <c r="AW554" s="145">
        <v>134.3738302148821</v>
      </c>
      <c r="AX554" s="144">
        <v>70.273830214882082</v>
      </c>
      <c r="AY554" s="144">
        <v>70.273830214882082</v>
      </c>
      <c r="AZ554" s="144">
        <v>3.1926312079526382</v>
      </c>
      <c r="BA554" s="143">
        <v>-15.200000000000045</v>
      </c>
      <c r="BB554" s="143">
        <v>-14</v>
      </c>
      <c r="BC554" s="143"/>
    </row>
    <row r="555" spans="1:55" x14ac:dyDescent="0.2">
      <c r="A555" s="116"/>
      <c r="B555" s="116"/>
      <c r="C555" s="116"/>
      <c r="D555" s="132"/>
      <c r="E555" s="118">
        <v>7.0392504651949281E-2</v>
      </c>
      <c r="F555" s="209">
        <v>7.0392504651949279</v>
      </c>
      <c r="G555" s="159">
        <v>420.59999999999997</v>
      </c>
      <c r="H555" s="119">
        <v>2038.198965258199</v>
      </c>
      <c r="I555" s="108">
        <v>420.59999999999997</v>
      </c>
      <c r="J555" s="171">
        <v>206.35865642622304</v>
      </c>
      <c r="L555" s="120">
        <v>946.35865642622298</v>
      </c>
      <c r="M555" s="119">
        <v>77.600000000000023</v>
      </c>
      <c r="N555" s="119">
        <v>283.958656426223</v>
      </c>
      <c r="O555" s="119">
        <v>180.77932821311151</v>
      </c>
      <c r="P555" s="108">
        <v>103.17932821311149</v>
      </c>
      <c r="Q555" s="108">
        <v>103.17932821311152</v>
      </c>
      <c r="R555" s="108">
        <v>3.6592610364203986</v>
      </c>
      <c r="S555">
        <v>21.799999999999955</v>
      </c>
      <c r="T555">
        <v>26</v>
      </c>
      <c r="U555" s="118">
        <v>7.0700885125039206E-2</v>
      </c>
      <c r="V555" s="209">
        <v>7.0700885125039203</v>
      </c>
      <c r="W555" s="108">
        <v>561.6</v>
      </c>
      <c r="X555" s="119">
        <v>2030.4683664959371</v>
      </c>
      <c r="Y555" s="108">
        <v>561.6</v>
      </c>
      <c r="Z555" s="173">
        <v>276.58643161684728</v>
      </c>
      <c r="AB555" s="165">
        <v>1016.5864316168472</v>
      </c>
      <c r="AC555" s="119">
        <v>125.60000000000002</v>
      </c>
      <c r="AD555" s="119">
        <v>402.18643161684724</v>
      </c>
      <c r="AE555" s="119">
        <v>263.89321580842363</v>
      </c>
      <c r="AF555" s="108">
        <v>138.29321580842361</v>
      </c>
      <c r="AG555" s="108">
        <v>138.29321580842364</v>
      </c>
      <c r="AH555" s="108">
        <v>3.2021212708347706</v>
      </c>
      <c r="AI555">
        <v>20.600000000000023</v>
      </c>
      <c r="AJ555">
        <v>10</v>
      </c>
      <c r="AM555" s="170">
        <v>7.1839165214147516E-2</v>
      </c>
      <c r="AN555" s="203">
        <v>7.1839165214147513</v>
      </c>
      <c r="AO555" s="145">
        <v>276.3</v>
      </c>
      <c r="AP555" s="144">
        <v>1965.4491960525841</v>
      </c>
      <c r="AQ555" s="145">
        <v>276.3</v>
      </c>
      <c r="AR555" s="183">
        <v>140.57855097700926</v>
      </c>
      <c r="AT555" s="178">
        <v>740.57855097700929</v>
      </c>
      <c r="AU555" s="145">
        <v>64.200000000000045</v>
      </c>
      <c r="AV555" s="145">
        <v>204.77855097700933</v>
      </c>
      <c r="AW555" s="145">
        <v>134.48927548850469</v>
      </c>
      <c r="AX555" s="144">
        <v>70.289275488504643</v>
      </c>
      <c r="AY555" s="144">
        <v>70.289275488504629</v>
      </c>
      <c r="AZ555" s="144">
        <v>3.1896970557166542</v>
      </c>
      <c r="BA555" s="143">
        <v>-15.300000000000068</v>
      </c>
      <c r="BB555" s="143">
        <v>-14</v>
      </c>
      <c r="BC555" s="143"/>
    </row>
    <row r="556" spans="1:55" x14ac:dyDescent="0.2">
      <c r="A556" s="121"/>
      <c r="B556" s="121"/>
      <c r="C556" s="121"/>
      <c r="D556" s="132"/>
      <c r="E556" s="118">
        <v>7.0520222938357552E-2</v>
      </c>
      <c r="F556" s="209">
        <v>7.0520222938357549</v>
      </c>
      <c r="G556" s="159">
        <v>420.89999999999992</v>
      </c>
      <c r="H556" s="119">
        <v>2038.4790308235038</v>
      </c>
      <c r="I556" s="108">
        <v>420.89999999999992</v>
      </c>
      <c r="J556" s="171">
        <v>206.47747346705103</v>
      </c>
      <c r="L556" s="120">
        <v>946.47747346705103</v>
      </c>
      <c r="M556" s="119">
        <v>77.5</v>
      </c>
      <c r="N556" s="119">
        <v>283.97747346705103</v>
      </c>
      <c r="O556" s="119">
        <v>180.73873673352551</v>
      </c>
      <c r="P556" s="108">
        <v>103.23873673352551</v>
      </c>
      <c r="Q556" s="108">
        <v>103.23873673352551</v>
      </c>
      <c r="R556" s="108">
        <v>3.6642254640909808</v>
      </c>
      <c r="S556">
        <v>21.899999999999977</v>
      </c>
      <c r="T556">
        <v>26</v>
      </c>
      <c r="U556" s="118">
        <v>7.0828819594980233E-2</v>
      </c>
      <c r="V556" s="209">
        <v>7.0828819594980237</v>
      </c>
      <c r="W556" s="108">
        <v>562.5</v>
      </c>
      <c r="X556" s="119">
        <v>2030.7479348894449</v>
      </c>
      <c r="Y556" s="108">
        <v>562.5</v>
      </c>
      <c r="Z556" s="173">
        <v>276.99154106520012</v>
      </c>
      <c r="AB556" s="165">
        <v>1016.9915410652002</v>
      </c>
      <c r="AC556" s="119">
        <v>125.5</v>
      </c>
      <c r="AD556" s="119">
        <v>402.49154106520018</v>
      </c>
      <c r="AE556" s="119">
        <v>263.99577053260009</v>
      </c>
      <c r="AF556" s="108">
        <v>138.49577053260009</v>
      </c>
      <c r="AG556" s="108">
        <v>138.49577053260006</v>
      </c>
      <c r="AH556" s="108">
        <v>3.2071039128701209</v>
      </c>
      <c r="AI556">
        <v>20.700000000000045</v>
      </c>
      <c r="AJ556">
        <v>10</v>
      </c>
      <c r="AM556" s="170">
        <v>7.1968138552883684E-2</v>
      </c>
      <c r="AN556" s="203">
        <v>7.1968138552883687</v>
      </c>
      <c r="AO556" s="145">
        <v>276.8</v>
      </c>
      <c r="AP556" s="144">
        <v>1965.7223445892475</v>
      </c>
      <c r="AQ556" s="145">
        <v>276.8</v>
      </c>
      <c r="AR556" s="183">
        <v>140.81337619318737</v>
      </c>
      <c r="AT556" s="178">
        <v>740.81337619318742</v>
      </c>
      <c r="AU556" s="145">
        <v>64.100000000000023</v>
      </c>
      <c r="AV556" s="145">
        <v>204.91337619318745</v>
      </c>
      <c r="AW556" s="145">
        <v>134.50668809659373</v>
      </c>
      <c r="AX556" s="144">
        <v>70.406688096593712</v>
      </c>
      <c r="AY556" s="144">
        <v>70.406688096593683</v>
      </c>
      <c r="AZ556" s="144">
        <v>3.1967765396753101</v>
      </c>
      <c r="BA556" s="143">
        <v>-15.200000000000045</v>
      </c>
      <c r="BB556" s="143">
        <v>-13</v>
      </c>
      <c r="BC556" s="143"/>
    </row>
    <row r="557" spans="1:55" x14ac:dyDescent="0.2">
      <c r="A557" s="116"/>
      <c r="B557" s="116"/>
      <c r="C557" s="116"/>
      <c r="D557" s="132"/>
      <c r="E557" s="118">
        <v>7.0647941224765837E-2</v>
      </c>
      <c r="F557" s="209">
        <v>7.0647941224765836</v>
      </c>
      <c r="G557" s="159">
        <v>420.5</v>
      </c>
      <c r="H557" s="119">
        <v>2038.7591733660822</v>
      </c>
      <c r="I557" s="108">
        <v>420.5</v>
      </c>
      <c r="J557" s="171">
        <v>206.25290396890563</v>
      </c>
      <c r="L557" s="120">
        <v>946.25290396890568</v>
      </c>
      <c r="M557" s="119">
        <v>77.600000000000023</v>
      </c>
      <c r="N557" s="119">
        <v>283.85290396890571</v>
      </c>
      <c r="O557" s="119">
        <v>180.72645198445286</v>
      </c>
      <c r="P557" s="108">
        <v>103.12645198445284</v>
      </c>
      <c r="Q557" s="108">
        <v>103.12645198445281</v>
      </c>
      <c r="R557" s="108">
        <v>3.6578982470219796</v>
      </c>
      <c r="S557">
        <v>21.799999999999955</v>
      </c>
      <c r="T557">
        <v>26</v>
      </c>
      <c r="U557" s="118">
        <v>7.0959683861942791E-2</v>
      </c>
      <c r="V557" s="209">
        <v>7.0959683861942793</v>
      </c>
      <c r="W557" s="108">
        <v>563.19999999999993</v>
      </c>
      <c r="X557" s="119">
        <v>2031.0339852742009</v>
      </c>
      <c r="Y557" s="108">
        <v>563.19999999999993</v>
      </c>
      <c r="Z557" s="173">
        <v>277.29718167368077</v>
      </c>
      <c r="AB557" s="165">
        <v>1017.2971816736808</v>
      </c>
      <c r="AC557" s="119">
        <v>125.70000000000005</v>
      </c>
      <c r="AD557" s="119">
        <v>402.99718167368087</v>
      </c>
      <c r="AE557" s="119">
        <v>264.34859083684046</v>
      </c>
      <c r="AF557" s="108">
        <v>138.64859083684041</v>
      </c>
      <c r="AG557" s="108">
        <v>138.64859083684038</v>
      </c>
      <c r="AH557" s="108">
        <v>3.2060237205543416</v>
      </c>
      <c r="AI557">
        <v>20.5</v>
      </c>
      <c r="AJ557">
        <v>10</v>
      </c>
      <c r="AM557" s="170">
        <v>7.209508081541928E-2</v>
      </c>
      <c r="AN557" s="203">
        <v>7.2095080815419283</v>
      </c>
      <c r="AO557" s="145">
        <v>276.3</v>
      </c>
      <c r="AP557" s="144">
        <v>1965.9912657219841</v>
      </c>
      <c r="AQ557" s="145">
        <v>276.3</v>
      </c>
      <c r="AR557" s="183">
        <v>140.53979019003043</v>
      </c>
      <c r="AT557" s="178">
        <v>740.53979019003043</v>
      </c>
      <c r="AU557" s="145">
        <v>63.899999999999977</v>
      </c>
      <c r="AV557" s="145">
        <v>204.43979019003041</v>
      </c>
      <c r="AW557" s="145">
        <v>134.16989509501519</v>
      </c>
      <c r="AX557" s="144">
        <v>70.269895095015215</v>
      </c>
      <c r="AY557" s="144">
        <v>70.269895095015215</v>
      </c>
      <c r="AZ557" s="144">
        <v>3.1993707384981298</v>
      </c>
      <c r="BA557" s="143">
        <v>-15</v>
      </c>
      <c r="BB557" s="143">
        <v>-13</v>
      </c>
      <c r="BC557" s="143"/>
    </row>
    <row r="558" spans="1:55" x14ac:dyDescent="0.2">
      <c r="A558" s="121"/>
      <c r="B558" s="121"/>
      <c r="C558" s="121"/>
      <c r="D558" s="132"/>
      <c r="E558" s="118">
        <v>7.0774621151122014E-2</v>
      </c>
      <c r="F558" s="209">
        <v>7.0774621151122012</v>
      </c>
      <c r="G558" s="159">
        <v>420.89999999999992</v>
      </c>
      <c r="H558" s="119">
        <v>2039.0371143993543</v>
      </c>
      <c r="I558" s="108">
        <v>420.89999999999992</v>
      </c>
      <c r="J558" s="171">
        <v>206.42096067191292</v>
      </c>
      <c r="L558" s="120">
        <v>946.42096067191289</v>
      </c>
      <c r="M558" s="119">
        <v>77.899999999999977</v>
      </c>
      <c r="N558" s="119">
        <v>284.32096067191287</v>
      </c>
      <c r="O558" s="119">
        <v>181.11048033595642</v>
      </c>
      <c r="P558" s="108">
        <v>103.21048033595645</v>
      </c>
      <c r="Q558" s="108">
        <v>103.21048033595646</v>
      </c>
      <c r="R558" s="108">
        <v>3.6498197775598582</v>
      </c>
      <c r="S558">
        <v>21.5</v>
      </c>
      <c r="T558">
        <v>26</v>
      </c>
      <c r="U558" s="118">
        <v>7.108566513386945E-2</v>
      </c>
      <c r="V558" s="209">
        <v>7.1085665133869451</v>
      </c>
      <c r="W558" s="108">
        <v>563.6</v>
      </c>
      <c r="X558" s="119">
        <v>2031.3094382790553</v>
      </c>
      <c r="Y558" s="108">
        <v>563.6</v>
      </c>
      <c r="Z558" s="173">
        <v>277.45649647425819</v>
      </c>
      <c r="AB558" s="165">
        <v>1017.4564964742582</v>
      </c>
      <c r="AC558" s="119">
        <v>126.10000000000002</v>
      </c>
      <c r="AD558" s="119">
        <v>403.55649647425821</v>
      </c>
      <c r="AE558" s="119">
        <v>264.82824823712912</v>
      </c>
      <c r="AF558" s="108">
        <v>138.72824823712909</v>
      </c>
      <c r="AG558" s="108">
        <v>138.72824823712909</v>
      </c>
      <c r="AH558" s="108">
        <v>3.2002894248553382</v>
      </c>
      <c r="AI558">
        <v>20.100000000000023</v>
      </c>
      <c r="AJ558">
        <v>9</v>
      </c>
      <c r="AM558" s="170">
        <v>7.2228116306556581E-2</v>
      </c>
      <c r="AN558" s="203">
        <v>7.2228116306556585</v>
      </c>
      <c r="AO558" s="145">
        <v>276.40000000000003</v>
      </c>
      <c r="AP558" s="144">
        <v>1966.2731740425572</v>
      </c>
      <c r="AQ558" s="145">
        <v>276.40000000000003</v>
      </c>
      <c r="AR558" s="183">
        <v>140.57049836658032</v>
      </c>
      <c r="AT558" s="178">
        <v>740.5704983665803</v>
      </c>
      <c r="AU558" s="145">
        <v>64.100000000000023</v>
      </c>
      <c r="AV558" s="145">
        <v>204.67049836658032</v>
      </c>
      <c r="AW558" s="145">
        <v>134.38524918329017</v>
      </c>
      <c r="AX558" s="144">
        <v>70.285249183290148</v>
      </c>
      <c r="AY558" s="144">
        <v>70.285249183290162</v>
      </c>
      <c r="AZ558" s="144">
        <v>3.1929874940184124</v>
      </c>
      <c r="BA558" s="143">
        <v>-15.200000000000045</v>
      </c>
      <c r="BB558" s="143">
        <v>-14</v>
      </c>
      <c r="BC558" s="143"/>
    </row>
    <row r="559" spans="1:55" x14ac:dyDescent="0.2">
      <c r="A559" s="116"/>
      <c r="B559" s="116"/>
      <c r="C559" s="116"/>
      <c r="D559" s="132"/>
      <c r="E559" s="118">
        <v>7.090130107747819E-2</v>
      </c>
      <c r="F559" s="209">
        <v>7.0901301077478189</v>
      </c>
      <c r="G559" s="159">
        <v>421.20000000000005</v>
      </c>
      <c r="H559" s="119">
        <v>2039.3151312255422</v>
      </c>
      <c r="I559" s="108">
        <v>421.20000000000005</v>
      </c>
      <c r="J559" s="171">
        <v>206.53992781727493</v>
      </c>
      <c r="L559" s="120">
        <v>946.53992781727493</v>
      </c>
      <c r="M559" s="119">
        <v>77.899999999999977</v>
      </c>
      <c r="N559" s="119">
        <v>284.43992781727491</v>
      </c>
      <c r="O559" s="119">
        <v>181.16996390863744</v>
      </c>
      <c r="P559" s="108">
        <v>103.26996390863746</v>
      </c>
      <c r="Q559" s="108">
        <v>103.26996390863746</v>
      </c>
      <c r="R559" s="108">
        <v>3.6513469552923619</v>
      </c>
      <c r="S559">
        <v>21.5</v>
      </c>
      <c r="T559">
        <v>26</v>
      </c>
      <c r="U559" s="118">
        <v>7.1213599603810462E-2</v>
      </c>
      <c r="V559" s="209">
        <v>7.1213599603810458</v>
      </c>
      <c r="W559" s="108">
        <v>563.5</v>
      </c>
      <c r="X559" s="119">
        <v>2031.5892383452076</v>
      </c>
      <c r="Y559" s="108">
        <v>563.5</v>
      </c>
      <c r="Z559" s="173">
        <v>277.36906130640278</v>
      </c>
      <c r="AB559" s="165">
        <v>1017.3690613064027</v>
      </c>
      <c r="AC559" s="119">
        <v>126.20000000000005</v>
      </c>
      <c r="AD559" s="119">
        <v>403.56906130640277</v>
      </c>
      <c r="AE559" s="119">
        <v>264.88453065320141</v>
      </c>
      <c r="AF559" s="108">
        <v>138.68453065320136</v>
      </c>
      <c r="AG559" s="108">
        <v>138.68453065320139</v>
      </c>
      <c r="AH559" s="108">
        <v>3.1978531006846485</v>
      </c>
      <c r="AI559">
        <v>20</v>
      </c>
      <c r="AJ559">
        <v>9</v>
      </c>
      <c r="AM559" s="170">
        <v>7.2359120721493322E-2</v>
      </c>
      <c r="AN559" s="203">
        <v>7.2359120721493326</v>
      </c>
      <c r="AO559" s="145">
        <v>276.40000000000003</v>
      </c>
      <c r="AP559" s="144">
        <v>1966.5508574354792</v>
      </c>
      <c r="AQ559" s="145">
        <v>276.40000000000003</v>
      </c>
      <c r="AR559" s="183">
        <v>140.55064935388708</v>
      </c>
      <c r="AT559" s="178">
        <v>740.55064935388714</v>
      </c>
      <c r="AU559" s="145">
        <v>64.200000000000045</v>
      </c>
      <c r="AV559" s="145">
        <v>204.75064935388718</v>
      </c>
      <c r="AW559" s="145">
        <v>134.47532467694361</v>
      </c>
      <c r="AX559" s="144">
        <v>70.275324676943569</v>
      </c>
      <c r="AY559" s="144">
        <v>70.275324676943541</v>
      </c>
      <c r="AZ559" s="144">
        <v>3.1892624509951251</v>
      </c>
      <c r="BA559" s="143">
        <v>-15.300000000000068</v>
      </c>
      <c r="BB559" s="143">
        <v>-13</v>
      </c>
      <c r="BC559" s="143"/>
    </row>
    <row r="560" spans="1:55" x14ac:dyDescent="0.2">
      <c r="A560" s="121"/>
      <c r="B560" s="121"/>
      <c r="C560" s="121"/>
      <c r="D560" s="132"/>
      <c r="E560" s="118">
        <v>7.1029019363886461E-2</v>
      </c>
      <c r="F560" s="209">
        <v>7.1029019363886459</v>
      </c>
      <c r="G560" s="159">
        <v>421.59999999999997</v>
      </c>
      <c r="H560" s="119">
        <v>2039.5955036369908</v>
      </c>
      <c r="I560" s="108">
        <v>421.59999999999997</v>
      </c>
      <c r="J560" s="171">
        <v>206.7076531832935</v>
      </c>
      <c r="L560" s="120">
        <v>946.70765318329347</v>
      </c>
      <c r="M560" s="119">
        <v>77.899999999999977</v>
      </c>
      <c r="N560" s="119">
        <v>284.60765318329345</v>
      </c>
      <c r="O560" s="119">
        <v>181.25382659164671</v>
      </c>
      <c r="P560" s="108">
        <v>103.35382659164674</v>
      </c>
      <c r="Q560" s="108">
        <v>103.35382659164675</v>
      </c>
      <c r="R560" s="108">
        <v>3.6535000408638449</v>
      </c>
      <c r="S560">
        <v>21.5</v>
      </c>
      <c r="T560">
        <v>26</v>
      </c>
      <c r="U560" s="118">
        <v>7.1343487271765857E-2</v>
      </c>
      <c r="V560" s="209">
        <v>7.1343487271765857</v>
      </c>
      <c r="W560" s="108">
        <v>564.39999999999986</v>
      </c>
      <c r="X560" s="119">
        <v>2031.87338903472</v>
      </c>
      <c r="Y560" s="108">
        <v>564.39999999999986</v>
      </c>
      <c r="Z560" s="173">
        <v>277.77321315681422</v>
      </c>
      <c r="AB560" s="165">
        <v>1017.7732131568142</v>
      </c>
      <c r="AC560" s="119">
        <v>126.20000000000005</v>
      </c>
      <c r="AD560" s="119">
        <v>403.97321315681427</v>
      </c>
      <c r="AE560" s="119">
        <v>265.08660657840716</v>
      </c>
      <c r="AF560" s="108">
        <v>138.88660657840711</v>
      </c>
      <c r="AG560" s="108">
        <v>138.88660657840711</v>
      </c>
      <c r="AH560" s="108">
        <v>3.2010555717655635</v>
      </c>
      <c r="AI560">
        <v>20</v>
      </c>
      <c r="AJ560">
        <v>9</v>
      </c>
      <c r="AM560" s="170">
        <v>7.2488094060229491E-2</v>
      </c>
      <c r="AN560" s="203">
        <v>7.2488094060229491</v>
      </c>
      <c r="AO560" s="145">
        <v>277.10000000000002</v>
      </c>
      <c r="AP560" s="144">
        <v>1966.824312286305</v>
      </c>
      <c r="AQ560" s="145">
        <v>277.10000000000002</v>
      </c>
      <c r="AR560" s="183">
        <v>140.88701175240678</v>
      </c>
      <c r="AT560" s="178">
        <v>740.88701175240681</v>
      </c>
      <c r="AU560" s="145">
        <v>64</v>
      </c>
      <c r="AV560" s="145">
        <v>204.88701175240681</v>
      </c>
      <c r="AW560" s="145">
        <v>134.4435058762034</v>
      </c>
      <c r="AX560" s="144">
        <v>70.443505876203403</v>
      </c>
      <c r="AY560" s="144">
        <v>70.443505876203389</v>
      </c>
      <c r="AZ560" s="144">
        <v>3.2013595586313564</v>
      </c>
      <c r="BA560" s="143">
        <v>-15.100000000000023</v>
      </c>
      <c r="BB560" s="143">
        <v>-14</v>
      </c>
      <c r="BC560" s="143"/>
    </row>
    <row r="561" spans="1:55" x14ac:dyDescent="0.2">
      <c r="A561" s="116"/>
      <c r="B561" s="116"/>
      <c r="C561" s="116"/>
      <c r="D561" s="132"/>
      <c r="E561" s="118">
        <v>7.115777601034684E-2</v>
      </c>
      <c r="F561" s="209">
        <v>7.1157776010346838</v>
      </c>
      <c r="G561" s="159">
        <v>421.5</v>
      </c>
      <c r="H561" s="119">
        <v>2039.8782335456892</v>
      </c>
      <c r="I561" s="108">
        <v>421.5</v>
      </c>
      <c r="J561" s="171">
        <v>206.62998068632473</v>
      </c>
      <c r="L561" s="120">
        <v>946.62998068632476</v>
      </c>
      <c r="M561" s="119">
        <v>78</v>
      </c>
      <c r="N561" s="119">
        <v>284.62998068632476</v>
      </c>
      <c r="O561" s="119">
        <v>181.31499034316238</v>
      </c>
      <c r="P561" s="108">
        <v>103.31499034316238</v>
      </c>
      <c r="Q561" s="108">
        <v>103.31499034316236</v>
      </c>
      <c r="R561" s="108">
        <v>3.649102316491343</v>
      </c>
      <c r="S561">
        <v>21.399999999999977</v>
      </c>
      <c r="T561">
        <v>26</v>
      </c>
      <c r="U561" s="118">
        <v>7.147142174170687E-2</v>
      </c>
      <c r="V561" s="209">
        <v>7.1471421741706873</v>
      </c>
      <c r="W561" s="108">
        <v>565</v>
      </c>
      <c r="X561" s="119">
        <v>2032.1533444944657</v>
      </c>
      <c r="Y561" s="108">
        <v>565</v>
      </c>
      <c r="Z561" s="173">
        <v>278.03019960609998</v>
      </c>
      <c r="AB561" s="165">
        <v>1018.0301996061</v>
      </c>
      <c r="AC561" s="119">
        <v>126.5</v>
      </c>
      <c r="AD561" s="119">
        <v>404.53019960610004</v>
      </c>
      <c r="AE561" s="119">
        <v>265.51509980305002</v>
      </c>
      <c r="AF561" s="108">
        <v>139.01509980305002</v>
      </c>
      <c r="AG561" s="108">
        <v>139.01509980304999</v>
      </c>
      <c r="AH561" s="108">
        <v>3.1978671905620555</v>
      </c>
      <c r="AI561">
        <v>19.700000000000045</v>
      </c>
      <c r="AJ561">
        <v>9</v>
      </c>
      <c r="AM561" s="170">
        <v>7.2614020784664821E-2</v>
      </c>
      <c r="AN561" s="203">
        <v>7.2614020784664817</v>
      </c>
      <c r="AO561" s="145">
        <v>276.7</v>
      </c>
      <c r="AP561" s="144">
        <v>1967.0913809596914</v>
      </c>
      <c r="AQ561" s="145">
        <v>276.7</v>
      </c>
      <c r="AR561" s="183">
        <v>140.66453784419789</v>
      </c>
      <c r="AT561" s="178">
        <v>740.66453784419787</v>
      </c>
      <c r="AU561" s="145">
        <v>63.799999999999955</v>
      </c>
      <c r="AV561" s="145">
        <v>204.46453784419782</v>
      </c>
      <c r="AW561" s="145">
        <v>134.13226892209889</v>
      </c>
      <c r="AX561" s="144">
        <v>70.332268922098933</v>
      </c>
      <c r="AY561" s="144">
        <v>70.332268922098947</v>
      </c>
      <c r="AZ561" s="144">
        <v>3.2047733204419746</v>
      </c>
      <c r="BA561" s="143">
        <v>-14.899999999999977</v>
      </c>
      <c r="BB561" s="143">
        <v>-13</v>
      </c>
      <c r="BC561" s="143"/>
    </row>
    <row r="562" spans="1:55" x14ac:dyDescent="0.2">
      <c r="A562" s="121"/>
      <c r="B562" s="121"/>
      <c r="C562" s="121"/>
      <c r="D562" s="132"/>
      <c r="E562" s="118">
        <v>7.1285494296755111E-2</v>
      </c>
      <c r="F562" s="209">
        <v>7.1285494296755108</v>
      </c>
      <c r="G562" s="159">
        <v>422.00000000000006</v>
      </c>
      <c r="H562" s="119">
        <v>2040.1587608238465</v>
      </c>
      <c r="I562" s="108">
        <v>422.00000000000006</v>
      </c>
      <c r="J562" s="171">
        <v>206.84664747835123</v>
      </c>
      <c r="L562" s="120">
        <v>946.8466474783512</v>
      </c>
      <c r="M562" s="119">
        <v>78</v>
      </c>
      <c r="N562" s="119">
        <v>284.8466474783512</v>
      </c>
      <c r="O562" s="119">
        <v>181.4233237391756</v>
      </c>
      <c r="P562" s="108">
        <v>103.4233237391756</v>
      </c>
      <c r="Q562" s="108">
        <v>103.42332373917561</v>
      </c>
      <c r="R562" s="108">
        <v>3.6518800958762974</v>
      </c>
      <c r="S562">
        <v>21.399999999999977</v>
      </c>
      <c r="T562">
        <v>26</v>
      </c>
      <c r="U562" s="118">
        <v>7.1597403013633529E-2</v>
      </c>
      <c r="V562" s="209">
        <v>7.1597403013633532</v>
      </c>
      <c r="W562" s="108">
        <v>565.69999999999993</v>
      </c>
      <c r="X562" s="119">
        <v>2032.4291012231959</v>
      </c>
      <c r="Y562" s="108">
        <v>565.69999999999993</v>
      </c>
      <c r="Z562" s="173">
        <v>278.33689237156636</v>
      </c>
      <c r="AB562" s="165">
        <v>1018.3368923715664</v>
      </c>
      <c r="AC562" s="119">
        <v>126.5</v>
      </c>
      <c r="AD562" s="119">
        <v>404.83689237156636</v>
      </c>
      <c r="AE562" s="119">
        <v>265.66844618578318</v>
      </c>
      <c r="AF562" s="108">
        <v>139.16844618578318</v>
      </c>
      <c r="AG562" s="108">
        <v>139.16844618578318</v>
      </c>
      <c r="AH562" s="108">
        <v>3.2002916393009198</v>
      </c>
      <c r="AI562">
        <v>19.700000000000045</v>
      </c>
      <c r="AJ562">
        <v>9</v>
      </c>
      <c r="AM562" s="170">
        <v>7.2750102890102974E-2</v>
      </c>
      <c r="AN562" s="203">
        <v>7.2750102890102974</v>
      </c>
      <c r="AO562" s="145">
        <v>277.10000000000002</v>
      </c>
      <c r="AP562" s="144">
        <v>1967.3800689795494</v>
      </c>
      <c r="AQ562" s="145">
        <v>277.10000000000002</v>
      </c>
      <c r="AR562" s="183">
        <v>140.84721318932932</v>
      </c>
      <c r="AT562" s="178">
        <v>740.8472131893293</v>
      </c>
      <c r="AU562" s="145">
        <v>63.899999999999977</v>
      </c>
      <c r="AV562" s="145">
        <v>204.74721318932927</v>
      </c>
      <c r="AW562" s="145">
        <v>134.32360659466462</v>
      </c>
      <c r="AX562" s="144">
        <v>70.423606594664648</v>
      </c>
      <c r="AY562" s="144">
        <v>70.423606594664662</v>
      </c>
      <c r="AZ562" s="144">
        <v>3.2041817400521024</v>
      </c>
      <c r="BA562" s="143">
        <v>-15</v>
      </c>
      <c r="BB562" s="143">
        <v>-14</v>
      </c>
      <c r="BC562" s="143"/>
    </row>
    <row r="563" spans="1:55" x14ac:dyDescent="0.2">
      <c r="A563" s="116"/>
      <c r="B563" s="116"/>
      <c r="C563" s="116"/>
      <c r="D563" s="132"/>
      <c r="E563" s="118">
        <v>7.1412174223111288E-2</v>
      </c>
      <c r="F563" s="209">
        <v>7.1412174223111284</v>
      </c>
      <c r="G563" s="159">
        <v>422.00000000000006</v>
      </c>
      <c r="H563" s="119">
        <v>2040.4370836215419</v>
      </c>
      <c r="I563" s="108">
        <v>422.00000000000006</v>
      </c>
      <c r="J563" s="171">
        <v>206.81843286782382</v>
      </c>
      <c r="L563" s="120">
        <v>946.81843286782384</v>
      </c>
      <c r="M563" s="119">
        <v>78</v>
      </c>
      <c r="N563" s="119">
        <v>284.81843286782384</v>
      </c>
      <c r="O563" s="119">
        <v>181.40921643391192</v>
      </c>
      <c r="P563" s="108">
        <v>103.40921643391192</v>
      </c>
      <c r="Q563" s="108">
        <v>103.40921643391191</v>
      </c>
      <c r="R563" s="108">
        <v>3.6515183701003058</v>
      </c>
      <c r="S563">
        <v>21.399999999999977</v>
      </c>
      <c r="T563">
        <v>26</v>
      </c>
      <c r="U563" s="118">
        <v>7.1727290681588909E-2</v>
      </c>
      <c r="V563" s="209">
        <v>7.1727290681588913</v>
      </c>
      <c r="W563" s="108">
        <v>565.29999999999995</v>
      </c>
      <c r="X563" s="119">
        <v>2032.7134869145907</v>
      </c>
      <c r="Y563" s="108">
        <v>565.29999999999995</v>
      </c>
      <c r="Z563" s="173">
        <v>278.10117049897468</v>
      </c>
      <c r="AB563" s="165">
        <v>1018.1011704989746</v>
      </c>
      <c r="AC563" s="119">
        <v>126.70000000000005</v>
      </c>
      <c r="AD563" s="119">
        <v>404.80117049897467</v>
      </c>
      <c r="AE563" s="119">
        <v>265.75058524948736</v>
      </c>
      <c r="AF563" s="108">
        <v>139.05058524948731</v>
      </c>
      <c r="AG563" s="108">
        <v>139.05058524948734</v>
      </c>
      <c r="AH563" s="108">
        <v>3.1949579360613618</v>
      </c>
      <c r="AI563">
        <v>19.5</v>
      </c>
      <c r="AJ563">
        <v>8</v>
      </c>
      <c r="AM563" s="170">
        <v>7.2877045152638584E-2</v>
      </c>
      <c r="AN563" s="203">
        <v>7.287704515263858</v>
      </c>
      <c r="AO563" s="145">
        <v>277.40000000000003</v>
      </c>
      <c r="AP563" s="144">
        <v>1967.6494439054079</v>
      </c>
      <c r="AQ563" s="145">
        <v>277.40000000000003</v>
      </c>
      <c r="AR563" s="183">
        <v>140.98039712267754</v>
      </c>
      <c r="AT563" s="178">
        <v>740.98039712267757</v>
      </c>
      <c r="AU563" s="145">
        <v>63.899999999999977</v>
      </c>
      <c r="AV563" s="145">
        <v>204.88039712267755</v>
      </c>
      <c r="AW563" s="145">
        <v>134.39019856133876</v>
      </c>
      <c r="AX563" s="144">
        <v>70.490198561338786</v>
      </c>
      <c r="AY563" s="144">
        <v>70.490198561338772</v>
      </c>
      <c r="AZ563" s="144">
        <v>3.2062659956600568</v>
      </c>
      <c r="BA563" s="143">
        <v>-15</v>
      </c>
      <c r="BB563" s="143">
        <v>-14</v>
      </c>
      <c r="BC563" s="143"/>
    </row>
    <row r="564" spans="1:55" x14ac:dyDescent="0.2">
      <c r="A564" s="121"/>
      <c r="B564" s="121"/>
      <c r="C564" s="121"/>
      <c r="D564" s="132"/>
      <c r="E564" s="118">
        <v>7.1539892509519559E-2</v>
      </c>
      <c r="F564" s="209">
        <v>7.1539892509519563</v>
      </c>
      <c r="G564" s="159">
        <v>421.89999999999992</v>
      </c>
      <c r="H564" s="119">
        <v>2040.7177646392199</v>
      </c>
      <c r="I564" s="108">
        <v>421.89999999999992</v>
      </c>
      <c r="J564" s="171">
        <v>206.74098462341161</v>
      </c>
      <c r="L564" s="120">
        <v>946.74098462341158</v>
      </c>
      <c r="M564" s="119">
        <v>78</v>
      </c>
      <c r="N564" s="119">
        <v>284.74098462341158</v>
      </c>
      <c r="O564" s="119">
        <v>181.37049231170579</v>
      </c>
      <c r="P564" s="108">
        <v>103.37049231170579</v>
      </c>
      <c r="Q564" s="108">
        <v>103.3704923117058</v>
      </c>
      <c r="R564" s="108">
        <v>3.650525443889892</v>
      </c>
      <c r="S564">
        <v>21.399999999999977</v>
      </c>
      <c r="T564">
        <v>25</v>
      </c>
      <c r="U564" s="118">
        <v>7.1856201750537113E-2</v>
      </c>
      <c r="V564" s="209">
        <v>7.1856201750537112</v>
      </c>
      <c r="W564" s="108">
        <v>565.69999999999993</v>
      </c>
      <c r="X564" s="119">
        <v>2032.9958130681002</v>
      </c>
      <c r="Y564" s="108">
        <v>565.69999999999993</v>
      </c>
      <c r="Z564" s="173">
        <v>278.25930401020969</v>
      </c>
      <c r="AB564" s="165">
        <v>1018.2593040102097</v>
      </c>
      <c r="AC564" s="119">
        <v>126.39999999999998</v>
      </c>
      <c r="AD564" s="119">
        <v>404.65930401020967</v>
      </c>
      <c r="AE564" s="119">
        <v>265.52965200510482</v>
      </c>
      <c r="AF564" s="108">
        <v>139.12965200510484</v>
      </c>
      <c r="AG564" s="108">
        <v>139.12965200510484</v>
      </c>
      <c r="AH564" s="108">
        <v>3.2014185443845706</v>
      </c>
      <c r="AI564">
        <v>19.800000000000068</v>
      </c>
      <c r="AJ564">
        <v>8</v>
      </c>
      <c r="AM564" s="170">
        <v>7.3011096181876178E-2</v>
      </c>
      <c r="AN564" s="203">
        <v>7.3011096181876178</v>
      </c>
      <c r="AO564" s="145">
        <v>277.3</v>
      </c>
      <c r="AP564" s="144">
        <v>1967.9339839166721</v>
      </c>
      <c r="AQ564" s="145">
        <v>277.3</v>
      </c>
      <c r="AR564" s="183">
        <v>140.90919830964293</v>
      </c>
      <c r="AT564" s="178">
        <v>740.90919830964299</v>
      </c>
      <c r="AU564" s="145">
        <v>64.299999999999955</v>
      </c>
      <c r="AV564" s="145">
        <v>205.20919830964294</v>
      </c>
      <c r="AW564" s="145">
        <v>134.75459915482145</v>
      </c>
      <c r="AX564" s="144">
        <v>70.454599154821494</v>
      </c>
      <c r="AY564" s="144">
        <v>70.454599154821466</v>
      </c>
      <c r="AZ564" s="144">
        <v>3.1914338772883841</v>
      </c>
      <c r="BA564" s="143">
        <v>-15.399999999999977</v>
      </c>
      <c r="BB564" s="143">
        <v>-14</v>
      </c>
      <c r="BC564" s="143"/>
    </row>
    <row r="565" spans="1:55" x14ac:dyDescent="0.2">
      <c r="A565" s="116"/>
      <c r="B565" s="116"/>
      <c r="C565" s="116"/>
      <c r="D565" s="132"/>
      <c r="E565" s="118">
        <v>7.1668649155979938E-2</v>
      </c>
      <c r="F565" s="209">
        <v>7.1668649155979942</v>
      </c>
      <c r="G565" s="159">
        <v>422.3</v>
      </c>
      <c r="H565" s="119">
        <v>2041.0008057920456</v>
      </c>
      <c r="I565" s="108">
        <v>422.3</v>
      </c>
      <c r="J565" s="171">
        <v>206.9082965580306</v>
      </c>
      <c r="L565" s="120">
        <v>946.90829655803054</v>
      </c>
      <c r="M565" s="119">
        <v>78.100000000000023</v>
      </c>
      <c r="N565" s="119">
        <v>285.00829655803057</v>
      </c>
      <c r="O565" s="119">
        <v>181.55414827901529</v>
      </c>
      <c r="P565" s="108">
        <v>103.45414827901527</v>
      </c>
      <c r="Q565" s="108">
        <v>103.4541482790153</v>
      </c>
      <c r="R565" s="108">
        <v>3.6492739636111455</v>
      </c>
      <c r="S565">
        <v>21.299999999999955</v>
      </c>
      <c r="T565">
        <v>25</v>
      </c>
      <c r="U565" s="118">
        <v>7.1985112819485331E-2</v>
      </c>
      <c r="V565" s="209">
        <v>7.1985112819485328</v>
      </c>
      <c r="W565" s="108">
        <v>566.29999999999995</v>
      </c>
      <c r="X565" s="119">
        <v>2033.2782176577789</v>
      </c>
      <c r="Y565" s="108">
        <v>566.29999999999995</v>
      </c>
      <c r="Z565" s="173">
        <v>278.51574618860838</v>
      </c>
      <c r="AB565" s="165">
        <v>1018.5157461886083</v>
      </c>
      <c r="AC565" s="119">
        <v>126.70000000000005</v>
      </c>
      <c r="AD565" s="119">
        <v>405.21574618860836</v>
      </c>
      <c r="AE565" s="119">
        <v>265.9578730943042</v>
      </c>
      <c r="AF565" s="108">
        <v>139.25787309430416</v>
      </c>
      <c r="AG565" s="108">
        <v>139.25787309430419</v>
      </c>
      <c r="AH565" s="108">
        <v>3.1982300409519198</v>
      </c>
      <c r="AI565">
        <v>19.5</v>
      </c>
      <c r="AJ565">
        <v>8</v>
      </c>
      <c r="AM565" s="170">
        <v>7.3136007368211214E-2</v>
      </c>
      <c r="AN565" s="203">
        <v>7.3136007368211216</v>
      </c>
      <c r="AO565" s="145">
        <v>278.3</v>
      </c>
      <c r="AP565" s="144">
        <v>1968.1991975515898</v>
      </c>
      <c r="AQ565" s="145">
        <v>278.3</v>
      </c>
      <c r="AR565" s="183">
        <v>141.39828953603936</v>
      </c>
      <c r="AT565" s="178">
        <v>741.39828953603933</v>
      </c>
      <c r="AU565" s="145">
        <v>63.899999999999977</v>
      </c>
      <c r="AV565" s="145">
        <v>205.29828953603931</v>
      </c>
      <c r="AW565" s="145">
        <v>134.59914476801964</v>
      </c>
      <c r="AX565" s="144">
        <v>70.699144768019664</v>
      </c>
      <c r="AY565" s="144">
        <v>70.699144768019679</v>
      </c>
      <c r="AZ565" s="144">
        <v>3.2128057830366101</v>
      </c>
      <c r="BA565" s="143">
        <v>-15</v>
      </c>
      <c r="BB565" s="143">
        <v>-13</v>
      </c>
      <c r="BC565" s="143"/>
    </row>
    <row r="566" spans="1:55" x14ac:dyDescent="0.2">
      <c r="A566" s="121"/>
      <c r="B566" s="121"/>
      <c r="C566" s="121"/>
      <c r="D566" s="132"/>
      <c r="E566" s="118">
        <v>7.1798444162492397E-2</v>
      </c>
      <c r="F566" s="209">
        <v>7.1798444162492396</v>
      </c>
      <c r="G566" s="159">
        <v>423.3</v>
      </c>
      <c r="H566" s="119">
        <v>2041.286209012083</v>
      </c>
      <c r="I566" s="108">
        <v>423.3</v>
      </c>
      <c r="J566" s="171">
        <v>207.36925480178678</v>
      </c>
      <c r="L566" s="120">
        <v>947.36925480178684</v>
      </c>
      <c r="M566" s="119">
        <v>78.100000000000023</v>
      </c>
      <c r="N566" s="119">
        <v>285.46925480178686</v>
      </c>
      <c r="O566" s="119">
        <v>181.78462740089344</v>
      </c>
      <c r="P566" s="108">
        <v>103.68462740089342</v>
      </c>
      <c r="Q566" s="108">
        <v>103.68462740089339</v>
      </c>
      <c r="R566" s="108">
        <v>3.6551761178205733</v>
      </c>
      <c r="S566">
        <v>21.299999999999955</v>
      </c>
      <c r="T566">
        <v>26</v>
      </c>
      <c r="U566" s="118">
        <v>7.2112070690419167E-2</v>
      </c>
      <c r="V566" s="209">
        <v>7.211207069041917</v>
      </c>
      <c r="W566" s="108">
        <v>566.69999999999993</v>
      </c>
      <c r="X566" s="119">
        <v>2033.5564200843608</v>
      </c>
      <c r="Y566" s="108">
        <v>566.69999999999993</v>
      </c>
      <c r="Z566" s="173">
        <v>278.67434333417253</v>
      </c>
      <c r="AB566" s="165">
        <v>1018.6743433341726</v>
      </c>
      <c r="AC566" s="119">
        <v>127</v>
      </c>
      <c r="AD566" s="119">
        <v>405.67434333417259</v>
      </c>
      <c r="AE566" s="119">
        <v>266.3371716670863</v>
      </c>
      <c r="AF566" s="108">
        <v>139.3371716670863</v>
      </c>
      <c r="AG566" s="108">
        <v>139.33717166708627</v>
      </c>
      <c r="AH566" s="108">
        <v>3.1942861679856112</v>
      </c>
      <c r="AI566">
        <v>19.200000000000045</v>
      </c>
      <c r="AJ566">
        <v>8</v>
      </c>
      <c r="AM566" s="170">
        <v>7.3269042859348515E-2</v>
      </c>
      <c r="AN566" s="203">
        <v>7.3269042859348517</v>
      </c>
      <c r="AO566" s="145">
        <v>277.5</v>
      </c>
      <c r="AP566" s="144">
        <v>1968.4817394747713</v>
      </c>
      <c r="AQ566" s="145">
        <v>277.5</v>
      </c>
      <c r="AR566" s="183">
        <v>140.97158964453607</v>
      </c>
      <c r="AT566" s="178">
        <v>740.97158964453604</v>
      </c>
      <c r="AU566" s="145">
        <v>64</v>
      </c>
      <c r="AV566" s="145">
        <v>204.97158964453604</v>
      </c>
      <c r="AW566" s="145">
        <v>134.48579482226802</v>
      </c>
      <c r="AX566" s="144">
        <v>70.485794822268019</v>
      </c>
      <c r="AY566" s="144">
        <v>70.485794822268033</v>
      </c>
      <c r="AZ566" s="144">
        <v>3.2026810881958756</v>
      </c>
      <c r="BA566" s="143">
        <v>-15.100000000000023</v>
      </c>
      <c r="BB566" s="143">
        <v>-14</v>
      </c>
      <c r="BC566" s="143"/>
    </row>
    <row r="567" spans="1:55" x14ac:dyDescent="0.2">
      <c r="A567" s="116"/>
      <c r="B567" s="116"/>
      <c r="C567" s="116"/>
      <c r="D567" s="132"/>
      <c r="E567" s="118">
        <v>7.192408572879648E-2</v>
      </c>
      <c r="F567" s="209">
        <v>7.1924085728796481</v>
      </c>
      <c r="G567" s="159">
        <v>422.89999999999992</v>
      </c>
      <c r="H567" s="119">
        <v>2041.562555367625</v>
      </c>
      <c r="I567" s="108">
        <v>422.89999999999992</v>
      </c>
      <c r="J567" s="171">
        <v>207.14525689556848</v>
      </c>
      <c r="L567" s="120">
        <v>947.14525689556854</v>
      </c>
      <c r="M567" s="119">
        <v>77.899999999999977</v>
      </c>
      <c r="N567" s="119">
        <v>285.04525689556851</v>
      </c>
      <c r="O567" s="119">
        <v>181.47262844778425</v>
      </c>
      <c r="P567" s="108">
        <v>103.57262844778427</v>
      </c>
      <c r="Q567" s="108">
        <v>103.57262844778424</v>
      </c>
      <c r="R567" s="108">
        <v>3.6591175467980563</v>
      </c>
      <c r="S567">
        <v>21.5</v>
      </c>
      <c r="T567">
        <v>26</v>
      </c>
      <c r="U567" s="118">
        <v>7.2238051962345812E-2</v>
      </c>
      <c r="V567" s="209">
        <v>7.2238051962345811</v>
      </c>
      <c r="W567" s="108">
        <v>567.09999999999991</v>
      </c>
      <c r="X567" s="119">
        <v>2033.8325577561836</v>
      </c>
      <c r="Y567" s="108">
        <v>567.09999999999991</v>
      </c>
      <c r="Z567" s="173">
        <v>278.8331801638825</v>
      </c>
      <c r="AB567" s="165">
        <v>1018.8331801638825</v>
      </c>
      <c r="AC567" s="119">
        <v>127</v>
      </c>
      <c r="AD567" s="119">
        <v>405.8331801638825</v>
      </c>
      <c r="AE567" s="119">
        <v>266.41659008194125</v>
      </c>
      <c r="AF567" s="108">
        <v>139.41659008194125</v>
      </c>
      <c r="AG567" s="108">
        <v>139.41659008194125</v>
      </c>
      <c r="AH567" s="108">
        <v>3.1955368516841141</v>
      </c>
      <c r="AI567">
        <v>19.200000000000045</v>
      </c>
      <c r="AJ567">
        <v>8</v>
      </c>
      <c r="AM567" s="170">
        <v>7.340207835048583E-2</v>
      </c>
      <c r="AN567" s="203">
        <v>7.3402078350485827</v>
      </c>
      <c r="AO567" s="145">
        <v>278.2</v>
      </c>
      <c r="AP567" s="144">
        <v>1968.7643625293747</v>
      </c>
      <c r="AQ567" s="145">
        <v>278.2</v>
      </c>
      <c r="AR567" s="183">
        <v>141.306905638307</v>
      </c>
      <c r="AT567" s="178">
        <v>741.30690563830694</v>
      </c>
      <c r="AU567" s="145">
        <v>64.200000000000045</v>
      </c>
      <c r="AV567" s="145">
        <v>205.50690563830699</v>
      </c>
      <c r="AW567" s="145">
        <v>134.85345281915352</v>
      </c>
      <c r="AX567" s="144">
        <v>70.653452819153472</v>
      </c>
      <c r="AY567" s="144">
        <v>70.6534528191535</v>
      </c>
      <c r="AZ567" s="144">
        <v>3.2010421438988605</v>
      </c>
      <c r="BA567" s="143">
        <v>-15.300000000000068</v>
      </c>
      <c r="BB567" s="143">
        <v>-14</v>
      </c>
      <c r="BC567" s="143"/>
    </row>
    <row r="568" spans="1:55" x14ac:dyDescent="0.2">
      <c r="A568" s="121"/>
      <c r="B568" s="121"/>
      <c r="C568" s="121"/>
      <c r="D568" s="132"/>
      <c r="E568" s="118">
        <v>7.2052842375256859E-2</v>
      </c>
      <c r="F568" s="209">
        <v>7.205284237525686</v>
      </c>
      <c r="G568" s="159">
        <v>423.00000000000006</v>
      </c>
      <c r="H568" s="119">
        <v>2041.8458309248681</v>
      </c>
      <c r="I568" s="108">
        <v>423.00000000000006</v>
      </c>
      <c r="J568" s="171">
        <v>207.16549388471668</v>
      </c>
      <c r="L568" s="120">
        <v>947.16549388471662</v>
      </c>
      <c r="M568" s="119">
        <v>77.799999999999955</v>
      </c>
      <c r="N568" s="119">
        <v>284.96549388471658</v>
      </c>
      <c r="O568" s="119">
        <v>181.38274694235827</v>
      </c>
      <c r="P568" s="108">
        <v>103.58274694235831</v>
      </c>
      <c r="Q568" s="108">
        <v>103.58274694235834</v>
      </c>
      <c r="R568" s="108">
        <v>3.6627955512174388</v>
      </c>
      <c r="S568">
        <v>21.600000000000023</v>
      </c>
      <c r="T568">
        <v>25</v>
      </c>
      <c r="U568" s="118">
        <v>7.2365986432286838E-2</v>
      </c>
      <c r="V568" s="209">
        <v>7.2365986432286835</v>
      </c>
      <c r="W568" s="108">
        <v>566.39999999999986</v>
      </c>
      <c r="X568" s="119">
        <v>2034.1130533896119</v>
      </c>
      <c r="Y568" s="108">
        <v>566.39999999999986</v>
      </c>
      <c r="Z568" s="173">
        <v>278.45059990945953</v>
      </c>
      <c r="AB568" s="165">
        <v>1018.4505999094595</v>
      </c>
      <c r="AC568" s="119">
        <v>126.89999999999998</v>
      </c>
      <c r="AD568" s="119">
        <v>405.35059990945945</v>
      </c>
      <c r="AE568" s="119">
        <v>266.12529995472971</v>
      </c>
      <c r="AF568" s="108">
        <v>139.22529995472973</v>
      </c>
      <c r="AG568" s="108">
        <v>139.22529995472976</v>
      </c>
      <c r="AH568" s="108">
        <v>3.1942521663471988</v>
      </c>
      <c r="AI568">
        <v>19.300000000000068</v>
      </c>
      <c r="AJ568">
        <v>8</v>
      </c>
      <c r="AM568" s="170">
        <v>7.3530036151121719E-2</v>
      </c>
      <c r="AN568" s="203">
        <v>7.353003615112172</v>
      </c>
      <c r="AO568" s="145">
        <v>278</v>
      </c>
      <c r="AP568" s="144">
        <v>1969.0362750226336</v>
      </c>
      <c r="AQ568" s="145">
        <v>278</v>
      </c>
      <c r="AR568" s="183">
        <v>141.18581944195236</v>
      </c>
      <c r="AT568" s="178">
        <v>741.18581944195239</v>
      </c>
      <c r="AU568" s="145">
        <v>64.100000000000023</v>
      </c>
      <c r="AV568" s="145">
        <v>205.28581944195241</v>
      </c>
      <c r="AW568" s="145">
        <v>134.69290972097622</v>
      </c>
      <c r="AX568" s="144">
        <v>70.592909720976195</v>
      </c>
      <c r="AY568" s="144">
        <v>70.592909720976181</v>
      </c>
      <c r="AZ568" s="144">
        <v>3.2025868867699274</v>
      </c>
      <c r="BA568" s="143">
        <v>-15.200000000000045</v>
      </c>
      <c r="BB568" s="143">
        <v>-14</v>
      </c>
      <c r="BC568" s="143"/>
    </row>
    <row r="569" spans="1:55" x14ac:dyDescent="0.2">
      <c r="A569" s="116"/>
      <c r="B569" s="116"/>
      <c r="C569" s="116"/>
      <c r="D569" s="132"/>
      <c r="E569" s="118">
        <v>7.2179522301613036E-2</v>
      </c>
      <c r="F569" s="209">
        <v>7.2179522301613037</v>
      </c>
      <c r="G569" s="159">
        <v>422.89999999999992</v>
      </c>
      <c r="H569" s="119">
        <v>2042.124614251718</v>
      </c>
      <c r="I569" s="108">
        <v>422.89999999999992</v>
      </c>
      <c r="J569" s="171">
        <v>207.08824380678664</v>
      </c>
      <c r="L569" s="120">
        <v>947.08824380678664</v>
      </c>
      <c r="M569" s="119">
        <v>78.100000000000023</v>
      </c>
      <c r="N569" s="119">
        <v>285.18824380678666</v>
      </c>
      <c r="O569" s="119">
        <v>181.64412190339334</v>
      </c>
      <c r="P569" s="108">
        <v>103.54412190339332</v>
      </c>
      <c r="Q569" s="108">
        <v>103.54412190339332</v>
      </c>
      <c r="R569" s="108">
        <v>3.6515780256950907</v>
      </c>
      <c r="S569">
        <v>21.299999999999955</v>
      </c>
      <c r="T569">
        <v>25</v>
      </c>
      <c r="U569" s="118">
        <v>7.2491967704213484E-2</v>
      </c>
      <c r="V569" s="209">
        <v>7.2491967704213485</v>
      </c>
      <c r="W569" s="108">
        <v>567.29999999999995</v>
      </c>
      <c r="X569" s="119">
        <v>2034.3893422634392</v>
      </c>
      <c r="Y569" s="108">
        <v>567.29999999999995</v>
      </c>
      <c r="Z569" s="173">
        <v>278.85517693915375</v>
      </c>
      <c r="AB569" s="165">
        <v>1018.8551769391538</v>
      </c>
      <c r="AC569" s="119">
        <v>127.20000000000005</v>
      </c>
      <c r="AD569" s="119">
        <v>406.05517693915385</v>
      </c>
      <c r="AE569" s="119">
        <v>266.62758846957695</v>
      </c>
      <c r="AF569" s="108">
        <v>139.4275884695769</v>
      </c>
      <c r="AG569" s="108">
        <v>139.42758846957688</v>
      </c>
      <c r="AH569" s="108">
        <v>3.1922576803392588</v>
      </c>
      <c r="AI569">
        <v>19</v>
      </c>
      <c r="AJ569">
        <v>8</v>
      </c>
      <c r="AM569" s="170">
        <v>7.3656978413657315E-2</v>
      </c>
      <c r="AN569" s="203">
        <v>7.3656978413657317</v>
      </c>
      <c r="AO569" s="145">
        <v>278.10000000000002</v>
      </c>
      <c r="AP569" s="144">
        <v>1969.3061037080574</v>
      </c>
      <c r="AQ569" s="145">
        <v>278.10000000000002</v>
      </c>
      <c r="AR569" s="183">
        <v>141.21725387249771</v>
      </c>
      <c r="AT569" s="178">
        <v>741.21725387249774</v>
      </c>
      <c r="AU569" s="145">
        <v>64</v>
      </c>
      <c r="AV569" s="145">
        <v>205.21725387249774</v>
      </c>
      <c r="AW569" s="145">
        <v>134.60862693624887</v>
      </c>
      <c r="AX569" s="144">
        <v>70.608626936248868</v>
      </c>
      <c r="AY569" s="144">
        <v>70.608626936248854</v>
      </c>
      <c r="AZ569" s="144">
        <v>3.2065195917577771</v>
      </c>
      <c r="BA569" s="143">
        <v>-15.100000000000023</v>
      </c>
      <c r="BB569" s="143">
        <v>-14</v>
      </c>
      <c r="BC569" s="143"/>
    </row>
    <row r="570" spans="1:55" x14ac:dyDescent="0.2">
      <c r="A570" s="121"/>
      <c r="B570" s="121"/>
      <c r="C570" s="121"/>
      <c r="D570" s="132"/>
      <c r="E570" s="118">
        <v>7.2304125507865011E-2</v>
      </c>
      <c r="F570" s="209">
        <v>7.2304125507865011</v>
      </c>
      <c r="G570" s="159">
        <v>422.89999999999992</v>
      </c>
      <c r="H570" s="119">
        <v>2042.3989016356531</v>
      </c>
      <c r="I570" s="108">
        <v>422.89999999999992</v>
      </c>
      <c r="J570" s="171">
        <v>207.06043254396624</v>
      </c>
      <c r="L570" s="120">
        <v>947.06043254396627</v>
      </c>
      <c r="M570" s="119">
        <v>78.299999999999955</v>
      </c>
      <c r="N570" s="119">
        <v>285.36043254396623</v>
      </c>
      <c r="O570" s="119">
        <v>181.83021627198309</v>
      </c>
      <c r="P570" s="108">
        <v>103.53021627198314</v>
      </c>
      <c r="Q570" s="108">
        <v>103.53021627198312</v>
      </c>
      <c r="R570" s="108">
        <v>3.6444499686330318</v>
      </c>
      <c r="S570">
        <v>21.100000000000023</v>
      </c>
      <c r="T570">
        <v>25</v>
      </c>
      <c r="U570" s="118">
        <v>7.2622831971176055E-2</v>
      </c>
      <c r="V570" s="209">
        <v>7.2622831971176058</v>
      </c>
      <c r="W570" s="108">
        <v>567.69999999999993</v>
      </c>
      <c r="X570" s="119">
        <v>2034.6764194949797</v>
      </c>
      <c r="Y570" s="108">
        <v>567.69999999999993</v>
      </c>
      <c r="Z570" s="173">
        <v>279.01242406933034</v>
      </c>
      <c r="AB570" s="165">
        <v>1019.0124240693303</v>
      </c>
      <c r="AC570" s="119">
        <v>127.39999999999998</v>
      </c>
      <c r="AD570" s="119">
        <v>406.41242406933031</v>
      </c>
      <c r="AE570" s="119">
        <v>266.90621203466515</v>
      </c>
      <c r="AF570" s="108">
        <v>139.50621203466517</v>
      </c>
      <c r="AG570" s="108">
        <v>139.50621203466517</v>
      </c>
      <c r="AH570" s="108">
        <v>3.190050424406047</v>
      </c>
      <c r="AI570">
        <v>18.800000000000068</v>
      </c>
      <c r="AJ570">
        <v>8</v>
      </c>
      <c r="AM570" s="170">
        <v>7.3787982828594056E-2</v>
      </c>
      <c r="AN570" s="203">
        <v>7.3787982828594059</v>
      </c>
      <c r="AO570" s="145">
        <v>278.10000000000002</v>
      </c>
      <c r="AP570" s="144">
        <v>1969.5846444624037</v>
      </c>
      <c r="AQ570" s="145">
        <v>278.10000000000002</v>
      </c>
      <c r="AR570" s="183">
        <v>141.1972827783226</v>
      </c>
      <c r="AT570" s="178">
        <v>741.19728277832257</v>
      </c>
      <c r="AU570" s="145">
        <v>64.200000000000045</v>
      </c>
      <c r="AV570" s="145">
        <v>205.39728277832262</v>
      </c>
      <c r="AW570" s="145">
        <v>134.79864138916133</v>
      </c>
      <c r="AX570" s="144">
        <v>70.598641389161287</v>
      </c>
      <c r="AY570" s="144">
        <v>70.598641389161301</v>
      </c>
      <c r="AZ570" s="144">
        <v>3.1993346227153032</v>
      </c>
      <c r="BA570" s="143">
        <v>-15.300000000000068</v>
      </c>
      <c r="BB570" s="143">
        <v>-14</v>
      </c>
      <c r="BC570" s="143"/>
    </row>
    <row r="571" spans="1:55" x14ac:dyDescent="0.2">
      <c r="A571" s="116"/>
      <c r="B571" s="116"/>
      <c r="C571" s="116"/>
      <c r="D571" s="132"/>
      <c r="E571" s="118">
        <v>7.242976707416908E-2</v>
      </c>
      <c r="F571" s="209">
        <v>7.2429767074169078</v>
      </c>
      <c r="G571" s="159">
        <v>423.4</v>
      </c>
      <c r="H571" s="119">
        <v>2042.6755493631354</v>
      </c>
      <c r="I571" s="108">
        <v>423.4</v>
      </c>
      <c r="J571" s="171">
        <v>207.27716652407548</v>
      </c>
      <c r="L571" s="120">
        <v>947.27716652407548</v>
      </c>
      <c r="M571" s="119">
        <v>78.299999999999955</v>
      </c>
      <c r="N571" s="119">
        <v>285.57716652407544</v>
      </c>
      <c r="O571" s="119">
        <v>181.9385832620377</v>
      </c>
      <c r="P571" s="108">
        <v>103.63858326203774</v>
      </c>
      <c r="Q571" s="108">
        <v>103.63858326203774</v>
      </c>
      <c r="R571" s="108">
        <v>3.647217963270442</v>
      </c>
      <c r="S571">
        <v>21.100000000000023</v>
      </c>
      <c r="T571">
        <v>26</v>
      </c>
      <c r="U571" s="118">
        <v>7.2750766441117068E-2</v>
      </c>
      <c r="V571" s="209">
        <v>7.2750766441117065</v>
      </c>
      <c r="W571" s="108">
        <v>568.09999999999991</v>
      </c>
      <c r="X571" s="119">
        <v>2034.9571479548249</v>
      </c>
      <c r="Y571" s="108">
        <v>568.09999999999991</v>
      </c>
      <c r="Z571" s="173">
        <v>279.17049780185909</v>
      </c>
      <c r="AB571" s="165">
        <v>1019.170497801859</v>
      </c>
      <c r="AC571" s="119">
        <v>127.10000000000002</v>
      </c>
      <c r="AD571" s="119">
        <v>406.27049780185905</v>
      </c>
      <c r="AE571" s="119">
        <v>266.68524890092954</v>
      </c>
      <c r="AF571" s="108">
        <v>139.58524890092951</v>
      </c>
      <c r="AG571" s="108">
        <v>139.58524890092954</v>
      </c>
      <c r="AH571" s="108">
        <v>3.1964633973395671</v>
      </c>
      <c r="AI571">
        <v>19.100000000000023</v>
      </c>
      <c r="AJ571">
        <v>7</v>
      </c>
      <c r="AM571" s="170">
        <v>7.3918987243530798E-2</v>
      </c>
      <c r="AN571" s="203">
        <v>7.39189872435308</v>
      </c>
      <c r="AO571" s="145">
        <v>278.5</v>
      </c>
      <c r="AP571" s="144">
        <v>1969.8632640220987</v>
      </c>
      <c r="AQ571" s="145">
        <v>278.5</v>
      </c>
      <c r="AR571" s="183">
        <v>141.38037146362851</v>
      </c>
      <c r="AT571" s="178">
        <v>741.38037146362853</v>
      </c>
      <c r="AU571" s="145">
        <v>64.5</v>
      </c>
      <c r="AV571" s="145">
        <v>205.88037146362853</v>
      </c>
      <c r="AW571" s="145">
        <v>135.19018573181427</v>
      </c>
      <c r="AX571" s="144">
        <v>70.690185731814267</v>
      </c>
      <c r="AY571" s="144">
        <v>70.690185731814253</v>
      </c>
      <c r="AZ571" s="144">
        <v>3.1919437436221476</v>
      </c>
      <c r="BA571" s="143">
        <v>-15.600000000000023</v>
      </c>
      <c r="BB571" s="143">
        <v>-14</v>
      </c>
      <c r="BC571" s="143"/>
    </row>
    <row r="572" spans="1:55" x14ac:dyDescent="0.2">
      <c r="A572" s="121"/>
      <c r="B572" s="121"/>
      <c r="C572" s="121"/>
      <c r="D572" s="132"/>
      <c r="E572" s="118">
        <v>7.2559562080681567E-2</v>
      </c>
      <c r="F572" s="209">
        <v>7.2559562080681568</v>
      </c>
      <c r="G572" s="159">
        <v>422.79999999999995</v>
      </c>
      <c r="H572" s="119">
        <v>2042.9614211834621</v>
      </c>
      <c r="I572" s="108">
        <v>422.79999999999995</v>
      </c>
      <c r="J572" s="171">
        <v>206.95447090482853</v>
      </c>
      <c r="L572" s="120">
        <v>946.95447090482855</v>
      </c>
      <c r="M572" s="119">
        <v>78.399999999999977</v>
      </c>
      <c r="N572" s="119">
        <v>285.35447090482853</v>
      </c>
      <c r="O572" s="119">
        <v>181.87723545241425</v>
      </c>
      <c r="P572" s="108">
        <v>103.47723545241428</v>
      </c>
      <c r="Q572" s="108">
        <v>103.47723545241426</v>
      </c>
      <c r="R572" s="108">
        <v>3.6397253941942425</v>
      </c>
      <c r="S572">
        <v>21</v>
      </c>
      <c r="T572">
        <v>25</v>
      </c>
      <c r="U572" s="118">
        <v>7.2876747713043727E-2</v>
      </c>
      <c r="V572" s="209">
        <v>7.2876747713043724</v>
      </c>
      <c r="W572" s="108">
        <v>568.49999999999989</v>
      </c>
      <c r="X572" s="119">
        <v>2035.2336661946417</v>
      </c>
      <c r="Y572" s="108">
        <v>568.49999999999989</v>
      </c>
      <c r="Z572" s="173">
        <v>279.32910576452247</v>
      </c>
      <c r="AB572" s="165">
        <v>1019.3291057645224</v>
      </c>
      <c r="AC572" s="119">
        <v>127.39999999999998</v>
      </c>
      <c r="AD572" s="119">
        <v>406.72910576452239</v>
      </c>
      <c r="AE572" s="119">
        <v>267.06455288226118</v>
      </c>
      <c r="AF572" s="108">
        <v>139.66455288226121</v>
      </c>
      <c r="AG572" s="108">
        <v>139.66455288226123</v>
      </c>
      <c r="AH572" s="108">
        <v>3.1925361519978215</v>
      </c>
      <c r="AI572">
        <v>18.800000000000068</v>
      </c>
      <c r="AJ572">
        <v>7</v>
      </c>
      <c r="AM572" s="170">
        <v>7.4047960582266967E-2</v>
      </c>
      <c r="AN572" s="203">
        <v>7.4047960582266965</v>
      </c>
      <c r="AO572" s="145">
        <v>278.3</v>
      </c>
      <c r="AP572" s="144">
        <v>1970.1376409133406</v>
      </c>
      <c r="AQ572" s="145">
        <v>278.3</v>
      </c>
      <c r="AR572" s="183">
        <v>141.25916596922755</v>
      </c>
      <c r="AT572" s="178">
        <v>741.25916596922752</v>
      </c>
      <c r="AU572" s="145">
        <v>64.200000000000045</v>
      </c>
      <c r="AV572" s="145">
        <v>205.45916596922757</v>
      </c>
      <c r="AW572" s="145">
        <v>134.82958298461381</v>
      </c>
      <c r="AX572" s="144">
        <v>70.629582984613762</v>
      </c>
      <c r="AY572" s="144">
        <v>70.629582984613776</v>
      </c>
      <c r="AZ572" s="144">
        <v>3.2002985353462217</v>
      </c>
      <c r="BA572" s="143">
        <v>-15.300000000000068</v>
      </c>
      <c r="BB572" s="143">
        <v>-14</v>
      </c>
      <c r="BC572" s="143"/>
    </row>
    <row r="573" spans="1:55" x14ac:dyDescent="0.2">
      <c r="A573" s="116"/>
      <c r="B573" s="116"/>
      <c r="C573" s="116"/>
      <c r="D573" s="132"/>
      <c r="E573" s="118">
        <v>7.2687280367089838E-2</v>
      </c>
      <c r="F573" s="209">
        <v>7.2687280367089837</v>
      </c>
      <c r="G573" s="159">
        <v>424.00000000000006</v>
      </c>
      <c r="H573" s="119">
        <v>2043.2427971706425</v>
      </c>
      <c r="I573" s="108">
        <v>424.00000000000006</v>
      </c>
      <c r="J573" s="171">
        <v>207.51327281668597</v>
      </c>
      <c r="L573" s="120">
        <v>947.51327281668591</v>
      </c>
      <c r="M573" s="119">
        <v>78.600000000000023</v>
      </c>
      <c r="N573" s="119">
        <v>286.11327281668594</v>
      </c>
      <c r="O573" s="119">
        <v>182.35663640834298</v>
      </c>
      <c r="P573" s="108">
        <v>103.75663640834296</v>
      </c>
      <c r="Q573" s="108">
        <v>103.75663640834298</v>
      </c>
      <c r="R573" s="108">
        <v>3.6401179747669956</v>
      </c>
      <c r="S573">
        <v>20.799999999999955</v>
      </c>
      <c r="T573">
        <v>25</v>
      </c>
      <c r="U573" s="118">
        <v>7.3006635380999108E-2</v>
      </c>
      <c r="V573" s="209">
        <v>7.3006635380999105</v>
      </c>
      <c r="W573" s="108">
        <v>568.79999999999995</v>
      </c>
      <c r="X573" s="119">
        <v>2035.5188373347337</v>
      </c>
      <c r="Y573" s="108">
        <v>568.79999999999995</v>
      </c>
      <c r="Z573" s="173">
        <v>279.43735502088253</v>
      </c>
      <c r="AB573" s="165">
        <v>1019.4373550208825</v>
      </c>
      <c r="AC573" s="119">
        <v>127.39999999999998</v>
      </c>
      <c r="AD573" s="119">
        <v>406.83735502088246</v>
      </c>
      <c r="AE573" s="119">
        <v>267.11867751044122</v>
      </c>
      <c r="AF573" s="108">
        <v>139.71867751044124</v>
      </c>
      <c r="AG573" s="108">
        <v>139.71867751044127</v>
      </c>
      <c r="AH573" s="108">
        <v>3.1933858321890307</v>
      </c>
      <c r="AI573">
        <v>18.800000000000068</v>
      </c>
      <c r="AJ573">
        <v>7</v>
      </c>
      <c r="AM573" s="170">
        <v>7.4180996073404282E-2</v>
      </c>
      <c r="AN573" s="203">
        <v>7.4180996073404284</v>
      </c>
      <c r="AO573" s="145">
        <v>278.7</v>
      </c>
      <c r="AP573" s="144">
        <v>1970.4207396913475</v>
      </c>
      <c r="AQ573" s="145">
        <v>278.7</v>
      </c>
      <c r="AR573" s="183">
        <v>141.44187298985514</v>
      </c>
      <c r="AT573" s="178">
        <v>741.44187298985514</v>
      </c>
      <c r="AU573" s="145">
        <v>64.5</v>
      </c>
      <c r="AV573" s="145">
        <v>205.94187298985514</v>
      </c>
      <c r="AW573" s="145">
        <v>135.22093649492757</v>
      </c>
      <c r="AX573" s="144">
        <v>70.720936494927571</v>
      </c>
      <c r="AY573" s="144">
        <v>70.720936494927571</v>
      </c>
      <c r="AZ573" s="144">
        <v>3.192897255656669</v>
      </c>
      <c r="BA573" s="143">
        <v>-15.600000000000023</v>
      </c>
      <c r="BB573" s="143">
        <v>-14</v>
      </c>
      <c r="BC573" s="143"/>
    </row>
    <row r="574" spans="1:55" x14ac:dyDescent="0.2">
      <c r="A574" s="121"/>
      <c r="B574" s="121"/>
      <c r="C574" s="121"/>
      <c r="D574" s="132"/>
      <c r="E574" s="118">
        <v>7.2813960293446001E-2</v>
      </c>
      <c r="F574" s="209">
        <v>7.2813960293446005</v>
      </c>
      <c r="G574" s="159">
        <v>424.00000000000006</v>
      </c>
      <c r="H574" s="119">
        <v>2043.5219621235092</v>
      </c>
      <c r="I574" s="108">
        <v>424.00000000000006</v>
      </c>
      <c r="J574" s="171">
        <v>207.48492448762522</v>
      </c>
      <c r="L574" s="120">
        <v>947.48492448762522</v>
      </c>
      <c r="M574" s="119">
        <v>78.899999999999977</v>
      </c>
      <c r="N574" s="119">
        <v>286.3849244876252</v>
      </c>
      <c r="O574" s="119">
        <v>182.64246224381259</v>
      </c>
      <c r="P574" s="108">
        <v>103.74246224381261</v>
      </c>
      <c r="Q574" s="108">
        <v>103.74246224381261</v>
      </c>
      <c r="R574" s="108">
        <v>3.6297202089686347</v>
      </c>
      <c r="S574">
        <v>20.5</v>
      </c>
      <c r="T574">
        <v>25</v>
      </c>
      <c r="U574" s="118">
        <v>7.3133593251932943E-2</v>
      </c>
      <c r="V574" s="209">
        <v>7.3133593251932947</v>
      </c>
      <c r="W574" s="108">
        <v>569.9</v>
      </c>
      <c r="X574" s="119">
        <v>2035.7976532848559</v>
      </c>
      <c r="Y574" s="108">
        <v>569.9</v>
      </c>
      <c r="Z574" s="173">
        <v>279.93941297674615</v>
      </c>
      <c r="AB574" s="165">
        <v>1019.9394129767461</v>
      </c>
      <c r="AC574" s="119">
        <v>127.29999999999995</v>
      </c>
      <c r="AD574" s="119">
        <v>407.23941297674605</v>
      </c>
      <c r="AE574" s="119">
        <v>267.269706488373</v>
      </c>
      <c r="AF574" s="108">
        <v>139.96970648837305</v>
      </c>
      <c r="AG574" s="108">
        <v>139.96970648837308</v>
      </c>
      <c r="AH574" s="108">
        <v>3.1990527335172523</v>
      </c>
      <c r="AI574">
        <v>18.900000000000091</v>
      </c>
      <c r="AJ574">
        <v>7</v>
      </c>
      <c r="AM574" s="170">
        <v>7.430996941214045E-2</v>
      </c>
      <c r="AN574" s="203">
        <v>7.4309969412140449</v>
      </c>
      <c r="AO574" s="145">
        <v>278.60000000000002</v>
      </c>
      <c r="AP574" s="144">
        <v>1970.6952719139226</v>
      </c>
      <c r="AQ574" s="145">
        <v>278.60000000000002</v>
      </c>
      <c r="AR574" s="183">
        <v>141.3714255930731</v>
      </c>
      <c r="AT574" s="178">
        <v>741.37142559307313</v>
      </c>
      <c r="AU574" s="145">
        <v>64.299999999999955</v>
      </c>
      <c r="AV574" s="145">
        <v>205.67142559307308</v>
      </c>
      <c r="AW574" s="145">
        <v>134.98571279653652</v>
      </c>
      <c r="AX574" s="144">
        <v>70.685712796536563</v>
      </c>
      <c r="AY574" s="144">
        <v>70.685712796536549</v>
      </c>
      <c r="AZ574" s="144">
        <v>3.1986224820073597</v>
      </c>
      <c r="BA574" s="143">
        <v>-15.399999999999977</v>
      </c>
      <c r="BB574" s="143">
        <v>-14</v>
      </c>
      <c r="BC574" s="143"/>
    </row>
    <row r="575" spans="1:55" x14ac:dyDescent="0.2">
      <c r="A575" s="116"/>
      <c r="B575" s="116"/>
      <c r="C575" s="116"/>
      <c r="D575" s="132"/>
      <c r="E575" s="118">
        <v>7.2941678579854285E-2</v>
      </c>
      <c r="F575" s="209">
        <v>7.2941678579854283</v>
      </c>
      <c r="G575" s="159">
        <v>423.7</v>
      </c>
      <c r="H575" s="119">
        <v>2043.8034925485208</v>
      </c>
      <c r="I575" s="108">
        <v>423.7</v>
      </c>
      <c r="J575" s="171">
        <v>207.30955864629982</v>
      </c>
      <c r="L575" s="120">
        <v>947.30955864629982</v>
      </c>
      <c r="M575" s="119">
        <v>78.799999999999955</v>
      </c>
      <c r="N575" s="119">
        <v>286.10955864629977</v>
      </c>
      <c r="O575" s="119">
        <v>182.45477932314986</v>
      </c>
      <c r="P575" s="108">
        <v>103.65477932314991</v>
      </c>
      <c r="Q575" s="108">
        <v>103.65477932314991</v>
      </c>
      <c r="R575" s="108">
        <v>3.6308319625164969</v>
      </c>
      <c r="S575">
        <v>20.600000000000023</v>
      </c>
      <c r="T575">
        <v>25</v>
      </c>
      <c r="U575" s="118">
        <v>7.326152772187397E-2</v>
      </c>
      <c r="V575" s="209">
        <v>7.3261527721873971</v>
      </c>
      <c r="W575" s="108">
        <v>569.9</v>
      </c>
      <c r="X575" s="119">
        <v>2036.0786912491481</v>
      </c>
      <c r="Y575" s="108">
        <v>569.9</v>
      </c>
      <c r="Z575" s="173">
        <v>279.90077321145304</v>
      </c>
      <c r="AB575" s="165">
        <v>1019.900773211453</v>
      </c>
      <c r="AC575" s="119">
        <v>127.39999999999998</v>
      </c>
      <c r="AD575" s="119">
        <v>407.30077321145302</v>
      </c>
      <c r="AE575" s="119">
        <v>267.3503866057265</v>
      </c>
      <c r="AF575" s="108">
        <v>139.95038660572652</v>
      </c>
      <c r="AG575" s="108">
        <v>139.95038660572652</v>
      </c>
      <c r="AH575" s="108">
        <v>3.1970233376095218</v>
      </c>
      <c r="AI575">
        <v>18.800000000000068</v>
      </c>
      <c r="AJ575">
        <v>7</v>
      </c>
      <c r="AM575" s="170">
        <v>7.4438942750876619E-2</v>
      </c>
      <c r="AN575" s="203">
        <v>7.4438942750876622</v>
      </c>
      <c r="AO575" s="145">
        <v>278.89999999999998</v>
      </c>
      <c r="AP575" s="144">
        <v>1970.9698806464958</v>
      </c>
      <c r="AQ575" s="145">
        <v>278.89999999999998</v>
      </c>
      <c r="AR575" s="183">
        <v>141.50393810610555</v>
      </c>
      <c r="AT575" s="178">
        <v>741.50393810610558</v>
      </c>
      <c r="AU575" s="145">
        <v>64.200000000000045</v>
      </c>
      <c r="AV575" s="145">
        <v>205.70393810610562</v>
      </c>
      <c r="AW575" s="145">
        <v>134.95196905305284</v>
      </c>
      <c r="AX575" s="144">
        <v>70.75196905305279</v>
      </c>
      <c r="AY575" s="144">
        <v>70.751969053052775</v>
      </c>
      <c r="AZ575" s="144">
        <v>3.2041111854533564</v>
      </c>
      <c r="BA575" s="143">
        <v>-15.300000000000068</v>
      </c>
      <c r="BB575" s="143">
        <v>-14</v>
      </c>
      <c r="BC575" s="143"/>
    </row>
    <row r="576" spans="1:55" x14ac:dyDescent="0.2">
      <c r="A576" s="121"/>
      <c r="B576" s="121"/>
      <c r="C576" s="121"/>
      <c r="D576" s="132"/>
      <c r="E576" s="118">
        <v>7.3068358506210448E-2</v>
      </c>
      <c r="F576" s="209">
        <v>7.3068358506210451</v>
      </c>
      <c r="G576" s="159">
        <v>424.4</v>
      </c>
      <c r="H576" s="119">
        <v>2044.0828107466841</v>
      </c>
      <c r="I576" s="108">
        <v>424.4</v>
      </c>
      <c r="J576" s="171">
        <v>207.62368225432641</v>
      </c>
      <c r="L576" s="120">
        <v>947.62368225432647</v>
      </c>
      <c r="M576" s="119">
        <v>78.799999999999955</v>
      </c>
      <c r="N576" s="119">
        <v>286.42368225432642</v>
      </c>
      <c r="O576" s="119">
        <v>182.61184112716319</v>
      </c>
      <c r="P576" s="108">
        <v>103.81184112716323</v>
      </c>
      <c r="Q576" s="108">
        <v>103.81184112716321</v>
      </c>
      <c r="R576" s="108">
        <v>3.6348183027198804</v>
      </c>
      <c r="S576">
        <v>20.600000000000023</v>
      </c>
      <c r="T576">
        <v>25</v>
      </c>
      <c r="U576" s="118">
        <v>7.3391415389829351E-2</v>
      </c>
      <c r="V576" s="209">
        <v>7.3391415389829353</v>
      </c>
      <c r="W576" s="108">
        <v>571</v>
      </c>
      <c r="X576" s="119">
        <v>2036.3640992600087</v>
      </c>
      <c r="Y576" s="108">
        <v>571</v>
      </c>
      <c r="Z576" s="173">
        <v>280.40172197471702</v>
      </c>
      <c r="AB576" s="165">
        <v>1020.401721974717</v>
      </c>
      <c r="AC576" s="119">
        <v>127.29999999999995</v>
      </c>
      <c r="AD576" s="119">
        <v>407.70172197471697</v>
      </c>
      <c r="AE576" s="119">
        <v>267.50086098735846</v>
      </c>
      <c r="AF576" s="108">
        <v>140.20086098735851</v>
      </c>
      <c r="AG576" s="108">
        <v>140.20086098735851</v>
      </c>
      <c r="AH576" s="108">
        <v>3.2026843831478171</v>
      </c>
      <c r="AI576">
        <v>18.900000000000091</v>
      </c>
      <c r="AJ576">
        <v>7</v>
      </c>
      <c r="AM576" s="170">
        <v>7.4569947165813361E-2</v>
      </c>
      <c r="AN576" s="203">
        <v>7.4569947165813364</v>
      </c>
      <c r="AO576" s="145">
        <v>278</v>
      </c>
      <c r="AP576" s="144">
        <v>1971.2488922857669</v>
      </c>
      <c r="AQ576" s="145">
        <v>278</v>
      </c>
      <c r="AR576" s="183">
        <v>141.02734621077929</v>
      </c>
      <c r="AT576" s="178">
        <v>741.02734621077934</v>
      </c>
      <c r="AU576" s="145">
        <v>64.5</v>
      </c>
      <c r="AV576" s="145">
        <v>205.52734621077934</v>
      </c>
      <c r="AW576" s="145">
        <v>135.01367310538967</v>
      </c>
      <c r="AX576" s="144">
        <v>70.513673105389671</v>
      </c>
      <c r="AY576" s="144">
        <v>70.513673105389643</v>
      </c>
      <c r="AZ576" s="144">
        <v>3.1864704838880518</v>
      </c>
      <c r="BA576" s="143">
        <v>-15.600000000000023</v>
      </c>
      <c r="BB576" s="143">
        <v>-14</v>
      </c>
      <c r="BC576" s="143"/>
    </row>
    <row r="577" spans="1:55" x14ac:dyDescent="0.2">
      <c r="A577" s="116"/>
      <c r="B577" s="116"/>
      <c r="C577" s="116"/>
      <c r="D577" s="132"/>
      <c r="E577" s="118">
        <v>7.3196076792618733E-2</v>
      </c>
      <c r="F577" s="209">
        <v>7.3196076792618729</v>
      </c>
      <c r="G577" s="159">
        <v>424.7</v>
      </c>
      <c r="H577" s="119">
        <v>2044.3644957367108</v>
      </c>
      <c r="I577" s="108">
        <v>424.7</v>
      </c>
      <c r="J577" s="171">
        <v>207.74181946793905</v>
      </c>
      <c r="L577" s="120">
        <v>947.74181946793908</v>
      </c>
      <c r="M577" s="119">
        <v>78.700000000000045</v>
      </c>
      <c r="N577" s="119">
        <v>286.44181946793913</v>
      </c>
      <c r="O577" s="119">
        <v>182.57090973396959</v>
      </c>
      <c r="P577" s="108">
        <v>103.87090973396954</v>
      </c>
      <c r="Q577" s="108">
        <v>103.87090973396953</v>
      </c>
      <c r="R577" s="108">
        <v>3.6396673375849931</v>
      </c>
      <c r="S577">
        <v>20.699999999999932</v>
      </c>
      <c r="T577">
        <v>25</v>
      </c>
      <c r="U577" s="118">
        <v>7.3520326458777555E-2</v>
      </c>
      <c r="V577" s="209">
        <v>7.3520326458777552</v>
      </c>
      <c r="W577" s="108">
        <v>570.6</v>
      </c>
      <c r="X577" s="119">
        <v>2036.6474404711548</v>
      </c>
      <c r="Y577" s="108">
        <v>570.6</v>
      </c>
      <c r="Z577" s="173">
        <v>280.16631089964119</v>
      </c>
      <c r="AB577" s="165">
        <v>1020.1663108996412</v>
      </c>
      <c r="AC577" s="119">
        <v>127.60000000000002</v>
      </c>
      <c r="AD577" s="119">
        <v>407.76631089964121</v>
      </c>
      <c r="AE577" s="119">
        <v>267.68315544982062</v>
      </c>
      <c r="AF577" s="108">
        <v>140.08315544982059</v>
      </c>
      <c r="AG577" s="108">
        <v>140.08315544982059</v>
      </c>
      <c r="AH577" s="108">
        <v>3.1956607437275952</v>
      </c>
      <c r="AI577">
        <v>18.600000000000023</v>
      </c>
      <c r="AJ577">
        <v>6</v>
      </c>
      <c r="AM577" s="170">
        <v>7.4698920504549543E-2</v>
      </c>
      <c r="AN577" s="203">
        <v>7.4698920504549546</v>
      </c>
      <c r="AO577" s="145">
        <v>278.8</v>
      </c>
      <c r="AP577" s="144">
        <v>1971.5236553404657</v>
      </c>
      <c r="AQ577" s="145">
        <v>278.8</v>
      </c>
      <c r="AR577" s="183">
        <v>141.41346934630292</v>
      </c>
      <c r="AT577" s="178">
        <v>741.41346934630292</v>
      </c>
      <c r="AU577" s="145">
        <v>64.100000000000023</v>
      </c>
      <c r="AV577" s="145">
        <v>205.51346934630294</v>
      </c>
      <c r="AW577" s="145">
        <v>134.80673467315148</v>
      </c>
      <c r="AX577" s="144">
        <v>70.706734673151459</v>
      </c>
      <c r="AY577" s="144">
        <v>70.706734673151459</v>
      </c>
      <c r="AZ577" s="144">
        <v>3.2061383673370183</v>
      </c>
      <c r="BA577" s="143">
        <v>-15.200000000000045</v>
      </c>
      <c r="BB577" s="143">
        <v>-14</v>
      </c>
      <c r="BC577" s="143"/>
    </row>
    <row r="578" spans="1:55" x14ac:dyDescent="0.2">
      <c r="A578" s="121"/>
      <c r="B578" s="121"/>
      <c r="C578" s="121"/>
      <c r="D578" s="132"/>
      <c r="E578" s="118">
        <v>7.3324833439079098E-2</v>
      </c>
      <c r="F578" s="209">
        <v>7.33248334390791</v>
      </c>
      <c r="G578" s="159">
        <v>424.79999999999995</v>
      </c>
      <c r="H578" s="119">
        <v>2044.6485494441069</v>
      </c>
      <c r="I578" s="108">
        <v>424.79999999999995</v>
      </c>
      <c r="J578" s="171">
        <v>207.76186700423079</v>
      </c>
      <c r="L578" s="120">
        <v>947.76186700423079</v>
      </c>
      <c r="M578" s="119">
        <v>78.799999999999955</v>
      </c>
      <c r="N578" s="119">
        <v>286.56186700423075</v>
      </c>
      <c r="O578" s="119">
        <v>182.68093350211535</v>
      </c>
      <c r="P578" s="108">
        <v>103.8809335021154</v>
      </c>
      <c r="Q578" s="108">
        <v>103.8809335021154</v>
      </c>
      <c r="R578" s="108">
        <v>3.6365719162973464</v>
      </c>
      <c r="S578">
        <v>20.600000000000023</v>
      </c>
      <c r="T578">
        <v>25</v>
      </c>
      <c r="U578" s="118">
        <v>7.3649237527725772E-2</v>
      </c>
      <c r="V578" s="209">
        <v>7.3649237527725768</v>
      </c>
      <c r="W578" s="108">
        <v>571</v>
      </c>
      <c r="X578" s="119">
        <v>2036.930860541886</v>
      </c>
      <c r="Y578" s="108">
        <v>571</v>
      </c>
      <c r="Z578" s="173">
        <v>280.32370222330297</v>
      </c>
      <c r="AB578" s="165">
        <v>1020.3237022233029</v>
      </c>
      <c r="AC578" s="119">
        <v>127.5</v>
      </c>
      <c r="AD578" s="119">
        <v>407.82370222330292</v>
      </c>
      <c r="AE578" s="119">
        <v>267.66185111165146</v>
      </c>
      <c r="AF578" s="108">
        <v>140.16185111165146</v>
      </c>
      <c r="AG578" s="108">
        <v>140.16185111165149</v>
      </c>
      <c r="AH578" s="108">
        <v>3.1986172723396309</v>
      </c>
      <c r="AI578">
        <v>18.700000000000045</v>
      </c>
      <c r="AJ578">
        <v>6</v>
      </c>
      <c r="AM578" s="170">
        <v>7.4827893843285712E-2</v>
      </c>
      <c r="AN578" s="203">
        <v>7.4827893843285711</v>
      </c>
      <c r="AO578" s="145">
        <v>278.7</v>
      </c>
      <c r="AP578" s="144">
        <v>1971.798495001686</v>
      </c>
      <c r="AQ578" s="145">
        <v>278.7</v>
      </c>
      <c r="AR578" s="183">
        <v>141.34304327063688</v>
      </c>
      <c r="AT578" s="178">
        <v>741.34304327063683</v>
      </c>
      <c r="AU578" s="145">
        <v>64.299999999999955</v>
      </c>
      <c r="AV578" s="145">
        <v>205.64304327063678</v>
      </c>
      <c r="AW578" s="145">
        <v>134.97152163531837</v>
      </c>
      <c r="AX578" s="144">
        <v>70.671521635318413</v>
      </c>
      <c r="AY578" s="144">
        <v>70.671521635318442</v>
      </c>
      <c r="AZ578" s="144">
        <v>3.1981810773038402</v>
      </c>
      <c r="BA578" s="143">
        <v>-15.399999999999977</v>
      </c>
      <c r="BB578" s="143">
        <v>-14</v>
      </c>
      <c r="BC578" s="143"/>
    </row>
    <row r="579" spans="1:55" x14ac:dyDescent="0.2">
      <c r="A579" s="116"/>
      <c r="B579" s="116"/>
      <c r="C579" s="116"/>
      <c r="D579" s="132"/>
      <c r="E579" s="118">
        <v>7.3451513365435275E-2</v>
      </c>
      <c r="F579" s="209">
        <v>7.3451513365435277</v>
      </c>
      <c r="G579" s="159">
        <v>424.79999999999995</v>
      </c>
      <c r="H579" s="119">
        <v>2044.9280986867038</v>
      </c>
      <c r="I579" s="108">
        <v>424.79999999999995</v>
      </c>
      <c r="J579" s="171">
        <v>207.73346518775674</v>
      </c>
      <c r="L579" s="120">
        <v>947.73346518775679</v>
      </c>
      <c r="M579" s="119">
        <v>78.700000000000045</v>
      </c>
      <c r="N579" s="119">
        <v>286.43346518775684</v>
      </c>
      <c r="O579" s="119">
        <v>182.56673259387844</v>
      </c>
      <c r="P579" s="108">
        <v>103.8667325938784</v>
      </c>
      <c r="Q579" s="108">
        <v>103.86673259387837</v>
      </c>
      <c r="R579" s="108">
        <v>3.6395611840883948</v>
      </c>
      <c r="S579">
        <v>20.699999999999932</v>
      </c>
      <c r="T579">
        <v>25</v>
      </c>
      <c r="U579" s="118">
        <v>7.3774242200645226E-2</v>
      </c>
      <c r="V579" s="209">
        <v>7.3774242200645226</v>
      </c>
      <c r="W579" s="108">
        <v>571.19999999999993</v>
      </c>
      <c r="X579" s="119">
        <v>2037.2057674680186</v>
      </c>
      <c r="Y579" s="108">
        <v>571.19999999999993</v>
      </c>
      <c r="Z579" s="173">
        <v>280.3840481513692</v>
      </c>
      <c r="AB579" s="165">
        <v>1020.3840481513691</v>
      </c>
      <c r="AC579" s="119">
        <v>127.79999999999995</v>
      </c>
      <c r="AD579" s="119">
        <v>408.1840481513691</v>
      </c>
      <c r="AE579" s="119">
        <v>267.99202407568453</v>
      </c>
      <c r="AF579" s="108">
        <v>140.19202407568457</v>
      </c>
      <c r="AG579" s="108">
        <v>140.1920240756846</v>
      </c>
      <c r="AH579" s="108">
        <v>3.1939283892908392</v>
      </c>
      <c r="AI579">
        <v>18.400000000000091</v>
      </c>
      <c r="AJ579">
        <v>6</v>
      </c>
      <c r="AM579" s="170">
        <v>7.4961944872523306E-2</v>
      </c>
      <c r="AN579" s="203">
        <v>7.496194487252331</v>
      </c>
      <c r="AO579" s="145">
        <v>278.89999999999998</v>
      </c>
      <c r="AP579" s="144">
        <v>1972.0842363463139</v>
      </c>
      <c r="AQ579" s="145">
        <v>278.89999999999998</v>
      </c>
      <c r="AR579" s="183">
        <v>141.42397918900198</v>
      </c>
      <c r="AT579" s="178">
        <v>741.42397918900201</v>
      </c>
      <c r="AU579" s="145">
        <v>64.399999999999977</v>
      </c>
      <c r="AV579" s="145">
        <v>205.82397918900199</v>
      </c>
      <c r="AW579" s="145">
        <v>135.11198959450098</v>
      </c>
      <c r="AX579" s="144">
        <v>70.711989594501006</v>
      </c>
      <c r="AY579" s="144">
        <v>70.711989594500992</v>
      </c>
      <c r="AZ579" s="144">
        <v>3.1960245215683551</v>
      </c>
      <c r="BA579" s="143">
        <v>-15.5</v>
      </c>
      <c r="BB579" s="143">
        <v>-14</v>
      </c>
      <c r="BC579" s="143"/>
    </row>
    <row r="580" spans="1:55" x14ac:dyDescent="0.2">
      <c r="A580" s="121"/>
      <c r="B580" s="121"/>
      <c r="C580" s="121"/>
      <c r="D580" s="132"/>
      <c r="E580" s="118">
        <v>7.3581308371947762E-2</v>
      </c>
      <c r="F580" s="209">
        <v>7.3581308371947767</v>
      </c>
      <c r="G580" s="159">
        <v>425.20000000000005</v>
      </c>
      <c r="H580" s="119">
        <v>2045.2146013860611</v>
      </c>
      <c r="I580" s="108">
        <v>425.20000000000005</v>
      </c>
      <c r="J580" s="171">
        <v>207.89994346404433</v>
      </c>
      <c r="L580" s="120">
        <v>947.89994346404433</v>
      </c>
      <c r="M580" s="119">
        <v>79.200000000000045</v>
      </c>
      <c r="N580" s="119">
        <v>287.09994346404437</v>
      </c>
      <c r="O580" s="119">
        <v>183.14997173202221</v>
      </c>
      <c r="P580" s="108">
        <v>103.94997173202216</v>
      </c>
      <c r="Q580" s="108">
        <v>103.94997173202216</v>
      </c>
      <c r="R580" s="108">
        <v>3.6249992861621743</v>
      </c>
      <c r="S580">
        <v>20.199999999999932</v>
      </c>
      <c r="T580">
        <v>25</v>
      </c>
      <c r="U580" s="118">
        <v>7.3904129868600621E-2</v>
      </c>
      <c r="V580" s="209">
        <v>7.3904129868600617</v>
      </c>
      <c r="W580" s="108">
        <v>571.39999999999986</v>
      </c>
      <c r="X580" s="119">
        <v>2037.4914915650759</v>
      </c>
      <c r="Y580" s="108">
        <v>571.39999999999986</v>
      </c>
      <c r="Z580" s="173">
        <v>280.44288889819387</v>
      </c>
      <c r="AB580" s="165">
        <v>1020.4428888981938</v>
      </c>
      <c r="AC580" s="119">
        <v>127.60000000000002</v>
      </c>
      <c r="AD580" s="119">
        <v>408.04288889819384</v>
      </c>
      <c r="AE580" s="119">
        <v>267.82144444909693</v>
      </c>
      <c r="AF580" s="108">
        <v>140.22144444909691</v>
      </c>
      <c r="AG580" s="108">
        <v>140.22144444909694</v>
      </c>
      <c r="AH580" s="108">
        <v>3.197828282901205</v>
      </c>
      <c r="AI580">
        <v>18.600000000000023</v>
      </c>
      <c r="AJ580">
        <v>6</v>
      </c>
      <c r="AM580" s="170">
        <v>7.5089902673159195E-2</v>
      </c>
      <c r="AN580" s="203">
        <v>7.5089902673159195</v>
      </c>
      <c r="AO580" s="145">
        <v>279.39999999999998</v>
      </c>
      <c r="AP580" s="144">
        <v>1972.3570667135905</v>
      </c>
      <c r="AQ580" s="145">
        <v>279.39999999999998</v>
      </c>
      <c r="AR580" s="183">
        <v>141.65792021905341</v>
      </c>
      <c r="AT580" s="178">
        <v>741.65792021905338</v>
      </c>
      <c r="AU580" s="145">
        <v>64.399999999999977</v>
      </c>
      <c r="AV580" s="145">
        <v>206.05792021905336</v>
      </c>
      <c r="AW580" s="145">
        <v>135.22896010952667</v>
      </c>
      <c r="AX580" s="144">
        <v>70.82896010952669</v>
      </c>
      <c r="AY580" s="144">
        <v>70.828960109526705</v>
      </c>
      <c r="AZ580" s="144">
        <v>3.1996571462585934</v>
      </c>
      <c r="BA580" s="143">
        <v>-15.5</v>
      </c>
      <c r="BB580" s="143">
        <v>-14</v>
      </c>
      <c r="BC580" s="143"/>
    </row>
    <row r="581" spans="1:55" x14ac:dyDescent="0.2">
      <c r="A581" s="116"/>
      <c r="B581" s="116"/>
      <c r="C581" s="116"/>
      <c r="D581" s="132"/>
      <c r="E581" s="118">
        <v>7.3709026658356033E-2</v>
      </c>
      <c r="F581" s="209">
        <v>7.3709026658356036</v>
      </c>
      <c r="G581" s="159">
        <v>425.4</v>
      </c>
      <c r="H581" s="119">
        <v>2045.4965984169548</v>
      </c>
      <c r="I581" s="108">
        <v>425.4</v>
      </c>
      <c r="J581" s="171">
        <v>207.96905765046219</v>
      </c>
      <c r="L581" s="120">
        <v>947.96905765046222</v>
      </c>
      <c r="M581" s="119">
        <v>78.899999999999977</v>
      </c>
      <c r="N581" s="119">
        <v>286.8690576504622</v>
      </c>
      <c r="O581" s="119">
        <v>182.88452882523109</v>
      </c>
      <c r="P581" s="108">
        <v>103.98452882523111</v>
      </c>
      <c r="Q581" s="108">
        <v>103.9845288252311</v>
      </c>
      <c r="R581" s="108">
        <v>3.6358562439855802</v>
      </c>
      <c r="S581">
        <v>20.5</v>
      </c>
      <c r="T581">
        <v>25</v>
      </c>
      <c r="U581" s="118">
        <v>7.4032064338541634E-2</v>
      </c>
      <c r="V581" s="209">
        <v>7.4032064338541632</v>
      </c>
      <c r="W581" s="108">
        <v>571.6</v>
      </c>
      <c r="X581" s="119">
        <v>2037.7729974185117</v>
      </c>
      <c r="Y581" s="108">
        <v>571.6</v>
      </c>
      <c r="Z581" s="173">
        <v>280.50229379038461</v>
      </c>
      <c r="AB581" s="165">
        <v>1020.5022937903846</v>
      </c>
      <c r="AC581" s="119">
        <v>127.79999999999995</v>
      </c>
      <c r="AD581" s="119">
        <v>408.30229379038451</v>
      </c>
      <c r="AE581" s="119">
        <v>268.05114689519223</v>
      </c>
      <c r="AF581" s="108">
        <v>140.25114689519228</v>
      </c>
      <c r="AG581" s="108">
        <v>140.25114689519231</v>
      </c>
      <c r="AH581" s="108">
        <v>3.1948536290327438</v>
      </c>
      <c r="AI581">
        <v>18.400000000000091</v>
      </c>
      <c r="AJ581">
        <v>6</v>
      </c>
      <c r="AM581" s="170">
        <v>7.5222938164296496E-2</v>
      </c>
      <c r="AN581" s="203">
        <v>7.5222938164296496</v>
      </c>
      <c r="AO581" s="145">
        <v>278.89999999999998</v>
      </c>
      <c r="AP581" s="144">
        <v>1972.6408037372441</v>
      </c>
      <c r="AQ581" s="145">
        <v>278.89999999999998</v>
      </c>
      <c r="AR581" s="183">
        <v>141.38407736046682</v>
      </c>
      <c r="AT581" s="178">
        <v>741.38407736046679</v>
      </c>
      <c r="AU581" s="145">
        <v>64.399999999999977</v>
      </c>
      <c r="AV581" s="145">
        <v>205.78407736046677</v>
      </c>
      <c r="AW581" s="145">
        <v>135.09203868023337</v>
      </c>
      <c r="AX581" s="144">
        <v>70.692038680233395</v>
      </c>
      <c r="AY581" s="144">
        <v>70.692038680233409</v>
      </c>
      <c r="AZ581" s="144">
        <v>3.1954049279575596</v>
      </c>
      <c r="BA581" s="143">
        <v>-15.5</v>
      </c>
      <c r="BB581" s="143">
        <v>-14</v>
      </c>
      <c r="BC581" s="143"/>
    </row>
    <row r="582" spans="1:55" x14ac:dyDescent="0.2">
      <c r="A582" s="121"/>
      <c r="B582" s="121"/>
      <c r="C582" s="121"/>
      <c r="D582" s="132"/>
      <c r="E582" s="118">
        <v>7.3833629864608008E-2</v>
      </c>
      <c r="F582" s="209">
        <v>7.383362986460801</v>
      </c>
      <c r="G582" s="159">
        <v>425.79999999999995</v>
      </c>
      <c r="H582" s="124">
        <v>2045.7717924239487</v>
      </c>
      <c r="I582" s="125">
        <v>425.79999999999995</v>
      </c>
      <c r="J582" s="171">
        <v>208.1366072094911</v>
      </c>
      <c r="L582" s="120">
        <v>948.1366072094911</v>
      </c>
      <c r="M582" s="124">
        <v>79</v>
      </c>
      <c r="N582" s="124">
        <v>287.1366072094911</v>
      </c>
      <c r="O582" s="124">
        <v>183.06830360474555</v>
      </c>
      <c r="P582" s="125">
        <v>104.06830360474555</v>
      </c>
      <c r="Q582" s="108">
        <v>104.06830360474555</v>
      </c>
      <c r="R582" s="125">
        <v>3.6346405975884948</v>
      </c>
      <c r="S582" s="126">
        <v>20.399999999999977</v>
      </c>
      <c r="T582">
        <v>25</v>
      </c>
      <c r="U582" s="123">
        <v>7.4160975407489838E-2</v>
      </c>
      <c r="V582" s="210">
        <v>7.416097540748984</v>
      </c>
      <c r="W582" s="108">
        <v>573.19999999999993</v>
      </c>
      <c r="X582" s="124">
        <v>2038.0567308628724</v>
      </c>
      <c r="Y582" s="125">
        <v>573.19999999999993</v>
      </c>
      <c r="Z582" s="174">
        <v>281.24830448528218</v>
      </c>
      <c r="AB582" s="165">
        <v>1021.2483044852822</v>
      </c>
      <c r="AC582" s="124">
        <v>127.70000000000005</v>
      </c>
      <c r="AD582" s="124">
        <v>408.94830448528228</v>
      </c>
      <c r="AE582" s="124">
        <v>268.32415224264116</v>
      </c>
      <c r="AF582" s="125">
        <v>140.62415224264112</v>
      </c>
      <c r="AG582" s="108">
        <v>140.62415224264109</v>
      </c>
      <c r="AH582" s="125">
        <v>3.2024142872770724</v>
      </c>
      <c r="AI582" s="126">
        <v>18.5</v>
      </c>
      <c r="AJ582">
        <v>6</v>
      </c>
      <c r="AM582" s="170">
        <v>7.5349880426832105E-2</v>
      </c>
      <c r="AN582" s="204">
        <v>7.5349880426832101</v>
      </c>
      <c r="AO582" s="154">
        <v>279.3</v>
      </c>
      <c r="AP582" s="144">
        <v>1972.9116212946053</v>
      </c>
      <c r="AQ582" s="154">
        <v>279.3</v>
      </c>
      <c r="AR582" s="184">
        <v>141.56741588694484</v>
      </c>
      <c r="AT582" s="178">
        <v>741.5674158869449</v>
      </c>
      <c r="AU582" s="154">
        <v>64.5</v>
      </c>
      <c r="AV582" s="154">
        <v>206.0674158869449</v>
      </c>
      <c r="AW582" s="154">
        <v>135.28370794347245</v>
      </c>
      <c r="AX582" s="155">
        <v>70.78370794347245</v>
      </c>
      <c r="AY582" s="144">
        <v>70.783707943472422</v>
      </c>
      <c r="AZ582" s="155">
        <v>3.1948436571619365</v>
      </c>
      <c r="BA582" s="153">
        <v>-15.600000000000023</v>
      </c>
      <c r="BB582" s="143">
        <v>-14</v>
      </c>
      <c r="BC582" s="143"/>
    </row>
    <row r="583" spans="1:55" x14ac:dyDescent="0.2">
      <c r="A583" s="116"/>
      <c r="B583" s="116"/>
      <c r="C583" s="116"/>
      <c r="D583" s="132"/>
      <c r="E583" s="123">
        <v>7.3961348151016279E-2</v>
      </c>
      <c r="F583" s="210">
        <v>7.396134815101628</v>
      </c>
      <c r="G583" s="159">
        <v>426.1</v>
      </c>
      <c r="H583" s="119">
        <v>2046.0539431389204</v>
      </c>
      <c r="I583" s="108">
        <v>426.1</v>
      </c>
      <c r="J583" s="171">
        <v>208.25452888417283</v>
      </c>
      <c r="L583" s="120">
        <v>948.25452888417283</v>
      </c>
      <c r="M583" s="119">
        <v>78.899999999999977</v>
      </c>
      <c r="N583" s="119">
        <v>287.15452888417281</v>
      </c>
      <c r="O583" s="119">
        <v>183.02726444208639</v>
      </c>
      <c r="P583" s="108">
        <v>104.12726444208641</v>
      </c>
      <c r="Q583" s="108">
        <v>104.12726444208641</v>
      </c>
      <c r="R583" s="108">
        <v>3.6394743838298211</v>
      </c>
      <c r="S583">
        <v>20.5</v>
      </c>
      <c r="T583">
        <v>25</v>
      </c>
      <c r="U583" s="118">
        <v>7.4286956679416496E-2</v>
      </c>
      <c r="V583" s="209">
        <v>7.4286956679416498</v>
      </c>
      <c r="W583" s="108">
        <v>573.19999999999993</v>
      </c>
      <c r="X583" s="119">
        <v>2038.3340921694517</v>
      </c>
      <c r="Y583" s="108">
        <v>573.19999999999993</v>
      </c>
      <c r="Z583" s="173">
        <v>281.2100343128385</v>
      </c>
      <c r="AB583" s="165">
        <v>1021.2100343128385</v>
      </c>
      <c r="AC583" s="119">
        <v>128</v>
      </c>
      <c r="AD583" s="119">
        <v>409.2100343128385</v>
      </c>
      <c r="AE583" s="119">
        <v>268.60501715641925</v>
      </c>
      <c r="AF583" s="108">
        <v>140.60501715641925</v>
      </c>
      <c r="AG583" s="108">
        <v>140.60501715641925</v>
      </c>
      <c r="AH583" s="108">
        <v>3.1969533930690508</v>
      </c>
      <c r="AI583">
        <v>18.200000000000045</v>
      </c>
      <c r="AJ583">
        <v>6</v>
      </c>
      <c r="AM583" s="170">
        <v>7.5479869303668554E-2</v>
      </c>
      <c r="AN583" s="203">
        <v>7.5479869303668554</v>
      </c>
      <c r="AO583" s="145">
        <v>279.60000000000002</v>
      </c>
      <c r="AP583" s="144">
        <v>1973.1890155418853</v>
      </c>
      <c r="AQ583" s="145">
        <v>279.60000000000002</v>
      </c>
      <c r="AR583" s="183">
        <v>141.69955224650138</v>
      </c>
      <c r="AT583" s="178">
        <v>741.69955224650141</v>
      </c>
      <c r="AU583" s="145">
        <v>64.299999999999955</v>
      </c>
      <c r="AV583" s="145">
        <v>205.99955224650137</v>
      </c>
      <c r="AW583" s="145">
        <v>135.14977612325066</v>
      </c>
      <c r="AX583" s="144">
        <v>70.849776123250706</v>
      </c>
      <c r="AY583" s="144">
        <v>70.849776123250692</v>
      </c>
      <c r="AZ583" s="144">
        <v>3.2037255403810501</v>
      </c>
      <c r="BA583" s="143">
        <v>-15.399999999999977</v>
      </c>
      <c r="BB583" s="143">
        <v>-14</v>
      </c>
      <c r="BC583" s="143"/>
    </row>
    <row r="584" spans="1:55" x14ac:dyDescent="0.2">
      <c r="A584" s="121"/>
      <c r="B584" s="121"/>
      <c r="C584" s="121"/>
      <c r="D584" s="132"/>
      <c r="E584" s="118">
        <v>7.4091143157528752E-2</v>
      </c>
      <c r="F584" s="209">
        <v>7.4091143157528752</v>
      </c>
      <c r="G584" s="159">
        <v>426.00000000000006</v>
      </c>
      <c r="H584" s="119">
        <v>2046.3407614179682</v>
      </c>
      <c r="I584" s="108">
        <v>426.00000000000006</v>
      </c>
      <c r="J584" s="171">
        <v>208.17647189161812</v>
      </c>
      <c r="L584" s="120">
        <v>948.17647189161812</v>
      </c>
      <c r="M584" s="119">
        <v>79.200000000000045</v>
      </c>
      <c r="N584" s="119">
        <v>287.37647189161817</v>
      </c>
      <c r="O584" s="119">
        <v>183.28823594580911</v>
      </c>
      <c r="P584" s="108">
        <v>104.08823594580906</v>
      </c>
      <c r="Q584" s="108">
        <v>104.08823594580906</v>
      </c>
      <c r="R584" s="108">
        <v>3.6284908067123487</v>
      </c>
      <c r="S584">
        <v>20.199999999999932</v>
      </c>
      <c r="T584">
        <v>24</v>
      </c>
      <c r="U584" s="118">
        <v>7.4416844347371877E-2</v>
      </c>
      <c r="V584" s="209">
        <v>7.441684434737188</v>
      </c>
      <c r="W584" s="108">
        <v>573.29999999999995</v>
      </c>
      <c r="X584" s="119">
        <v>2038.620132878089</v>
      </c>
      <c r="Y584" s="108">
        <v>573.29999999999995</v>
      </c>
      <c r="Z584" s="173">
        <v>281.21963025579697</v>
      </c>
      <c r="AB584" s="165">
        <v>1021.219630255797</v>
      </c>
      <c r="AC584" s="119">
        <v>128.20000000000005</v>
      </c>
      <c r="AD584" s="119">
        <v>409.41963025579707</v>
      </c>
      <c r="AE584" s="119">
        <v>268.80981512789856</v>
      </c>
      <c r="AF584" s="108">
        <v>140.60981512789851</v>
      </c>
      <c r="AG584" s="108">
        <v>140.60981512789849</v>
      </c>
      <c r="AH584" s="108">
        <v>3.1936008600296173</v>
      </c>
      <c r="AI584">
        <v>18</v>
      </c>
      <c r="AJ584">
        <v>6</v>
      </c>
      <c r="AM584" s="170">
        <v>7.5608842642404722E-2</v>
      </c>
      <c r="AN584" s="203">
        <v>7.5608842642404719</v>
      </c>
      <c r="AO584" s="145">
        <v>279.39999999999998</v>
      </c>
      <c r="AP584" s="144">
        <v>1973.4643197497051</v>
      </c>
      <c r="AQ584" s="145">
        <v>279.39999999999998</v>
      </c>
      <c r="AR584" s="183">
        <v>141.5784401085277</v>
      </c>
      <c r="AT584" s="178">
        <v>741.57844010852773</v>
      </c>
      <c r="AU584" s="145">
        <v>64.799999999999955</v>
      </c>
      <c r="AV584" s="145">
        <v>206.37844010852768</v>
      </c>
      <c r="AW584" s="145">
        <v>135.58922005426382</v>
      </c>
      <c r="AX584" s="144">
        <v>70.789220054263865</v>
      </c>
      <c r="AY584" s="144">
        <v>70.789220054263851</v>
      </c>
      <c r="AZ584" s="144">
        <v>3.1848524708106147</v>
      </c>
      <c r="BA584" s="143">
        <v>-15.899999999999977</v>
      </c>
      <c r="BB584" s="143">
        <v>-14</v>
      </c>
      <c r="BC584" s="143"/>
    </row>
    <row r="585" spans="1:55" x14ac:dyDescent="0.2">
      <c r="A585" s="116"/>
      <c r="B585" s="116"/>
      <c r="C585" s="116"/>
      <c r="D585" s="132"/>
      <c r="E585" s="118">
        <v>7.4214708003728633E-2</v>
      </c>
      <c r="F585" s="209">
        <v>7.4214708003728633</v>
      </c>
      <c r="G585" s="159">
        <v>426.00000000000006</v>
      </c>
      <c r="H585" s="119">
        <v>2046.613887145546</v>
      </c>
      <c r="I585" s="108">
        <v>426.00000000000006</v>
      </c>
      <c r="J585" s="171">
        <v>208.14869022224357</v>
      </c>
      <c r="L585" s="120">
        <v>948.14869022224354</v>
      </c>
      <c r="M585" s="119">
        <v>79.200000000000045</v>
      </c>
      <c r="N585" s="119">
        <v>287.34869022224359</v>
      </c>
      <c r="O585" s="119">
        <v>183.27434511112182</v>
      </c>
      <c r="P585" s="108">
        <v>104.07434511112177</v>
      </c>
      <c r="Q585" s="108">
        <v>104.07434511112179</v>
      </c>
      <c r="R585" s="108">
        <v>3.6281400280586289</v>
      </c>
      <c r="S585">
        <v>20.199999999999932</v>
      </c>
      <c r="T585">
        <v>24</v>
      </c>
      <c r="U585" s="118">
        <v>7.4544778817312904E-2</v>
      </c>
      <c r="V585" s="209">
        <v>7.4544778817312904</v>
      </c>
      <c r="W585" s="108">
        <v>573.39999999999986</v>
      </c>
      <c r="X585" s="119">
        <v>2038.9019507123194</v>
      </c>
      <c r="Y585" s="108">
        <v>573.39999999999986</v>
      </c>
      <c r="Z585" s="173">
        <v>281.22980597457098</v>
      </c>
      <c r="AB585" s="165">
        <v>1021.229805974571</v>
      </c>
      <c r="AC585" s="119">
        <v>128.10000000000002</v>
      </c>
      <c r="AD585" s="119">
        <v>409.32980597457106</v>
      </c>
      <c r="AE585" s="119">
        <v>268.71490298728554</v>
      </c>
      <c r="AF585" s="108">
        <v>140.61490298728552</v>
      </c>
      <c r="AG585" s="108">
        <v>140.61490298728549</v>
      </c>
      <c r="AH585" s="108">
        <v>3.1953927086227245</v>
      </c>
      <c r="AI585">
        <v>18.100000000000023</v>
      </c>
      <c r="AJ585">
        <v>6</v>
      </c>
      <c r="AM585" s="170">
        <v>7.5741878133542037E-2</v>
      </c>
      <c r="AN585" s="203">
        <v>7.5741878133542038</v>
      </c>
      <c r="AO585" s="145">
        <v>279.89999999999998</v>
      </c>
      <c r="AP585" s="144">
        <v>1973.7483754575301</v>
      </c>
      <c r="AQ585" s="145">
        <v>279.89999999999998</v>
      </c>
      <c r="AR585" s="183">
        <v>141.81138967884749</v>
      </c>
      <c r="AT585" s="178">
        <v>741.81138967884749</v>
      </c>
      <c r="AU585" s="145">
        <v>64.299999999999955</v>
      </c>
      <c r="AV585" s="145">
        <v>206.11138967884744</v>
      </c>
      <c r="AW585" s="145">
        <v>135.2056948394237</v>
      </c>
      <c r="AX585" s="144">
        <v>70.905694839423745</v>
      </c>
      <c r="AY585" s="144">
        <v>70.905694839423745</v>
      </c>
      <c r="AZ585" s="144">
        <v>3.2054648472604601</v>
      </c>
      <c r="BA585" s="143">
        <v>-15.399999999999977</v>
      </c>
      <c r="BB585" s="143">
        <v>-14</v>
      </c>
      <c r="BC585" s="143"/>
    </row>
    <row r="586" spans="1:55" x14ac:dyDescent="0.2">
      <c r="A586" s="121"/>
      <c r="B586" s="121"/>
      <c r="C586" s="121"/>
      <c r="D586" s="132"/>
      <c r="E586" s="118">
        <v>7.43455413702932E-2</v>
      </c>
      <c r="F586" s="209">
        <v>7.4345541370293198</v>
      </c>
      <c r="G586" s="159">
        <v>426.5</v>
      </c>
      <c r="H586" s="119">
        <v>2046.9031585712021</v>
      </c>
      <c r="I586" s="108">
        <v>426.5</v>
      </c>
      <c r="J586" s="171">
        <v>208.3635457857759</v>
      </c>
      <c r="L586" s="120">
        <v>948.36354578577584</v>
      </c>
      <c r="M586" s="119">
        <v>79.200000000000045</v>
      </c>
      <c r="N586" s="119">
        <v>287.56354578577589</v>
      </c>
      <c r="O586" s="119">
        <v>183.38177289288797</v>
      </c>
      <c r="P586" s="108">
        <v>104.18177289288792</v>
      </c>
      <c r="Q586" s="108">
        <v>104.18177289288795</v>
      </c>
      <c r="R586" s="108">
        <v>3.6308528508305016</v>
      </c>
      <c r="S586">
        <v>20.199999999999932</v>
      </c>
      <c r="T586">
        <v>24</v>
      </c>
      <c r="U586" s="118">
        <v>7.4672713287253931E-2</v>
      </c>
      <c r="V586" s="209">
        <v>7.4672713287253929</v>
      </c>
      <c r="W586" s="108">
        <v>574</v>
      </c>
      <c r="X586" s="119">
        <v>2039.183846474037</v>
      </c>
      <c r="Y586" s="108">
        <v>574</v>
      </c>
      <c r="Z586" s="173">
        <v>281.48516426927677</v>
      </c>
      <c r="AB586" s="165">
        <v>1021.4851642692768</v>
      </c>
      <c r="AC586" s="119">
        <v>128.10000000000002</v>
      </c>
      <c r="AD586" s="119">
        <v>409.58516426927679</v>
      </c>
      <c r="AE586" s="119">
        <v>268.84258213463841</v>
      </c>
      <c r="AF586" s="108">
        <v>140.74258213463838</v>
      </c>
      <c r="AG586" s="108">
        <v>140.74258213463838</v>
      </c>
      <c r="AH586" s="108">
        <v>3.1973861379334636</v>
      </c>
      <c r="AI586">
        <v>18.100000000000023</v>
      </c>
      <c r="AJ586">
        <v>6</v>
      </c>
      <c r="AM586" s="170">
        <v>7.5869835934177912E-2</v>
      </c>
      <c r="AN586" s="203">
        <v>7.5869835934177914</v>
      </c>
      <c r="AO586" s="145">
        <v>279.39999999999998</v>
      </c>
      <c r="AP586" s="144">
        <v>1974.021666505645</v>
      </c>
      <c r="AQ586" s="145">
        <v>279.39999999999998</v>
      </c>
      <c r="AR586" s="183">
        <v>141.53846674569974</v>
      </c>
      <c r="AT586" s="178">
        <v>741.53846674569968</v>
      </c>
      <c r="AU586" s="145">
        <v>64.299999999999955</v>
      </c>
      <c r="AV586" s="145">
        <v>205.83846674569963</v>
      </c>
      <c r="AW586" s="145">
        <v>135.06923337284979</v>
      </c>
      <c r="AX586" s="144">
        <v>70.76923337284984</v>
      </c>
      <c r="AY586" s="144">
        <v>70.769233372849868</v>
      </c>
      <c r="AZ586" s="144">
        <v>3.201220322639188</v>
      </c>
      <c r="BA586" s="143">
        <v>-15.399999999999977</v>
      </c>
      <c r="BB586" s="143">
        <v>-14</v>
      </c>
      <c r="BC586" s="143"/>
    </row>
    <row r="587" spans="1:55" x14ac:dyDescent="0.2">
      <c r="A587" s="116"/>
      <c r="B587" s="116"/>
      <c r="C587" s="116"/>
      <c r="D587" s="132"/>
      <c r="E587" s="118">
        <v>7.4474298016753579E-2</v>
      </c>
      <c r="F587" s="209">
        <v>7.4474298016753577</v>
      </c>
      <c r="G587" s="159">
        <v>426.5</v>
      </c>
      <c r="H587" s="119">
        <v>2047.1879182334806</v>
      </c>
      <c r="I587" s="108">
        <v>426.5</v>
      </c>
      <c r="J587" s="171">
        <v>208.33456284170876</v>
      </c>
      <c r="L587" s="120">
        <v>948.3345628417087</v>
      </c>
      <c r="M587" s="119">
        <v>79.100000000000023</v>
      </c>
      <c r="N587" s="119">
        <v>287.43456284170873</v>
      </c>
      <c r="O587" s="119">
        <v>183.26728142085437</v>
      </c>
      <c r="P587" s="108">
        <v>104.16728142085435</v>
      </c>
      <c r="Q587" s="108">
        <v>104.16728142085438</v>
      </c>
      <c r="R587" s="108">
        <v>3.6338124253060511</v>
      </c>
      <c r="S587">
        <v>20.299999999999955</v>
      </c>
      <c r="T587">
        <v>24</v>
      </c>
      <c r="U587" s="118">
        <v>7.4802600955209311E-2</v>
      </c>
      <c r="V587" s="209">
        <v>7.4802600955209311</v>
      </c>
      <c r="W587" s="108">
        <v>574.9</v>
      </c>
      <c r="X587" s="119">
        <v>2039.4701257422498</v>
      </c>
      <c r="Y587" s="108">
        <v>574.9</v>
      </c>
      <c r="Z587" s="173">
        <v>281.88694344849466</v>
      </c>
      <c r="AB587" s="165">
        <v>1021.8869434484947</v>
      </c>
      <c r="AC587" s="119">
        <v>128</v>
      </c>
      <c r="AD587" s="119">
        <v>409.88694344849466</v>
      </c>
      <c r="AE587" s="119">
        <v>268.94347172424733</v>
      </c>
      <c r="AF587" s="108">
        <v>140.94347172424733</v>
      </c>
      <c r="AG587" s="108">
        <v>140.94347172424733</v>
      </c>
      <c r="AH587" s="108">
        <v>3.2022417456913645</v>
      </c>
      <c r="AI587">
        <v>18.200000000000045</v>
      </c>
      <c r="AJ587">
        <v>6</v>
      </c>
      <c r="AM587" s="170">
        <v>7.6000840349114654E-2</v>
      </c>
      <c r="AN587" s="203">
        <v>7.6000840349114656</v>
      </c>
      <c r="AO587" s="145">
        <v>279.60000000000002</v>
      </c>
      <c r="AP587" s="144">
        <v>1974.3015429003278</v>
      </c>
      <c r="AQ587" s="145">
        <v>279.60000000000002</v>
      </c>
      <c r="AR587" s="183">
        <v>141.61970394312533</v>
      </c>
      <c r="AT587" s="178">
        <v>741.61970394312539</v>
      </c>
      <c r="AU587" s="145">
        <v>64.200000000000045</v>
      </c>
      <c r="AV587" s="145">
        <v>205.81970394312543</v>
      </c>
      <c r="AW587" s="145">
        <v>135.00985197156274</v>
      </c>
      <c r="AX587" s="144">
        <v>70.809851971562694</v>
      </c>
      <c r="AY587" s="144">
        <v>70.809851971562665</v>
      </c>
      <c r="AZ587" s="144">
        <v>3.2059143916374655</v>
      </c>
      <c r="BA587" s="143">
        <v>-15.300000000000068</v>
      </c>
      <c r="BB587" s="143">
        <v>-14</v>
      </c>
      <c r="BC587" s="143"/>
    </row>
    <row r="588" spans="1:55" x14ac:dyDescent="0.2">
      <c r="A588" s="121"/>
      <c r="B588" s="121"/>
      <c r="C588" s="121"/>
      <c r="D588" s="132"/>
      <c r="E588" s="118">
        <v>7.4599939583057648E-2</v>
      </c>
      <c r="F588" s="209">
        <v>7.4599939583057644</v>
      </c>
      <c r="G588" s="159">
        <v>426.4</v>
      </c>
      <c r="H588" s="119">
        <v>2047.4658649373632</v>
      </c>
      <c r="I588" s="108">
        <v>426.4</v>
      </c>
      <c r="J588" s="171">
        <v>208.25744023480684</v>
      </c>
      <c r="L588" s="120">
        <v>948.25744023480684</v>
      </c>
      <c r="M588" s="119">
        <v>78.799999999999955</v>
      </c>
      <c r="N588" s="119">
        <v>287.05744023480679</v>
      </c>
      <c r="O588" s="119">
        <v>182.92872011740337</v>
      </c>
      <c r="P588" s="108">
        <v>104.12872011740342</v>
      </c>
      <c r="Q588" s="108">
        <v>104.12872011740342</v>
      </c>
      <c r="R588" s="108">
        <v>3.6428609166853674</v>
      </c>
      <c r="S588">
        <v>20.600000000000023</v>
      </c>
      <c r="T588">
        <v>24</v>
      </c>
      <c r="U588" s="118">
        <v>7.4930535425150324E-2</v>
      </c>
      <c r="V588" s="209">
        <v>7.4930535425150326</v>
      </c>
      <c r="W588" s="108">
        <v>575.19999999999993</v>
      </c>
      <c r="X588" s="119">
        <v>2039.7521786469117</v>
      </c>
      <c r="Y588" s="108">
        <v>575.19999999999993</v>
      </c>
      <c r="Z588" s="173">
        <v>281.99504136897849</v>
      </c>
      <c r="AB588" s="165">
        <v>1021.9950413689785</v>
      </c>
      <c r="AC588" s="119">
        <v>128.20000000000005</v>
      </c>
      <c r="AD588" s="119">
        <v>410.19504136897854</v>
      </c>
      <c r="AE588" s="119">
        <v>269.19752068448929</v>
      </c>
      <c r="AF588" s="108">
        <v>140.99752068448925</v>
      </c>
      <c r="AG588" s="108">
        <v>140.99752068448925</v>
      </c>
      <c r="AH588" s="108">
        <v>3.1996493086503777</v>
      </c>
      <c r="AI588">
        <v>18</v>
      </c>
      <c r="AJ588">
        <v>6</v>
      </c>
      <c r="AM588" s="170">
        <v>7.6132860302151689E-2</v>
      </c>
      <c r="AN588" s="203">
        <v>7.6132860302151686</v>
      </c>
      <c r="AO588" s="145">
        <v>280</v>
      </c>
      <c r="AP588" s="144">
        <v>1974.5836691777706</v>
      </c>
      <c r="AQ588" s="145">
        <v>280</v>
      </c>
      <c r="AR588" s="183">
        <v>141.80204382860808</v>
      </c>
      <c r="AT588" s="178">
        <v>741.80204382860802</v>
      </c>
      <c r="AU588" s="145">
        <v>64.200000000000045</v>
      </c>
      <c r="AV588" s="145">
        <v>206.00204382860807</v>
      </c>
      <c r="AW588" s="145">
        <v>135.10102191430406</v>
      </c>
      <c r="AX588" s="144">
        <v>70.90102191430401</v>
      </c>
      <c r="AY588" s="144">
        <v>70.901021914304039</v>
      </c>
      <c r="AZ588" s="144">
        <v>3.2087545767695937</v>
      </c>
      <c r="BA588" s="143">
        <v>-15.300000000000068</v>
      </c>
      <c r="BB588" s="143">
        <v>-14</v>
      </c>
      <c r="BC588" s="143"/>
    </row>
    <row r="589" spans="1:55" x14ac:dyDescent="0.2">
      <c r="A589" s="116"/>
      <c r="B589" s="116"/>
      <c r="C589" s="116"/>
      <c r="D589" s="132"/>
      <c r="E589" s="118">
        <v>7.4729734589570121E-2</v>
      </c>
      <c r="F589" s="209">
        <v>7.4729734589570125</v>
      </c>
      <c r="G589" s="159">
        <v>426.79999999999995</v>
      </c>
      <c r="H589" s="119">
        <v>2047.7530792305361</v>
      </c>
      <c r="I589" s="108">
        <v>426.79999999999995</v>
      </c>
      <c r="J589" s="171">
        <v>208.42356645869353</v>
      </c>
      <c r="L589" s="120">
        <v>948.42356645869359</v>
      </c>
      <c r="M589" s="119">
        <v>78.899999999999977</v>
      </c>
      <c r="N589" s="119">
        <v>287.32356645869356</v>
      </c>
      <c r="O589" s="119">
        <v>183.11178322934677</v>
      </c>
      <c r="P589" s="108">
        <v>104.21178322934679</v>
      </c>
      <c r="Q589" s="108">
        <v>104.21178322934676</v>
      </c>
      <c r="R589" s="108">
        <v>3.6416168118972578</v>
      </c>
      <c r="S589">
        <v>20.5</v>
      </c>
      <c r="T589">
        <v>24</v>
      </c>
      <c r="U589" s="118">
        <v>7.5053586900055438E-2</v>
      </c>
      <c r="V589" s="209">
        <v>7.5053586900055436</v>
      </c>
      <c r="W589" s="108">
        <v>574.9</v>
      </c>
      <c r="X589" s="119">
        <v>2040.0235397879126</v>
      </c>
      <c r="Y589" s="108">
        <v>574.9</v>
      </c>
      <c r="Z589" s="173">
        <v>281.81047364765629</v>
      </c>
      <c r="AB589" s="165">
        <v>1021.8104736476563</v>
      </c>
      <c r="AC589" s="119">
        <v>128.29999999999995</v>
      </c>
      <c r="AD589" s="119">
        <v>410.11047364765625</v>
      </c>
      <c r="AE589" s="119">
        <v>269.2052368238281</v>
      </c>
      <c r="AF589" s="108">
        <v>140.90523682382815</v>
      </c>
      <c r="AG589" s="108">
        <v>140.90523682382815</v>
      </c>
      <c r="AH589" s="108">
        <v>3.1964962871991927</v>
      </c>
      <c r="AI589">
        <v>17.900000000000091</v>
      </c>
      <c r="AJ589">
        <v>5</v>
      </c>
      <c r="AM589" s="170">
        <v>7.6262849178988151E-2</v>
      </c>
      <c r="AN589" s="203">
        <v>7.6262849178988148</v>
      </c>
      <c r="AO589" s="145">
        <v>280.2</v>
      </c>
      <c r="AP589" s="144">
        <v>1974.8615338421375</v>
      </c>
      <c r="AQ589" s="145">
        <v>280.2</v>
      </c>
      <c r="AR589" s="183">
        <v>141.88336508578632</v>
      </c>
      <c r="AT589" s="178">
        <v>741.88336508578629</v>
      </c>
      <c r="AU589" s="145">
        <v>64.200000000000045</v>
      </c>
      <c r="AV589" s="145">
        <v>206.08336508578634</v>
      </c>
      <c r="AW589" s="145">
        <v>135.14168254289319</v>
      </c>
      <c r="AX589" s="144">
        <v>70.941682542893147</v>
      </c>
      <c r="AY589" s="144">
        <v>70.941682542893162</v>
      </c>
      <c r="AZ589" s="144">
        <v>3.2100212630184766</v>
      </c>
      <c r="BA589" s="143">
        <v>-15.300000000000068</v>
      </c>
      <c r="BB589" s="143">
        <v>-14</v>
      </c>
      <c r="BC589" s="143"/>
    </row>
    <row r="590" spans="1:55" x14ac:dyDescent="0.2">
      <c r="A590" s="121"/>
      <c r="B590" s="121"/>
      <c r="C590" s="121"/>
      <c r="D590" s="132"/>
      <c r="E590" s="118">
        <v>7.48584912360305E-2</v>
      </c>
      <c r="F590" s="209">
        <v>7.4858491236030495</v>
      </c>
      <c r="G590" s="159">
        <v>427.20000000000005</v>
      </c>
      <c r="H590" s="119">
        <v>2048.0380754357252</v>
      </c>
      <c r="I590" s="108">
        <v>427.20000000000005</v>
      </c>
      <c r="J590" s="171">
        <v>208.58987199694135</v>
      </c>
      <c r="L590" s="120">
        <v>948.58987199694138</v>
      </c>
      <c r="M590" s="119">
        <v>79.100000000000023</v>
      </c>
      <c r="N590" s="119">
        <v>287.68987199694141</v>
      </c>
      <c r="O590" s="119">
        <v>183.39493599847071</v>
      </c>
      <c r="P590" s="108">
        <v>104.29493599847069</v>
      </c>
      <c r="Q590" s="108">
        <v>104.29493599847068</v>
      </c>
      <c r="R590" s="108">
        <v>3.6370401010991316</v>
      </c>
      <c r="S590">
        <v>20.299999999999955</v>
      </c>
      <c r="T590">
        <v>24</v>
      </c>
      <c r="U590" s="118">
        <v>7.5185427766025187E-2</v>
      </c>
      <c r="V590" s="209">
        <v>7.5185427766025184</v>
      </c>
      <c r="W590" s="108">
        <v>575.6</v>
      </c>
      <c r="X590" s="119">
        <v>2040.3143640008514</v>
      </c>
      <c r="Y590" s="108">
        <v>575.6</v>
      </c>
      <c r="Z590" s="173">
        <v>282.11338907172433</v>
      </c>
      <c r="AB590" s="165">
        <v>1022.1133890717243</v>
      </c>
      <c r="AC590" s="119">
        <v>128.29999999999995</v>
      </c>
      <c r="AD590" s="119">
        <v>410.41338907172428</v>
      </c>
      <c r="AE590" s="119">
        <v>269.35669453586212</v>
      </c>
      <c r="AF590" s="108">
        <v>141.05669453586216</v>
      </c>
      <c r="AG590" s="108">
        <v>141.05669453586216</v>
      </c>
      <c r="AH590" s="108">
        <v>3.1988572803719753</v>
      </c>
      <c r="AI590">
        <v>17.900000000000091</v>
      </c>
      <c r="AJ590">
        <v>5</v>
      </c>
      <c r="AM590" s="170">
        <v>7.63928380558246E-2</v>
      </c>
      <c r="AN590" s="203">
        <v>7.6392838055824601</v>
      </c>
      <c r="AO590" s="145">
        <v>280.7</v>
      </c>
      <c r="AP590" s="144">
        <v>1975.1394767200936</v>
      </c>
      <c r="AQ590" s="145">
        <v>280.7</v>
      </c>
      <c r="AR590" s="183">
        <v>142.11654584826027</v>
      </c>
      <c r="AT590" s="178">
        <v>742.11654584826033</v>
      </c>
      <c r="AU590" s="145">
        <v>64.299999999999955</v>
      </c>
      <c r="AV590" s="145">
        <v>206.41654584826028</v>
      </c>
      <c r="AW590" s="145">
        <v>135.35827292413012</v>
      </c>
      <c r="AX590" s="144">
        <v>71.058272924130165</v>
      </c>
      <c r="AY590" s="144">
        <v>71.058272924130137</v>
      </c>
      <c r="AZ590" s="144">
        <v>3.2102106663804109</v>
      </c>
      <c r="BA590" s="143">
        <v>-15.399999999999977</v>
      </c>
      <c r="BB590" s="143">
        <v>-14</v>
      </c>
      <c r="BC590" s="143"/>
    </row>
    <row r="591" spans="1:55" x14ac:dyDescent="0.2">
      <c r="A591" s="116"/>
      <c r="B591" s="116"/>
      <c r="C591" s="116"/>
      <c r="D591" s="132"/>
      <c r="E591" s="118">
        <v>7.4985171162386677E-2</v>
      </c>
      <c r="F591" s="209">
        <v>7.4985171162386681</v>
      </c>
      <c r="G591" s="159">
        <v>427.00000000000006</v>
      </c>
      <c r="H591" s="119">
        <v>2048.3185523583456</v>
      </c>
      <c r="I591" s="108">
        <v>427.00000000000006</v>
      </c>
      <c r="J591" s="171">
        <v>208.46366865562521</v>
      </c>
      <c r="L591" s="120">
        <v>948.46366865562527</v>
      </c>
      <c r="M591" s="119">
        <v>79</v>
      </c>
      <c r="N591" s="119">
        <v>287.46366865562527</v>
      </c>
      <c r="O591" s="119">
        <v>183.23183432781263</v>
      </c>
      <c r="P591" s="108">
        <v>104.23183432781263</v>
      </c>
      <c r="Q591" s="108">
        <v>104.23183432781261</v>
      </c>
      <c r="R591" s="108">
        <v>3.6387806158939906</v>
      </c>
      <c r="S591">
        <v>20.399999999999977</v>
      </c>
      <c r="T591">
        <v>24</v>
      </c>
      <c r="U591" s="118">
        <v>7.5312385636959023E-2</v>
      </c>
      <c r="V591" s="209">
        <v>7.5312385636959025</v>
      </c>
      <c r="W591" s="108">
        <v>576.49999999999989</v>
      </c>
      <c r="X591" s="119">
        <v>2040.594495327005</v>
      </c>
      <c r="Y591" s="108">
        <v>576.49999999999989</v>
      </c>
      <c r="Z591" s="173">
        <v>282.5157086918515</v>
      </c>
      <c r="AB591" s="165">
        <v>1022.5157086918515</v>
      </c>
      <c r="AC591" s="119">
        <v>128.20000000000005</v>
      </c>
      <c r="AD591" s="119">
        <v>410.71570869185155</v>
      </c>
      <c r="AE591" s="119">
        <v>269.4578543459258</v>
      </c>
      <c r="AF591" s="108">
        <v>141.25785434592575</v>
      </c>
      <c r="AG591" s="108">
        <v>141.25785434592575</v>
      </c>
      <c r="AH591" s="108">
        <v>3.2037106762234897</v>
      </c>
      <c r="AI591">
        <v>18</v>
      </c>
      <c r="AJ591">
        <v>5</v>
      </c>
      <c r="AM591" s="170">
        <v>7.6521811394560768E-2</v>
      </c>
      <c r="AN591" s="203">
        <v>7.6521811394560766</v>
      </c>
      <c r="AO591" s="145">
        <v>280.5</v>
      </c>
      <c r="AP591" s="144">
        <v>1975.4153255012832</v>
      </c>
      <c r="AQ591" s="145">
        <v>280.5</v>
      </c>
      <c r="AR591" s="183">
        <v>141.9954560334395</v>
      </c>
      <c r="AT591" s="178">
        <v>741.9954560334395</v>
      </c>
      <c r="AU591" s="145">
        <v>64.5</v>
      </c>
      <c r="AV591" s="145">
        <v>206.4954560334395</v>
      </c>
      <c r="AW591" s="145">
        <v>135.49772801671975</v>
      </c>
      <c r="AX591" s="144">
        <v>70.997728016719748</v>
      </c>
      <c r="AY591" s="144">
        <v>70.997728016719748</v>
      </c>
      <c r="AZ591" s="144">
        <v>3.201479938502938</v>
      </c>
      <c r="BA591" s="143">
        <v>-15.600000000000023</v>
      </c>
      <c r="BB591" s="143">
        <v>-14</v>
      </c>
      <c r="BC591" s="143"/>
    </row>
    <row r="592" spans="1:55" x14ac:dyDescent="0.2">
      <c r="A592" s="121"/>
      <c r="B592" s="121"/>
      <c r="C592" s="121"/>
      <c r="D592" s="132"/>
      <c r="E592" s="118">
        <v>7.5112889448794948E-2</v>
      </c>
      <c r="F592" s="209">
        <v>7.5112889448794951</v>
      </c>
      <c r="G592" s="159">
        <v>427.00000000000006</v>
      </c>
      <c r="H592" s="119">
        <v>2048.6014060521002</v>
      </c>
      <c r="I592" s="108">
        <v>427.00000000000006</v>
      </c>
      <c r="J592" s="171">
        <v>208.43488574133127</v>
      </c>
      <c r="L592" s="120">
        <v>948.4348857413313</v>
      </c>
      <c r="M592" s="119">
        <v>79.299999999999955</v>
      </c>
      <c r="N592" s="119">
        <v>287.73488574133125</v>
      </c>
      <c r="O592" s="119">
        <v>183.5174428706656</v>
      </c>
      <c r="P592" s="108">
        <v>104.21744287066565</v>
      </c>
      <c r="Q592" s="108">
        <v>104.21744287066564</v>
      </c>
      <c r="R592" s="108">
        <v>3.6284348769398664</v>
      </c>
      <c r="S592">
        <v>20.100000000000023</v>
      </c>
      <c r="T592">
        <v>24</v>
      </c>
      <c r="U592" s="118">
        <v>7.544032010690005E-2</v>
      </c>
      <c r="V592" s="209">
        <v>7.544032010690005</v>
      </c>
      <c r="W592" s="108">
        <v>576.79999999999995</v>
      </c>
      <c r="X592" s="119">
        <v>2040.8768593331386</v>
      </c>
      <c r="Y592" s="108">
        <v>576.79999999999995</v>
      </c>
      <c r="Z592" s="173">
        <v>282.623617080195</v>
      </c>
      <c r="AB592" s="165">
        <v>1022.623617080195</v>
      </c>
      <c r="AC592" s="119">
        <v>128.29999999999995</v>
      </c>
      <c r="AD592" s="119">
        <v>410.92361708019496</v>
      </c>
      <c r="AE592" s="119">
        <v>269.61180854009746</v>
      </c>
      <c r="AF592" s="108">
        <v>141.3118085400975</v>
      </c>
      <c r="AG592" s="108">
        <v>141.3118085400975</v>
      </c>
      <c r="AH592" s="108">
        <v>3.2028341159796967</v>
      </c>
      <c r="AI592">
        <v>17.900000000000091</v>
      </c>
      <c r="AJ592">
        <v>5</v>
      </c>
      <c r="AM592" s="170">
        <v>7.6654846885698083E-2</v>
      </c>
      <c r="AN592" s="203">
        <v>7.6654846885698085</v>
      </c>
      <c r="AO592" s="145">
        <v>280.39999999999998</v>
      </c>
      <c r="AP592" s="144">
        <v>1975.6999431733877</v>
      </c>
      <c r="AQ592" s="145">
        <v>280.39999999999998</v>
      </c>
      <c r="AR592" s="183">
        <v>141.92438531410738</v>
      </c>
      <c r="AT592" s="178">
        <v>741.92438531410744</v>
      </c>
      <c r="AU592" s="145">
        <v>64.399999999999977</v>
      </c>
      <c r="AV592" s="145">
        <v>206.32438531410742</v>
      </c>
      <c r="AW592" s="145">
        <v>135.3621926570537</v>
      </c>
      <c r="AX592" s="144">
        <v>70.96219265705372</v>
      </c>
      <c r="AY592" s="144">
        <v>70.962192657053691</v>
      </c>
      <c r="AZ592" s="144">
        <v>3.2037948030140915</v>
      </c>
      <c r="BA592" s="143">
        <v>-15.5</v>
      </c>
      <c r="BB592" s="143">
        <v>-14</v>
      </c>
      <c r="BC592" s="143"/>
    </row>
    <row r="593" spans="1:55" x14ac:dyDescent="0.2">
      <c r="A593" s="116"/>
      <c r="B593" s="116"/>
      <c r="C593" s="116"/>
      <c r="D593" s="132"/>
      <c r="E593" s="118">
        <v>7.5239569375151125E-2</v>
      </c>
      <c r="F593" s="209">
        <v>7.5239569375151127</v>
      </c>
      <c r="G593" s="159">
        <v>427.59999999999997</v>
      </c>
      <c r="H593" s="119">
        <v>2048.8820373017275</v>
      </c>
      <c r="I593" s="108">
        <v>427.59999999999997</v>
      </c>
      <c r="J593" s="171">
        <v>208.69917946234096</v>
      </c>
      <c r="L593" s="120">
        <v>948.69917946234091</v>
      </c>
      <c r="M593" s="119">
        <v>79.200000000000045</v>
      </c>
      <c r="N593" s="119">
        <v>287.89917946234095</v>
      </c>
      <c r="O593" s="119">
        <v>183.5495897311705</v>
      </c>
      <c r="P593" s="108">
        <v>104.34958973117045</v>
      </c>
      <c r="Q593" s="108">
        <v>104.34958973117048</v>
      </c>
      <c r="R593" s="108">
        <v>3.6350906497770303</v>
      </c>
      <c r="S593">
        <v>20.199999999999932</v>
      </c>
      <c r="T593">
        <v>24</v>
      </c>
      <c r="U593" s="118">
        <v>7.557020777485543E-2</v>
      </c>
      <c r="V593" s="209">
        <v>7.5570207774855431</v>
      </c>
      <c r="W593" s="108">
        <v>577.79999999999995</v>
      </c>
      <c r="X593" s="119">
        <v>2041.1636141933479</v>
      </c>
      <c r="Y593" s="108">
        <v>577.79999999999995</v>
      </c>
      <c r="Z593" s="173">
        <v>283.07382905624746</v>
      </c>
      <c r="AB593" s="165">
        <v>1023.0738290562474</v>
      </c>
      <c r="AC593" s="119">
        <v>128.5</v>
      </c>
      <c r="AD593" s="119">
        <v>411.5738290562474</v>
      </c>
      <c r="AE593" s="119">
        <v>270.0369145281237</v>
      </c>
      <c r="AF593" s="108">
        <v>141.5369145281237</v>
      </c>
      <c r="AG593" s="108">
        <v>141.53691452812373</v>
      </c>
      <c r="AH593" s="108">
        <v>3.2029091755349994</v>
      </c>
      <c r="AI593">
        <v>17.700000000000045</v>
      </c>
      <c r="AJ593">
        <v>5</v>
      </c>
      <c r="AM593" s="170">
        <v>7.6782804686333958E-2</v>
      </c>
      <c r="AN593" s="203">
        <v>7.6782804686333961</v>
      </c>
      <c r="AO593" s="145">
        <v>280.39999999999998</v>
      </c>
      <c r="AP593" s="144">
        <v>1975.9737749658718</v>
      </c>
      <c r="AQ593" s="145">
        <v>280.39999999999998</v>
      </c>
      <c r="AR593" s="183">
        <v>141.90471733606026</v>
      </c>
      <c r="AT593" s="178">
        <v>741.90471733606023</v>
      </c>
      <c r="AU593" s="145">
        <v>64.700000000000045</v>
      </c>
      <c r="AV593" s="145">
        <v>206.60471733606028</v>
      </c>
      <c r="AW593" s="145">
        <v>135.65235866803016</v>
      </c>
      <c r="AX593" s="144">
        <v>70.952358668030115</v>
      </c>
      <c r="AY593" s="144">
        <v>70.952358668030129</v>
      </c>
      <c r="AZ593" s="144">
        <v>3.1932722926748087</v>
      </c>
      <c r="BA593" s="143">
        <v>-15.800000000000068</v>
      </c>
      <c r="BB593" s="143">
        <v>-14</v>
      </c>
      <c r="BC593" s="143"/>
    </row>
    <row r="594" spans="1:55" x14ac:dyDescent="0.2">
      <c r="A594" s="121"/>
      <c r="B594" s="121"/>
      <c r="C594" s="121"/>
      <c r="D594" s="132"/>
      <c r="E594" s="118">
        <v>7.5365210941455207E-2</v>
      </c>
      <c r="F594" s="209">
        <v>7.5365210941455203</v>
      </c>
      <c r="G594" s="159">
        <v>427.7</v>
      </c>
      <c r="H594" s="119">
        <v>2049.160444248324</v>
      </c>
      <c r="I594" s="108">
        <v>427.7</v>
      </c>
      <c r="J594" s="171">
        <v>208.71962524969072</v>
      </c>
      <c r="L594" s="120">
        <v>948.71962524969069</v>
      </c>
      <c r="M594" s="119">
        <v>79.299999999999955</v>
      </c>
      <c r="N594" s="119">
        <v>288.01962524969065</v>
      </c>
      <c r="O594" s="119">
        <v>183.6598126248453</v>
      </c>
      <c r="P594" s="108">
        <v>104.35981262484535</v>
      </c>
      <c r="Q594" s="108">
        <v>104.35981262484536</v>
      </c>
      <c r="R594" s="108">
        <v>3.6320255390881564</v>
      </c>
      <c r="S594">
        <v>20.100000000000023</v>
      </c>
      <c r="T594">
        <v>24</v>
      </c>
      <c r="U594" s="118">
        <v>7.5693259249760531E-2</v>
      </c>
      <c r="V594" s="209">
        <v>7.5693259249760532</v>
      </c>
      <c r="W594" s="108">
        <v>576.79999999999995</v>
      </c>
      <c r="X594" s="119">
        <v>2041.4353510337016</v>
      </c>
      <c r="Y594" s="108">
        <v>576.79999999999995</v>
      </c>
      <c r="Z594" s="173">
        <v>282.54629749011224</v>
      </c>
      <c r="AB594" s="165">
        <v>1022.5462974901122</v>
      </c>
      <c r="AC594" s="119">
        <v>128.5</v>
      </c>
      <c r="AD594" s="119">
        <v>411.04629749011224</v>
      </c>
      <c r="AE594" s="119">
        <v>269.77314874505612</v>
      </c>
      <c r="AF594" s="108">
        <v>141.27314874505612</v>
      </c>
      <c r="AG594" s="108">
        <v>141.27314874505612</v>
      </c>
      <c r="AH594" s="108">
        <v>3.1988038715183831</v>
      </c>
      <c r="AI594">
        <v>17.700000000000045</v>
      </c>
      <c r="AJ594">
        <v>5</v>
      </c>
      <c r="AM594" s="170">
        <v>7.6914824639370993E-2</v>
      </c>
      <c r="AN594" s="203">
        <v>7.6914824639370991</v>
      </c>
      <c r="AO594" s="145">
        <v>280.8</v>
      </c>
      <c r="AP594" s="144">
        <v>1976.25637940145</v>
      </c>
      <c r="AQ594" s="145">
        <v>280.8</v>
      </c>
      <c r="AR594" s="183">
        <v>142.08682786645633</v>
      </c>
      <c r="AT594" s="178">
        <v>742.08682786645636</v>
      </c>
      <c r="AU594" s="145">
        <v>64.700000000000045</v>
      </c>
      <c r="AV594" s="145">
        <v>206.78682786645641</v>
      </c>
      <c r="AW594" s="145">
        <v>135.74341393322823</v>
      </c>
      <c r="AX594" s="144">
        <v>71.04341393322818</v>
      </c>
      <c r="AY594" s="144">
        <v>71.043413933228166</v>
      </c>
      <c r="AZ594" s="144">
        <v>3.196086984025599</v>
      </c>
      <c r="BA594" s="143">
        <v>-15.800000000000068</v>
      </c>
      <c r="BB594" s="143">
        <v>-14</v>
      </c>
      <c r="BC594" s="143"/>
    </row>
    <row r="595" spans="1:55" x14ac:dyDescent="0.2">
      <c r="A595" s="116"/>
      <c r="B595" s="116"/>
      <c r="C595" s="116"/>
      <c r="D595" s="132"/>
      <c r="E595" s="118">
        <v>7.5492929227863478E-2</v>
      </c>
      <c r="F595" s="209">
        <v>7.5492929227863481</v>
      </c>
      <c r="G595" s="159">
        <v>427.7</v>
      </c>
      <c r="H595" s="119">
        <v>2049.4435305207703</v>
      </c>
      <c r="I595" s="108">
        <v>427.7</v>
      </c>
      <c r="J595" s="171">
        <v>208.69079515029136</v>
      </c>
      <c r="L595" s="120">
        <v>948.69079515029136</v>
      </c>
      <c r="M595" s="119">
        <v>79.299999999999955</v>
      </c>
      <c r="N595" s="119">
        <v>287.99079515029132</v>
      </c>
      <c r="O595" s="119">
        <v>183.64539757514564</v>
      </c>
      <c r="P595" s="108">
        <v>104.34539757514568</v>
      </c>
      <c r="Q595" s="108">
        <v>104.34539757514568</v>
      </c>
      <c r="R595" s="108">
        <v>3.6316619817186822</v>
      </c>
      <c r="S595">
        <v>20.100000000000023</v>
      </c>
      <c r="T595">
        <v>24</v>
      </c>
      <c r="U595" s="118">
        <v>7.5823146917715925E-2</v>
      </c>
      <c r="V595" s="209">
        <v>7.5823146917715922</v>
      </c>
      <c r="W595" s="108">
        <v>577.6</v>
      </c>
      <c r="X595" s="119">
        <v>2041.7222628689669</v>
      </c>
      <c r="Y595" s="108">
        <v>577.6</v>
      </c>
      <c r="Z595" s="173">
        <v>282.89841890070483</v>
      </c>
      <c r="AB595" s="165">
        <v>1022.8984189007049</v>
      </c>
      <c r="AC595" s="119">
        <v>128.60000000000002</v>
      </c>
      <c r="AD595" s="119">
        <v>411.49841890070491</v>
      </c>
      <c r="AE595" s="119">
        <v>270.04920945035246</v>
      </c>
      <c r="AF595" s="108">
        <v>141.44920945035244</v>
      </c>
      <c r="AG595" s="108">
        <v>141.44920945035241</v>
      </c>
      <c r="AH595" s="108">
        <v>3.1998321842978603</v>
      </c>
      <c r="AI595">
        <v>17.600000000000023</v>
      </c>
      <c r="AJ595">
        <v>4</v>
      </c>
      <c r="AM595" s="170">
        <v>7.7044813516207455E-2</v>
      </c>
      <c r="AN595" s="203">
        <v>7.7044813516207453</v>
      </c>
      <c r="AO595" s="145">
        <v>280.7</v>
      </c>
      <c r="AP595" s="144">
        <v>1976.5347150680795</v>
      </c>
      <c r="AQ595" s="145">
        <v>280.7</v>
      </c>
      <c r="AR595" s="183">
        <v>142.01622559932198</v>
      </c>
      <c r="AT595" s="178">
        <v>742.01622559932196</v>
      </c>
      <c r="AU595" s="145">
        <v>64.600000000000023</v>
      </c>
      <c r="AV595" s="145">
        <v>206.61622559932198</v>
      </c>
      <c r="AW595" s="145">
        <v>135.608112799661</v>
      </c>
      <c r="AX595" s="144">
        <v>71.008112799660978</v>
      </c>
      <c r="AY595" s="144">
        <v>71.008112799660992</v>
      </c>
      <c r="AZ595" s="144">
        <v>3.1983935851288221</v>
      </c>
      <c r="BA595" s="143">
        <v>-15.700000000000045</v>
      </c>
      <c r="BB595" s="143">
        <v>-14</v>
      </c>
      <c r="BC595" s="143"/>
    </row>
    <row r="596" spans="1:55" x14ac:dyDescent="0.2">
      <c r="A596" s="121"/>
      <c r="B596" s="121"/>
      <c r="C596" s="121"/>
      <c r="D596" s="132"/>
      <c r="E596" s="118">
        <v>7.5622724234375951E-2</v>
      </c>
      <c r="F596" s="209">
        <v>7.5622724234375953</v>
      </c>
      <c r="G596" s="159">
        <v>427.5</v>
      </c>
      <c r="H596" s="119">
        <v>2049.7312999666069</v>
      </c>
      <c r="I596" s="108">
        <v>427.5</v>
      </c>
      <c r="J596" s="171">
        <v>208.56392250387384</v>
      </c>
      <c r="L596" s="120">
        <v>948.56392250387387</v>
      </c>
      <c r="M596" s="119">
        <v>79.299999999999955</v>
      </c>
      <c r="N596" s="119">
        <v>287.86392250387382</v>
      </c>
      <c r="O596" s="119">
        <v>183.58196125193689</v>
      </c>
      <c r="P596" s="108">
        <v>104.28196125193693</v>
      </c>
      <c r="Q596" s="108">
        <v>104.28196125193692</v>
      </c>
      <c r="R596" s="108">
        <v>3.6300620744498611</v>
      </c>
      <c r="S596">
        <v>20.100000000000023</v>
      </c>
      <c r="T596">
        <v>24</v>
      </c>
      <c r="U596" s="118">
        <v>7.5953034585671306E-2</v>
      </c>
      <c r="V596" s="209">
        <v>7.5953034585671304</v>
      </c>
      <c r="W596" s="108">
        <v>577.9</v>
      </c>
      <c r="X596" s="119">
        <v>2042.0092553631391</v>
      </c>
      <c r="Y596" s="108">
        <v>577.9</v>
      </c>
      <c r="Z596" s="173">
        <v>283.00557330100327</v>
      </c>
      <c r="AB596" s="165">
        <v>1023.0055733010033</v>
      </c>
      <c r="AC596" s="119">
        <v>128.89999999999998</v>
      </c>
      <c r="AD596" s="119">
        <v>411.9055733010033</v>
      </c>
      <c r="AE596" s="119">
        <v>270.40278665050164</v>
      </c>
      <c r="AF596" s="108">
        <v>141.50278665050166</v>
      </c>
      <c r="AG596" s="108">
        <v>141.50278665050163</v>
      </c>
      <c r="AH596" s="108">
        <v>3.1955436252987073</v>
      </c>
      <c r="AI596">
        <v>17.300000000000068</v>
      </c>
      <c r="AJ596">
        <v>4</v>
      </c>
      <c r="AM596" s="170">
        <v>7.7174802393043904E-2</v>
      </c>
      <c r="AN596" s="203">
        <v>7.7174802393043906</v>
      </c>
      <c r="AO596" s="145">
        <v>281.5</v>
      </c>
      <c r="AP596" s="144">
        <v>1976.8131291472641</v>
      </c>
      <c r="AQ596" s="145">
        <v>281.5</v>
      </c>
      <c r="AR596" s="183">
        <v>142.40091582224079</v>
      </c>
      <c r="AT596" s="178">
        <v>742.40091582224079</v>
      </c>
      <c r="AU596" s="145">
        <v>64.600000000000023</v>
      </c>
      <c r="AV596" s="145">
        <v>207.00091582224081</v>
      </c>
      <c r="AW596" s="145">
        <v>135.80045791112042</v>
      </c>
      <c r="AX596" s="144">
        <v>71.200457911120395</v>
      </c>
      <c r="AY596" s="144">
        <v>71.200457911120395</v>
      </c>
      <c r="AZ596" s="144">
        <v>3.2043485421399494</v>
      </c>
      <c r="BA596" s="143">
        <v>-15.700000000000045</v>
      </c>
      <c r="BB596" s="143">
        <v>-14</v>
      </c>
      <c r="BC596" s="143"/>
    </row>
    <row r="597" spans="1:55" x14ac:dyDescent="0.2">
      <c r="A597" s="116"/>
      <c r="B597" s="116"/>
      <c r="C597" s="116"/>
      <c r="D597" s="132"/>
      <c r="E597" s="118">
        <v>7.5746289080575832E-2</v>
      </c>
      <c r="F597" s="209">
        <v>7.5746289080575835</v>
      </c>
      <c r="G597" s="159">
        <v>428.1</v>
      </c>
      <c r="H597" s="119">
        <v>2050.0053315770174</v>
      </c>
      <c r="I597" s="108">
        <v>428.1</v>
      </c>
      <c r="J597" s="171">
        <v>208.82872517735038</v>
      </c>
      <c r="L597" s="120">
        <v>948.82872517735041</v>
      </c>
      <c r="M597" s="119">
        <v>79.399999999999977</v>
      </c>
      <c r="N597" s="119">
        <v>288.22872517735038</v>
      </c>
      <c r="O597" s="119">
        <v>183.81436258867518</v>
      </c>
      <c r="P597" s="108">
        <v>104.4143625886752</v>
      </c>
      <c r="Q597" s="108">
        <v>104.41436258867519</v>
      </c>
      <c r="R597" s="108">
        <v>3.6300846999666305</v>
      </c>
      <c r="S597">
        <v>20</v>
      </c>
      <c r="T597">
        <v>24</v>
      </c>
      <c r="U597" s="118">
        <v>7.60829222536267E-2</v>
      </c>
      <c r="V597" s="209">
        <v>7.6082922253626704</v>
      </c>
      <c r="W597" s="108">
        <v>580.49999999999989</v>
      </c>
      <c r="X597" s="119">
        <v>2042.2963285502365</v>
      </c>
      <c r="Y597" s="108">
        <v>580.49999999999989</v>
      </c>
      <c r="Z597" s="173">
        <v>284.2388696904132</v>
      </c>
      <c r="AB597" s="165">
        <v>1024.2388696904131</v>
      </c>
      <c r="AC597" s="119">
        <v>128.89999999999998</v>
      </c>
      <c r="AD597" s="119">
        <v>413.13886969041312</v>
      </c>
      <c r="AE597" s="119">
        <v>271.01943484520655</v>
      </c>
      <c r="AF597" s="108">
        <v>142.11943484520657</v>
      </c>
      <c r="AG597" s="108">
        <v>142.1194348452066</v>
      </c>
      <c r="AH597" s="108">
        <v>3.2051114793670537</v>
      </c>
      <c r="AI597">
        <v>17.300000000000068</v>
      </c>
      <c r="AJ597">
        <v>5</v>
      </c>
      <c r="AM597" s="170">
        <v>7.729971357937894E-2</v>
      </c>
      <c r="AN597" s="203">
        <v>7.7299713579378944</v>
      </c>
      <c r="AO597" s="145">
        <v>280.8</v>
      </c>
      <c r="AP597" s="144">
        <v>1977.0807415851905</v>
      </c>
      <c r="AQ597" s="145">
        <v>280.8</v>
      </c>
      <c r="AR597" s="183">
        <v>142.02758344348609</v>
      </c>
      <c r="AT597" s="178">
        <v>742.02758344348604</v>
      </c>
      <c r="AU597" s="145">
        <v>64.799999999999955</v>
      </c>
      <c r="AV597" s="145">
        <v>206.82758344348599</v>
      </c>
      <c r="AW597" s="145">
        <v>135.81379172174297</v>
      </c>
      <c r="AX597" s="144">
        <v>71.013791721743019</v>
      </c>
      <c r="AY597" s="144">
        <v>71.013791721743047</v>
      </c>
      <c r="AZ597" s="144">
        <v>3.191783695115527</v>
      </c>
      <c r="BA597" s="143">
        <v>-15.899999999999977</v>
      </c>
      <c r="BB597" s="143">
        <v>-14</v>
      </c>
      <c r="BC597" s="143"/>
    </row>
    <row r="598" spans="1:55" x14ac:dyDescent="0.2">
      <c r="A598" s="121"/>
      <c r="B598" s="121"/>
      <c r="C598" s="121"/>
      <c r="D598" s="132"/>
      <c r="E598" s="118">
        <v>7.5876084087088305E-2</v>
      </c>
      <c r="F598" s="209">
        <v>7.5876084087088307</v>
      </c>
      <c r="G598" s="159">
        <v>428.79999999999995</v>
      </c>
      <c r="H598" s="119">
        <v>2050.2932588244148</v>
      </c>
      <c r="I598" s="108">
        <v>428.79999999999995</v>
      </c>
      <c r="J598" s="171">
        <v>209.14081346873411</v>
      </c>
      <c r="L598" s="120">
        <v>949.14081346873411</v>
      </c>
      <c r="M598" s="119">
        <v>79.600000000000023</v>
      </c>
      <c r="N598" s="119">
        <v>288.74081346873413</v>
      </c>
      <c r="O598" s="119">
        <v>184.17040673436708</v>
      </c>
      <c r="P598" s="108">
        <v>104.57040673436705</v>
      </c>
      <c r="Q598" s="108">
        <v>104.57040673436705</v>
      </c>
      <c r="R598" s="108">
        <v>3.6273971541298247</v>
      </c>
      <c r="S598">
        <v>19.799999999999955</v>
      </c>
      <c r="T598">
        <v>24</v>
      </c>
      <c r="U598" s="118">
        <v>7.6205973728531801E-2</v>
      </c>
      <c r="V598" s="209">
        <v>7.6205973728531804</v>
      </c>
      <c r="W598" s="108">
        <v>578.70000000000005</v>
      </c>
      <c r="X598" s="119">
        <v>2042.5683670872638</v>
      </c>
      <c r="Y598" s="108">
        <v>578.70000000000005</v>
      </c>
      <c r="Z598" s="173">
        <v>283.31977001349321</v>
      </c>
      <c r="AB598" s="165">
        <v>1023.3197700134932</v>
      </c>
      <c r="AC598" s="119">
        <v>129.29999999999995</v>
      </c>
      <c r="AD598" s="119">
        <v>412.61977001349317</v>
      </c>
      <c r="AE598" s="119">
        <v>270.95988500674656</v>
      </c>
      <c r="AF598" s="108">
        <v>141.65988500674661</v>
      </c>
      <c r="AG598" s="108">
        <v>141.65988500674661</v>
      </c>
      <c r="AH598" s="108">
        <v>3.1911815159589585</v>
      </c>
      <c r="AI598">
        <v>16.900000000000091</v>
      </c>
      <c r="AJ598">
        <v>4</v>
      </c>
      <c r="AM598" s="170">
        <v>7.7434780146716814E-2</v>
      </c>
      <c r="AN598" s="203">
        <v>7.7434780146716813</v>
      </c>
      <c r="AO598" s="145">
        <v>281.10000000000002</v>
      </c>
      <c r="AP598" s="144">
        <v>1977.3701926758768</v>
      </c>
      <c r="AQ598" s="145">
        <v>281.10000000000002</v>
      </c>
      <c r="AR598" s="183">
        <v>142.15850984362285</v>
      </c>
      <c r="AT598" s="178">
        <v>742.15850984362282</v>
      </c>
      <c r="AU598" s="145">
        <v>64.299999999999955</v>
      </c>
      <c r="AV598" s="145">
        <v>206.45850984362278</v>
      </c>
      <c r="AW598" s="145">
        <v>135.37925492181137</v>
      </c>
      <c r="AX598" s="144">
        <v>71.079254921811412</v>
      </c>
      <c r="AY598" s="144">
        <v>71.079254921811426</v>
      </c>
      <c r="AZ598" s="144">
        <v>3.2108632946131093</v>
      </c>
      <c r="BA598" s="143">
        <v>-15.399999999999977</v>
      </c>
      <c r="BB598" s="143">
        <v>-14</v>
      </c>
      <c r="BC598" s="143"/>
    </row>
    <row r="599" spans="1:55" x14ac:dyDescent="0.2">
      <c r="A599" s="116"/>
      <c r="B599" s="116"/>
      <c r="C599" s="116"/>
      <c r="D599" s="132"/>
      <c r="E599" s="118">
        <v>7.6001725653392388E-2</v>
      </c>
      <c r="F599" s="209">
        <v>7.6001725653392391</v>
      </c>
      <c r="G599" s="159">
        <v>428.59999999999997</v>
      </c>
      <c r="H599" s="119">
        <v>2050.5720494494335</v>
      </c>
      <c r="I599" s="108">
        <v>428.59999999999997</v>
      </c>
      <c r="J599" s="171">
        <v>209.0148454501155</v>
      </c>
      <c r="L599" s="120">
        <v>949.01484545011544</v>
      </c>
      <c r="M599" s="119">
        <v>79.399999999999977</v>
      </c>
      <c r="N599" s="119">
        <v>288.41484545011542</v>
      </c>
      <c r="O599" s="119">
        <v>183.9074227250577</v>
      </c>
      <c r="P599" s="108">
        <v>104.50742272505772</v>
      </c>
      <c r="Q599" s="108">
        <v>104.50742272505775</v>
      </c>
      <c r="R599" s="108">
        <v>3.6324287840064926</v>
      </c>
      <c r="S599">
        <v>20</v>
      </c>
      <c r="T599">
        <v>24</v>
      </c>
      <c r="U599" s="118">
        <v>7.6336837995494372E-2</v>
      </c>
      <c r="V599" s="209">
        <v>7.6336837995494369</v>
      </c>
      <c r="W599" s="108">
        <v>578.79999999999995</v>
      </c>
      <c r="X599" s="119">
        <v>2042.8577574441335</v>
      </c>
      <c r="Y599" s="108">
        <v>578.79999999999995</v>
      </c>
      <c r="Z599" s="173">
        <v>283.32858609017887</v>
      </c>
      <c r="AB599" s="165">
        <v>1023.3285860901789</v>
      </c>
      <c r="AC599" s="119">
        <v>129.20000000000005</v>
      </c>
      <c r="AD599" s="119">
        <v>412.52858609017892</v>
      </c>
      <c r="AE599" s="119">
        <v>270.86429304508948</v>
      </c>
      <c r="AF599" s="108">
        <v>141.66429304508944</v>
      </c>
      <c r="AG599" s="108">
        <v>141.66429304508944</v>
      </c>
      <c r="AH599" s="108">
        <v>3.1929457127722816</v>
      </c>
      <c r="AI599">
        <v>17</v>
      </c>
      <c r="AJ599">
        <v>4</v>
      </c>
      <c r="AM599" s="170">
        <v>7.7563753485452983E-2</v>
      </c>
      <c r="AN599" s="203">
        <v>7.7563753485452986</v>
      </c>
      <c r="AO599" s="145">
        <v>281.5</v>
      </c>
      <c r="AP599" s="144">
        <v>1977.6466649379224</v>
      </c>
      <c r="AQ599" s="145">
        <v>281.5</v>
      </c>
      <c r="AR599" s="183">
        <v>142.34089688050324</v>
      </c>
      <c r="AT599" s="178">
        <v>742.34089688050324</v>
      </c>
      <c r="AU599" s="145">
        <v>64.600000000000023</v>
      </c>
      <c r="AV599" s="145">
        <v>206.94089688050326</v>
      </c>
      <c r="AW599" s="145">
        <v>135.77044844025164</v>
      </c>
      <c r="AX599" s="144">
        <v>71.170448440251619</v>
      </c>
      <c r="AY599" s="144">
        <v>71.170448440251619</v>
      </c>
      <c r="AZ599" s="144">
        <v>3.2034194563545384</v>
      </c>
      <c r="BA599" s="143">
        <v>-15.700000000000045</v>
      </c>
      <c r="BB599" s="143">
        <v>-14</v>
      </c>
      <c r="BC599" s="143"/>
    </row>
    <row r="600" spans="1:55" x14ac:dyDescent="0.2">
      <c r="A600" s="121"/>
      <c r="B600" s="121"/>
      <c r="C600" s="121"/>
      <c r="D600" s="132"/>
      <c r="E600" s="118">
        <v>7.6131520659904847E-2</v>
      </c>
      <c r="F600" s="209">
        <v>7.6131520659904846</v>
      </c>
      <c r="G600" s="159">
        <v>429.79999999999995</v>
      </c>
      <c r="H600" s="119">
        <v>2050.8601359232816</v>
      </c>
      <c r="I600" s="108">
        <v>429.79999999999995</v>
      </c>
      <c r="J600" s="171">
        <v>209.57060526534019</v>
      </c>
      <c r="L600" s="120">
        <v>949.57060526534019</v>
      </c>
      <c r="M600" s="119">
        <v>79.600000000000023</v>
      </c>
      <c r="N600" s="119">
        <v>289.17060526534021</v>
      </c>
      <c r="O600" s="119">
        <v>184.38530263267012</v>
      </c>
      <c r="P600" s="108">
        <v>104.7853026326701</v>
      </c>
      <c r="Q600" s="108">
        <v>104.7853026326701</v>
      </c>
      <c r="R600" s="108">
        <v>3.6327965485595493</v>
      </c>
      <c r="S600">
        <v>19.799999999999955</v>
      </c>
      <c r="T600">
        <v>24</v>
      </c>
      <c r="U600" s="118">
        <v>7.6463795866428208E-2</v>
      </c>
      <c r="V600" s="209">
        <v>7.646379586642821</v>
      </c>
      <c r="W600" s="108">
        <v>579.09999999999991</v>
      </c>
      <c r="X600" s="119">
        <v>2043.1385876599334</v>
      </c>
      <c r="Y600" s="108">
        <v>579.09999999999991</v>
      </c>
      <c r="Z600" s="173">
        <v>283.43647538039016</v>
      </c>
      <c r="AB600" s="165">
        <v>1023.4364753803902</v>
      </c>
      <c r="AC600" s="119">
        <v>129.10000000000002</v>
      </c>
      <c r="AD600" s="119">
        <v>412.53647538039024</v>
      </c>
      <c r="AE600" s="119">
        <v>270.81823769019513</v>
      </c>
      <c r="AF600" s="108">
        <v>141.71823769019511</v>
      </c>
      <c r="AG600" s="108">
        <v>141.71823769019508</v>
      </c>
      <c r="AH600" s="108">
        <v>3.1954800571680106</v>
      </c>
      <c r="AI600">
        <v>17.100000000000023</v>
      </c>
      <c r="AJ600">
        <v>4</v>
      </c>
      <c r="AM600" s="170">
        <v>7.7694757900389724E-2</v>
      </c>
      <c r="AN600" s="203">
        <v>7.7694757900389728</v>
      </c>
      <c r="AO600" s="145">
        <v>281.39999999999998</v>
      </c>
      <c r="AP600" s="144">
        <v>1977.9275702526338</v>
      </c>
      <c r="AQ600" s="145">
        <v>281.39999999999998</v>
      </c>
      <c r="AR600" s="183">
        <v>142.27012365475937</v>
      </c>
      <c r="AT600" s="178">
        <v>742.27012365475935</v>
      </c>
      <c r="AU600" s="145">
        <v>64.600000000000023</v>
      </c>
      <c r="AV600" s="145">
        <v>206.87012365475937</v>
      </c>
      <c r="AW600" s="145">
        <v>135.7350618273797</v>
      </c>
      <c r="AX600" s="144">
        <v>71.135061827379673</v>
      </c>
      <c r="AY600" s="144">
        <v>71.135061827379687</v>
      </c>
      <c r="AZ600" s="144">
        <v>3.202323895584509</v>
      </c>
      <c r="BA600" s="143">
        <v>-15.700000000000045</v>
      </c>
      <c r="BB600" s="143">
        <v>-14</v>
      </c>
      <c r="BC600" s="143"/>
    </row>
    <row r="601" spans="1:55" x14ac:dyDescent="0.2">
      <c r="A601" s="116"/>
      <c r="B601" s="116"/>
      <c r="C601" s="116"/>
      <c r="D601" s="132"/>
      <c r="E601" s="118">
        <v>7.6258200586261024E-2</v>
      </c>
      <c r="F601" s="209">
        <v>7.6258200586261022</v>
      </c>
      <c r="G601" s="159">
        <v>428.79999999999995</v>
      </c>
      <c r="H601" s="119">
        <v>2051.1413863886719</v>
      </c>
      <c r="I601" s="108">
        <v>428.79999999999995</v>
      </c>
      <c r="J601" s="171">
        <v>209.05433572034923</v>
      </c>
      <c r="L601" s="120">
        <v>949.05433572034917</v>
      </c>
      <c r="M601" s="119">
        <v>79.600000000000023</v>
      </c>
      <c r="N601" s="119">
        <v>288.6543357203492</v>
      </c>
      <c r="O601" s="119">
        <v>184.12716786017461</v>
      </c>
      <c r="P601" s="108">
        <v>104.52716786017459</v>
      </c>
      <c r="Q601" s="108">
        <v>104.52716786017461</v>
      </c>
      <c r="R601" s="108">
        <v>3.6263107502556422</v>
      </c>
      <c r="S601">
        <v>19.799999999999955</v>
      </c>
      <c r="T601">
        <v>24</v>
      </c>
      <c r="U601" s="118">
        <v>7.6595636732397956E-2</v>
      </c>
      <c r="V601" s="209">
        <v>7.6595636732397958</v>
      </c>
      <c r="W601" s="108">
        <v>579.70000000000005</v>
      </c>
      <c r="X601" s="119">
        <v>2043.4303007722042</v>
      </c>
      <c r="Y601" s="108">
        <v>579.70000000000005</v>
      </c>
      <c r="Z601" s="173">
        <v>283.6896368723385</v>
      </c>
      <c r="AB601" s="165">
        <v>1023.6896368723385</v>
      </c>
      <c r="AC601" s="119">
        <v>129</v>
      </c>
      <c r="AD601" s="119">
        <v>412.6896368723385</v>
      </c>
      <c r="AE601" s="119">
        <v>270.84481843616925</v>
      </c>
      <c r="AF601" s="108">
        <v>141.84481843616925</v>
      </c>
      <c r="AG601" s="108">
        <v>141.84481843616925</v>
      </c>
      <c r="AH601" s="108">
        <v>3.1991444718785931</v>
      </c>
      <c r="AI601">
        <v>17.200000000000045</v>
      </c>
      <c r="AJ601">
        <v>4</v>
      </c>
      <c r="AM601" s="170">
        <v>7.7825762315326466E-2</v>
      </c>
      <c r="AN601" s="203">
        <v>7.782576231532647</v>
      </c>
      <c r="AO601" s="145">
        <v>280.8</v>
      </c>
      <c r="AP601" s="144">
        <v>1978.2085553783718</v>
      </c>
      <c r="AQ601" s="145">
        <v>280.8</v>
      </c>
      <c r="AR601" s="183">
        <v>141.94661085483548</v>
      </c>
      <c r="AT601" s="178">
        <v>741.94661085483551</v>
      </c>
      <c r="AU601" s="145">
        <v>64.799999999999955</v>
      </c>
      <c r="AV601" s="145">
        <v>206.74661085483547</v>
      </c>
      <c r="AW601" s="145">
        <v>135.77330542741771</v>
      </c>
      <c r="AX601" s="144">
        <v>70.973305427417756</v>
      </c>
      <c r="AY601" s="144">
        <v>70.973305427417742</v>
      </c>
      <c r="AZ601" s="144">
        <v>3.1905341181301794</v>
      </c>
      <c r="BA601" s="143">
        <v>-15.899999999999977</v>
      </c>
      <c r="BB601" s="143">
        <v>-14</v>
      </c>
      <c r="BC601" s="143"/>
    </row>
    <row r="602" spans="1:55" x14ac:dyDescent="0.2">
      <c r="A602" s="121"/>
      <c r="B602" s="121"/>
      <c r="C602" s="121"/>
      <c r="D602" s="132"/>
      <c r="E602" s="118">
        <v>7.6386957232721403E-2</v>
      </c>
      <c r="F602" s="209">
        <v>7.6386957232721402</v>
      </c>
      <c r="G602" s="159">
        <v>428.4</v>
      </c>
      <c r="H602" s="119">
        <v>2051.4273265758484</v>
      </c>
      <c r="I602" s="108">
        <v>428.4</v>
      </c>
      <c r="J602" s="171">
        <v>208.83021028830024</v>
      </c>
      <c r="L602" s="120">
        <v>948.83021028830024</v>
      </c>
      <c r="M602" s="119">
        <v>79.600000000000023</v>
      </c>
      <c r="N602" s="119">
        <v>288.43021028830026</v>
      </c>
      <c r="O602" s="119">
        <v>184.01510514415014</v>
      </c>
      <c r="P602" s="108">
        <v>104.41510514415012</v>
      </c>
      <c r="Q602" s="108">
        <v>104.41510514415012</v>
      </c>
      <c r="R602" s="108">
        <v>3.6234951041243741</v>
      </c>
      <c r="S602">
        <v>19.799999999999955</v>
      </c>
      <c r="T602">
        <v>23</v>
      </c>
      <c r="U602" s="118">
        <v>7.6721618004324602E-2</v>
      </c>
      <c r="V602" s="209">
        <v>7.6721618004324599</v>
      </c>
      <c r="W602" s="108">
        <v>579.9</v>
      </c>
      <c r="X602" s="119">
        <v>2043.7091266966543</v>
      </c>
      <c r="Y602" s="108">
        <v>579.9</v>
      </c>
      <c r="Z602" s="173">
        <v>283.74879400637622</v>
      </c>
      <c r="AB602" s="165">
        <v>1023.7487940063762</v>
      </c>
      <c r="AC602" s="119">
        <v>129.10000000000002</v>
      </c>
      <c r="AD602" s="119">
        <v>412.84879400637624</v>
      </c>
      <c r="AE602" s="119">
        <v>270.97439700318813</v>
      </c>
      <c r="AF602" s="108">
        <v>141.87439700318811</v>
      </c>
      <c r="AG602" s="108">
        <v>141.87439700318811</v>
      </c>
      <c r="AH602" s="108">
        <v>3.1978992564397846</v>
      </c>
      <c r="AI602">
        <v>17.100000000000023</v>
      </c>
      <c r="AJ602">
        <v>4</v>
      </c>
      <c r="AM602" s="170">
        <v>7.7953720115962355E-2</v>
      </c>
      <c r="AN602" s="203">
        <v>7.7953720115962355</v>
      </c>
      <c r="AO602" s="145">
        <v>281.7</v>
      </c>
      <c r="AP602" s="144">
        <v>1978.483083047392</v>
      </c>
      <c r="AQ602" s="145">
        <v>281.7</v>
      </c>
      <c r="AR602" s="183">
        <v>142.38180877751395</v>
      </c>
      <c r="AT602" s="178">
        <v>742.38180877751392</v>
      </c>
      <c r="AU602" s="145">
        <v>64.299999999999955</v>
      </c>
      <c r="AV602" s="145">
        <v>206.68180877751388</v>
      </c>
      <c r="AW602" s="145">
        <v>135.49090438875692</v>
      </c>
      <c r="AX602" s="144">
        <v>71.190904388756962</v>
      </c>
      <c r="AY602" s="144">
        <v>71.190904388756977</v>
      </c>
      <c r="AZ602" s="144">
        <v>3.214336061858694</v>
      </c>
      <c r="BA602" s="143">
        <v>-15.399999999999977</v>
      </c>
      <c r="BB602" s="143">
        <v>-14</v>
      </c>
      <c r="BC602" s="143"/>
    </row>
    <row r="603" spans="1:55" x14ac:dyDescent="0.2">
      <c r="A603" s="116"/>
      <c r="B603" s="116"/>
      <c r="C603" s="116"/>
      <c r="D603" s="132"/>
      <c r="E603" s="118">
        <v>7.6514675519129674E-2</v>
      </c>
      <c r="F603" s="209">
        <v>7.6514675519129671</v>
      </c>
      <c r="G603" s="159">
        <v>429.00000000000006</v>
      </c>
      <c r="H603" s="119">
        <v>2051.7110395660779</v>
      </c>
      <c r="I603" s="108">
        <v>429.00000000000006</v>
      </c>
      <c r="J603" s="171">
        <v>209.09377184553747</v>
      </c>
      <c r="L603" s="120">
        <v>949.0937718455375</v>
      </c>
      <c r="M603" s="119">
        <v>79.5</v>
      </c>
      <c r="N603" s="119">
        <v>288.5937718455375</v>
      </c>
      <c r="O603" s="119">
        <v>184.04688592276875</v>
      </c>
      <c r="P603" s="108">
        <v>104.54688592276875</v>
      </c>
      <c r="Q603" s="108">
        <v>104.54688592276874</v>
      </c>
      <c r="R603" s="108">
        <v>3.6301103376797168</v>
      </c>
      <c r="S603">
        <v>19.899999999999977</v>
      </c>
      <c r="T603">
        <v>23</v>
      </c>
      <c r="U603" s="118">
        <v>7.6848575875258437E-2</v>
      </c>
      <c r="V603" s="209">
        <v>7.684857587525844</v>
      </c>
      <c r="W603" s="108">
        <v>580.79999999999995</v>
      </c>
      <c r="X603" s="119">
        <v>2043.9901910515941</v>
      </c>
      <c r="Y603" s="108">
        <v>580.79999999999995</v>
      </c>
      <c r="Z603" s="173">
        <v>284.15009159177492</v>
      </c>
      <c r="AB603" s="165">
        <v>1024.150091591775</v>
      </c>
      <c r="AC603" s="119">
        <v>129.20000000000005</v>
      </c>
      <c r="AD603" s="119">
        <v>413.35009159177503</v>
      </c>
      <c r="AE603" s="119">
        <v>271.27504579588754</v>
      </c>
      <c r="AF603" s="108">
        <v>142.07504579588749</v>
      </c>
      <c r="AG603" s="108">
        <v>142.07504579588746</v>
      </c>
      <c r="AH603" s="108">
        <v>3.1993041144874215</v>
      </c>
      <c r="AI603">
        <v>17</v>
      </c>
      <c r="AJ603">
        <v>4</v>
      </c>
      <c r="AM603" s="170">
        <v>7.8085740068999376E-2</v>
      </c>
      <c r="AN603" s="203">
        <v>7.8085740068999376</v>
      </c>
      <c r="AO603" s="145">
        <v>281.8</v>
      </c>
      <c r="AP603" s="144">
        <v>1978.7664057543518</v>
      </c>
      <c r="AQ603" s="145">
        <v>281.8</v>
      </c>
      <c r="AR603" s="183">
        <v>142.41195887524242</v>
      </c>
      <c r="AT603" s="178">
        <v>742.41195887524236</v>
      </c>
      <c r="AU603" s="145">
        <v>64.399999999999977</v>
      </c>
      <c r="AV603" s="145">
        <v>206.81195887524234</v>
      </c>
      <c r="AW603" s="145">
        <v>135.60597943762116</v>
      </c>
      <c r="AX603" s="144">
        <v>71.205979437621181</v>
      </c>
      <c r="AY603" s="144">
        <v>71.20597943762121</v>
      </c>
      <c r="AZ603" s="144">
        <v>3.2113658210441369</v>
      </c>
      <c r="BA603" s="143">
        <v>-15.5</v>
      </c>
      <c r="BB603" s="143">
        <v>-14</v>
      </c>
      <c r="BC603" s="143"/>
    </row>
    <row r="604" spans="1:55" x14ac:dyDescent="0.2">
      <c r="A604" s="121"/>
      <c r="B604" s="121"/>
      <c r="C604" s="121"/>
      <c r="D604" s="132"/>
      <c r="E604" s="118">
        <v>7.6641355445485851E-2</v>
      </c>
      <c r="F604" s="209">
        <v>7.6641355445485848</v>
      </c>
      <c r="G604" s="159">
        <v>429.7</v>
      </c>
      <c r="H604" s="119">
        <v>2051.9925234780217</v>
      </c>
      <c r="I604" s="108">
        <v>429.7</v>
      </c>
      <c r="J604" s="171">
        <v>209.40622106735586</v>
      </c>
      <c r="L604" s="120">
        <v>949.40622106735589</v>
      </c>
      <c r="M604" s="119">
        <v>79.799999999999955</v>
      </c>
      <c r="N604" s="119">
        <v>289.20622106735584</v>
      </c>
      <c r="O604" s="119">
        <v>184.5031105336779</v>
      </c>
      <c r="P604" s="108">
        <v>104.70311053367794</v>
      </c>
      <c r="Q604" s="108">
        <v>104.70311053367793</v>
      </c>
      <c r="R604" s="108">
        <v>3.6241381086134838</v>
      </c>
      <c r="S604">
        <v>19.600000000000023</v>
      </c>
      <c r="T604">
        <v>23</v>
      </c>
      <c r="U604" s="118">
        <v>7.6976510345199464E-2</v>
      </c>
      <c r="V604" s="209">
        <v>7.6976510345199465</v>
      </c>
      <c r="W604" s="108">
        <v>581.09999999999991</v>
      </c>
      <c r="X604" s="119">
        <v>2044.2734956528179</v>
      </c>
      <c r="Y604" s="108">
        <v>581.09999999999991</v>
      </c>
      <c r="Z604" s="173">
        <v>284.25746419729006</v>
      </c>
      <c r="AB604" s="165">
        <v>1024.2574641972901</v>
      </c>
      <c r="AC604" s="119">
        <v>129.60000000000002</v>
      </c>
      <c r="AD604" s="119">
        <v>413.85746419729014</v>
      </c>
      <c r="AE604" s="119">
        <v>271.72873209864508</v>
      </c>
      <c r="AF604" s="108">
        <v>142.12873209864506</v>
      </c>
      <c r="AG604" s="108">
        <v>142.12873209864503</v>
      </c>
      <c r="AH604" s="108">
        <v>3.1933446311519296</v>
      </c>
      <c r="AI604">
        <v>16.600000000000023</v>
      </c>
      <c r="AJ604">
        <v>4</v>
      </c>
      <c r="AM604" s="170">
        <v>7.8213697869635265E-2</v>
      </c>
      <c r="AN604" s="203">
        <v>7.8213697869635261</v>
      </c>
      <c r="AO604" s="145">
        <v>281.60000000000002</v>
      </c>
      <c r="AP604" s="144">
        <v>1979.0410882883266</v>
      </c>
      <c r="AQ604" s="145">
        <v>281.60000000000002</v>
      </c>
      <c r="AR604" s="183">
        <v>142.29113365380201</v>
      </c>
      <c r="AT604" s="178">
        <v>742.29113365380204</v>
      </c>
      <c r="AU604" s="145">
        <v>64.700000000000045</v>
      </c>
      <c r="AV604" s="145">
        <v>206.99113365380208</v>
      </c>
      <c r="AW604" s="145">
        <v>135.84556682690106</v>
      </c>
      <c r="AX604" s="144">
        <v>71.145566826901018</v>
      </c>
      <c r="AY604" s="144">
        <v>71.145566826901003</v>
      </c>
      <c r="AZ604" s="144">
        <v>3.1992447241700455</v>
      </c>
      <c r="BA604" s="143">
        <v>-15.800000000000068</v>
      </c>
      <c r="BB604" s="143">
        <v>-14</v>
      </c>
      <c r="BC604" s="143"/>
    </row>
    <row r="605" spans="1:55" x14ac:dyDescent="0.2">
      <c r="A605" s="116"/>
      <c r="B605" s="116"/>
      <c r="C605" s="116"/>
      <c r="D605" s="132"/>
      <c r="E605" s="118">
        <v>7.6769073731894136E-2</v>
      </c>
      <c r="F605" s="209">
        <v>7.6769073731894135</v>
      </c>
      <c r="G605" s="159">
        <v>429.4</v>
      </c>
      <c r="H605" s="119">
        <v>2052.2763928343925</v>
      </c>
      <c r="I605" s="108">
        <v>429.4</v>
      </c>
      <c r="J605" s="171">
        <v>209.23107701246661</v>
      </c>
      <c r="L605" s="120">
        <v>949.23107701246659</v>
      </c>
      <c r="M605" s="119">
        <v>79.899999999999977</v>
      </c>
      <c r="N605" s="119">
        <v>289.13107701246656</v>
      </c>
      <c r="O605" s="119">
        <v>184.51553850623327</v>
      </c>
      <c r="P605" s="108">
        <v>104.61553850623329</v>
      </c>
      <c r="Q605" s="108">
        <v>104.61553850623331</v>
      </c>
      <c r="R605" s="108">
        <v>3.6186617898931996</v>
      </c>
      <c r="S605">
        <v>19.5</v>
      </c>
      <c r="T605">
        <v>24</v>
      </c>
      <c r="U605" s="118">
        <v>7.7104444815140477E-2</v>
      </c>
      <c r="V605" s="209">
        <v>7.710444481514048</v>
      </c>
      <c r="W605" s="108">
        <v>581.9</v>
      </c>
      <c r="X605" s="119">
        <v>2044.5568787990596</v>
      </c>
      <c r="Y605" s="108">
        <v>581.9</v>
      </c>
      <c r="Z605" s="173">
        <v>284.60934789048218</v>
      </c>
      <c r="AB605" s="165">
        <v>1024.6093478904822</v>
      </c>
      <c r="AC605" s="119">
        <v>129.60000000000002</v>
      </c>
      <c r="AD605" s="119">
        <v>414.20934789048226</v>
      </c>
      <c r="AE605" s="119">
        <v>271.90467394524114</v>
      </c>
      <c r="AF605" s="108">
        <v>142.30467394524112</v>
      </c>
      <c r="AG605" s="108">
        <v>142.30467394524109</v>
      </c>
      <c r="AH605" s="108">
        <v>3.1960597831055724</v>
      </c>
      <c r="AI605">
        <v>16.600000000000023</v>
      </c>
      <c r="AJ605">
        <v>4</v>
      </c>
      <c r="AM605" s="170">
        <v>7.8342671208371434E-2</v>
      </c>
      <c r="AN605" s="203">
        <v>7.8342671208371435</v>
      </c>
      <c r="AO605" s="145">
        <v>282</v>
      </c>
      <c r="AP605" s="144">
        <v>1979.3180280236047</v>
      </c>
      <c r="AQ605" s="145">
        <v>282</v>
      </c>
      <c r="AR605" s="183">
        <v>142.47331454944793</v>
      </c>
      <c r="AT605" s="178">
        <v>742.47331454944788</v>
      </c>
      <c r="AU605" s="145">
        <v>64.799999999999955</v>
      </c>
      <c r="AV605" s="145">
        <v>207.27331454944783</v>
      </c>
      <c r="AW605" s="145">
        <v>136.03665727472389</v>
      </c>
      <c r="AX605" s="144">
        <v>71.236657274723939</v>
      </c>
      <c r="AY605" s="144">
        <v>71.236657274723967</v>
      </c>
      <c r="AZ605" s="144">
        <v>3.1986622615655551</v>
      </c>
      <c r="BA605" s="143">
        <v>-15.899999999999977</v>
      </c>
      <c r="BB605" s="143">
        <v>-14</v>
      </c>
      <c r="BC605" s="143"/>
    </row>
    <row r="606" spans="1:55" x14ac:dyDescent="0.2">
      <c r="A606" s="121"/>
      <c r="B606" s="121"/>
      <c r="C606" s="121"/>
      <c r="D606" s="132"/>
      <c r="E606" s="118">
        <v>7.6896792018302407E-2</v>
      </c>
      <c r="F606" s="209">
        <v>7.6896792018302405</v>
      </c>
      <c r="G606" s="159">
        <v>430.00000000000006</v>
      </c>
      <c r="H606" s="119">
        <v>2052.5603407416929</v>
      </c>
      <c r="I606" s="108">
        <v>430.00000000000006</v>
      </c>
      <c r="J606" s="171">
        <v>209.4944501580984</v>
      </c>
      <c r="L606" s="120">
        <v>949.4944501580984</v>
      </c>
      <c r="M606" s="119">
        <v>79.600000000000023</v>
      </c>
      <c r="N606" s="119">
        <v>289.09445015809843</v>
      </c>
      <c r="O606" s="119">
        <v>184.34722507904922</v>
      </c>
      <c r="P606" s="108">
        <v>104.7472250790492</v>
      </c>
      <c r="Q606" s="108">
        <v>104.7472250790492</v>
      </c>
      <c r="R606" s="108">
        <v>3.6318398261067633</v>
      </c>
      <c r="S606">
        <v>19.799999999999955</v>
      </c>
      <c r="T606">
        <v>24</v>
      </c>
      <c r="U606" s="118">
        <v>7.7235309082103049E-2</v>
      </c>
      <c r="V606" s="209">
        <v>7.7235309082103045</v>
      </c>
      <c r="W606" s="108">
        <v>582.09999999999991</v>
      </c>
      <c r="X606" s="119">
        <v>2044.8468329334569</v>
      </c>
      <c r="Y606" s="108">
        <v>582.09999999999991</v>
      </c>
      <c r="Z606" s="173">
        <v>284.66679783783229</v>
      </c>
      <c r="AB606" s="165">
        <v>1024.6667978378323</v>
      </c>
      <c r="AC606" s="119">
        <v>129.60000000000002</v>
      </c>
      <c r="AD606" s="119">
        <v>414.26679783783231</v>
      </c>
      <c r="AE606" s="119">
        <v>271.93339891891617</v>
      </c>
      <c r="AF606" s="108">
        <v>142.33339891891615</v>
      </c>
      <c r="AG606" s="108">
        <v>142.33339891891615</v>
      </c>
      <c r="AH606" s="108">
        <v>3.1965030697363597</v>
      </c>
      <c r="AI606">
        <v>16.600000000000023</v>
      </c>
      <c r="AJ606">
        <v>3</v>
      </c>
      <c r="AM606" s="170">
        <v>7.8477737775709308E-2</v>
      </c>
      <c r="AN606" s="203">
        <v>7.8477737775709304</v>
      </c>
      <c r="AO606" s="145">
        <v>282.3</v>
      </c>
      <c r="AP606" s="144">
        <v>1979.6081346251206</v>
      </c>
      <c r="AQ606" s="145">
        <v>282.3</v>
      </c>
      <c r="AR606" s="183">
        <v>142.60398058702629</v>
      </c>
      <c r="AT606" s="178">
        <v>742.60398058702629</v>
      </c>
      <c r="AU606" s="145">
        <v>64.5</v>
      </c>
      <c r="AV606" s="145">
        <v>207.10398058702629</v>
      </c>
      <c r="AW606" s="145">
        <v>135.80199029351314</v>
      </c>
      <c r="AX606" s="144">
        <v>71.301990293513143</v>
      </c>
      <c r="AY606" s="144">
        <v>71.301990293513143</v>
      </c>
      <c r="AZ606" s="144">
        <v>3.2109144277058337</v>
      </c>
      <c r="BA606" s="143">
        <v>-15.600000000000023</v>
      </c>
      <c r="BB606" s="143">
        <v>-14</v>
      </c>
      <c r="BC606" s="143"/>
    </row>
    <row r="607" spans="1:55" x14ac:dyDescent="0.2">
      <c r="A607" s="116"/>
      <c r="B607" s="116"/>
      <c r="C607" s="116"/>
      <c r="D607" s="132"/>
      <c r="E607" s="118">
        <v>7.7024510304710678E-2</v>
      </c>
      <c r="F607" s="209">
        <v>7.7024510304710674</v>
      </c>
      <c r="G607" s="159">
        <v>429.7</v>
      </c>
      <c r="H607" s="119">
        <v>2052.8443672325325</v>
      </c>
      <c r="I607" s="108">
        <v>429.7</v>
      </c>
      <c r="J607" s="171">
        <v>209.31932632539721</v>
      </c>
      <c r="L607" s="120">
        <v>949.31932632539724</v>
      </c>
      <c r="M607" s="119">
        <v>79.600000000000023</v>
      </c>
      <c r="N607" s="119">
        <v>288.91932632539726</v>
      </c>
      <c r="O607" s="119">
        <v>184.25966316269864</v>
      </c>
      <c r="P607" s="108">
        <v>104.65966316269862</v>
      </c>
      <c r="Q607" s="108">
        <v>104.65966316269861</v>
      </c>
      <c r="R607" s="108">
        <v>3.6296397779572511</v>
      </c>
      <c r="S607">
        <v>19.799999999999955</v>
      </c>
      <c r="T607">
        <v>23</v>
      </c>
      <c r="U607" s="118">
        <v>7.7363243552044075E-2</v>
      </c>
      <c r="V607" s="209">
        <v>7.7363243552044079</v>
      </c>
      <c r="W607" s="108">
        <v>582.19999999999993</v>
      </c>
      <c r="X607" s="119">
        <v>2045.1303750683801</v>
      </c>
      <c r="Y607" s="108">
        <v>582.19999999999993</v>
      </c>
      <c r="Z607" s="173">
        <v>284.67622753905539</v>
      </c>
      <c r="AB607" s="165">
        <v>1024.6762275390554</v>
      </c>
      <c r="AC607" s="119">
        <v>129.70000000000005</v>
      </c>
      <c r="AD607" s="119">
        <v>414.37622753905544</v>
      </c>
      <c r="AE607" s="119">
        <v>272.03811376952774</v>
      </c>
      <c r="AF607" s="108">
        <v>142.33811376952769</v>
      </c>
      <c r="AG607" s="108">
        <v>142.33811376952769</v>
      </c>
      <c r="AH607" s="108">
        <v>3.1948822477953378</v>
      </c>
      <c r="AI607">
        <v>16.5</v>
      </c>
      <c r="AJ607">
        <v>3</v>
      </c>
      <c r="AM607" s="170">
        <v>7.8603664500144638E-2</v>
      </c>
      <c r="AN607" s="203">
        <v>7.8603664500144639</v>
      </c>
      <c r="AO607" s="145">
        <v>281.8</v>
      </c>
      <c r="AP607" s="144">
        <v>1979.8786865672701</v>
      </c>
      <c r="AQ607" s="145">
        <v>281.8</v>
      </c>
      <c r="AR607" s="183">
        <v>142.33195291807863</v>
      </c>
      <c r="AT607" s="178">
        <v>742.33195291807863</v>
      </c>
      <c r="AU607" s="145">
        <v>64.700000000000045</v>
      </c>
      <c r="AV607" s="145">
        <v>207.03195291807867</v>
      </c>
      <c r="AW607" s="145">
        <v>135.86597645903936</v>
      </c>
      <c r="AX607" s="144">
        <v>71.165976459039314</v>
      </c>
      <c r="AY607" s="144">
        <v>71.165976459039314</v>
      </c>
      <c r="AZ607" s="144">
        <v>3.1998756246998226</v>
      </c>
      <c r="BA607" s="143">
        <v>-15.800000000000068</v>
      </c>
      <c r="BB607" s="143">
        <v>-14</v>
      </c>
      <c r="BC607" s="143"/>
    </row>
    <row r="608" spans="1:55" x14ac:dyDescent="0.2">
      <c r="A608" s="121"/>
      <c r="B608" s="121"/>
      <c r="C608" s="121"/>
      <c r="D608" s="132"/>
      <c r="E608" s="118">
        <v>7.7152228591118949E-2</v>
      </c>
      <c r="F608" s="209">
        <v>7.7152228591118952</v>
      </c>
      <c r="G608" s="159">
        <v>430.3</v>
      </c>
      <c r="H608" s="119">
        <v>2053.1284723395379</v>
      </c>
      <c r="I608" s="108">
        <v>430.3</v>
      </c>
      <c r="J608" s="171">
        <v>209.58259836008878</v>
      </c>
      <c r="L608" s="120">
        <v>949.58259836008881</v>
      </c>
      <c r="M608" s="119">
        <v>79.700000000000045</v>
      </c>
      <c r="N608" s="119">
        <v>289.28259836008885</v>
      </c>
      <c r="O608" s="119">
        <v>184.49129918004445</v>
      </c>
      <c r="P608" s="108">
        <v>104.7912991800444</v>
      </c>
      <c r="Q608" s="108">
        <v>104.79129918004439</v>
      </c>
      <c r="R608" s="108">
        <v>3.6296436431629697</v>
      </c>
      <c r="S608">
        <v>19.699999999999932</v>
      </c>
      <c r="T608">
        <v>23</v>
      </c>
      <c r="U608" s="118">
        <v>7.7491178021985088E-2</v>
      </c>
      <c r="V608" s="209">
        <v>7.7491178021985085</v>
      </c>
      <c r="W608" s="108">
        <v>582.79999999999995</v>
      </c>
      <c r="X608" s="119">
        <v>2045.4139958471317</v>
      </c>
      <c r="Y608" s="108">
        <v>582.79999999999995</v>
      </c>
      <c r="Z608" s="173">
        <v>284.93009297055613</v>
      </c>
      <c r="AB608" s="165">
        <v>1024.9300929705562</v>
      </c>
      <c r="AC608" s="119">
        <v>129.79999999999995</v>
      </c>
      <c r="AD608" s="119">
        <v>414.73009297055614</v>
      </c>
      <c r="AE608" s="119">
        <v>272.26504648527805</v>
      </c>
      <c r="AF608" s="108">
        <v>142.46504648527809</v>
      </c>
      <c r="AG608" s="108">
        <v>142.46504648527807</v>
      </c>
      <c r="AH608" s="108">
        <v>3.1951470953047481</v>
      </c>
      <c r="AI608">
        <v>16.400000000000091</v>
      </c>
      <c r="AJ608">
        <v>3</v>
      </c>
      <c r="AM608" s="170">
        <v>7.8735684453181659E-2</v>
      </c>
      <c r="AN608" s="203">
        <v>7.873568445318166</v>
      </c>
      <c r="AO608" s="145">
        <v>281.7</v>
      </c>
      <c r="AP608" s="144">
        <v>1980.1624091502558</v>
      </c>
      <c r="AQ608" s="145">
        <v>281.7</v>
      </c>
      <c r="AR608" s="183">
        <v>142.26105833454616</v>
      </c>
      <c r="AT608" s="178">
        <v>742.26105833454619</v>
      </c>
      <c r="AU608" s="145">
        <v>64.799999999999955</v>
      </c>
      <c r="AV608" s="145">
        <v>207.06105833454615</v>
      </c>
      <c r="AW608" s="145">
        <v>135.93052916727305</v>
      </c>
      <c r="AX608" s="144">
        <v>71.130529167273096</v>
      </c>
      <c r="AY608" s="144">
        <v>71.130529167273082</v>
      </c>
      <c r="AZ608" s="144">
        <v>3.1953867026936158</v>
      </c>
      <c r="BA608" s="143">
        <v>-15.899999999999977</v>
      </c>
      <c r="BB608" s="143">
        <v>-14</v>
      </c>
      <c r="BC608" s="143"/>
    </row>
    <row r="609" spans="1:55" x14ac:dyDescent="0.2">
      <c r="A609" s="116"/>
      <c r="B609" s="116"/>
      <c r="C609" s="116"/>
      <c r="D609" s="132"/>
      <c r="E609" s="118">
        <v>7.7277870157423018E-2</v>
      </c>
      <c r="F609" s="209">
        <v>7.7277870157423019</v>
      </c>
      <c r="G609" s="159">
        <v>430.3</v>
      </c>
      <c r="H609" s="119">
        <v>2053.4080345920793</v>
      </c>
      <c r="I609" s="108">
        <v>430.3</v>
      </c>
      <c r="J609" s="171">
        <v>209.55406463356977</v>
      </c>
      <c r="L609" s="120">
        <v>949.55406463356974</v>
      </c>
      <c r="M609" s="119">
        <v>79.600000000000023</v>
      </c>
      <c r="N609" s="119">
        <v>289.15406463356976</v>
      </c>
      <c r="O609" s="119">
        <v>184.37703231678489</v>
      </c>
      <c r="P609" s="108">
        <v>104.77703231678487</v>
      </c>
      <c r="Q609" s="108">
        <v>104.77703231678488</v>
      </c>
      <c r="R609" s="108">
        <v>3.6325887516780111</v>
      </c>
      <c r="S609">
        <v>19.799999999999955</v>
      </c>
      <c r="T609">
        <v>23</v>
      </c>
      <c r="U609" s="118">
        <v>7.7620089090933306E-2</v>
      </c>
      <c r="V609" s="209">
        <v>7.7620089090933302</v>
      </c>
      <c r="W609" s="108">
        <v>583.49999999999989</v>
      </c>
      <c r="X609" s="119">
        <v>2045.6998612498012</v>
      </c>
      <c r="Y609" s="108">
        <v>583.49999999999989</v>
      </c>
      <c r="Z609" s="173">
        <v>285.23245811998834</v>
      </c>
      <c r="AB609" s="165">
        <v>1025.2324581199882</v>
      </c>
      <c r="AC609" s="119">
        <v>129.79999999999995</v>
      </c>
      <c r="AD609" s="119">
        <v>415.03245811998818</v>
      </c>
      <c r="AE609" s="119">
        <v>272.41622905999407</v>
      </c>
      <c r="AF609" s="108">
        <v>142.61622905999411</v>
      </c>
      <c r="AG609" s="108">
        <v>142.61622905999417</v>
      </c>
      <c r="AH609" s="108">
        <v>3.1974765648689392</v>
      </c>
      <c r="AI609">
        <v>16.400000000000091</v>
      </c>
      <c r="AJ609">
        <v>3</v>
      </c>
      <c r="AM609" s="170">
        <v>7.8864657791917828E-2</v>
      </c>
      <c r="AN609" s="203">
        <v>7.8864657791917825</v>
      </c>
      <c r="AO609" s="145">
        <v>282.2</v>
      </c>
      <c r="AP609" s="144">
        <v>1980.4396628234629</v>
      </c>
      <c r="AQ609" s="145">
        <v>282.2</v>
      </c>
      <c r="AR609" s="183">
        <v>142.49361154364811</v>
      </c>
      <c r="AT609" s="178">
        <v>742.49361154364806</v>
      </c>
      <c r="AU609" s="145">
        <v>64.399999999999977</v>
      </c>
      <c r="AV609" s="145">
        <v>206.89361154364803</v>
      </c>
      <c r="AW609" s="145">
        <v>135.64680577182401</v>
      </c>
      <c r="AX609" s="144">
        <v>71.246805771824029</v>
      </c>
      <c r="AY609" s="144">
        <v>71.246805771824057</v>
      </c>
      <c r="AZ609" s="144">
        <v>3.2126337196218651</v>
      </c>
      <c r="BA609" s="143">
        <v>-15.5</v>
      </c>
      <c r="BB609" s="143">
        <v>-14</v>
      </c>
      <c r="BC609" s="143"/>
    </row>
    <row r="610" spans="1:55" x14ac:dyDescent="0.2">
      <c r="A610" s="121"/>
      <c r="B610" s="121"/>
      <c r="C610" s="121"/>
      <c r="D610" s="132"/>
      <c r="E610" s="118">
        <v>7.7405588443831302E-2</v>
      </c>
      <c r="F610" s="209">
        <v>7.7405588443831306</v>
      </c>
      <c r="G610" s="159">
        <v>430.7</v>
      </c>
      <c r="H610" s="119">
        <v>2053.6922957497341</v>
      </c>
      <c r="I610" s="108">
        <v>430.7</v>
      </c>
      <c r="J610" s="171">
        <v>209.71983042024604</v>
      </c>
      <c r="L610" s="120">
        <v>949.71983042024601</v>
      </c>
      <c r="M610" s="119">
        <v>79.399999999999977</v>
      </c>
      <c r="N610" s="119">
        <v>289.11983042024599</v>
      </c>
      <c r="O610" s="119">
        <v>184.25991521012298</v>
      </c>
      <c r="P610" s="108">
        <v>104.85991521012301</v>
      </c>
      <c r="Q610" s="108">
        <v>104.85991521012302</v>
      </c>
      <c r="R610" s="108">
        <v>3.6413076879124189</v>
      </c>
      <c r="S610">
        <v>20</v>
      </c>
      <c r="T610">
        <v>23</v>
      </c>
      <c r="U610" s="118">
        <v>7.7747046961867142E-2</v>
      </c>
      <c r="V610" s="209">
        <v>7.7747046961867143</v>
      </c>
      <c r="W610" s="108">
        <v>583</v>
      </c>
      <c r="X610" s="119">
        <v>2045.9814734670333</v>
      </c>
      <c r="Y610" s="108">
        <v>583</v>
      </c>
      <c r="Z610" s="173">
        <v>284.94881677108879</v>
      </c>
      <c r="AB610" s="165">
        <v>1024.9488167710888</v>
      </c>
      <c r="AC610" s="119">
        <v>130</v>
      </c>
      <c r="AD610" s="119">
        <v>414.94881677108879</v>
      </c>
      <c r="AE610" s="119">
        <v>272.47440838554439</v>
      </c>
      <c r="AF610" s="108">
        <v>142.47440838554439</v>
      </c>
      <c r="AG610" s="108">
        <v>142.47440838554439</v>
      </c>
      <c r="AH610" s="108">
        <v>3.1919139751622216</v>
      </c>
      <c r="AI610">
        <v>16.200000000000045</v>
      </c>
      <c r="AJ610">
        <v>3</v>
      </c>
      <c r="AM610" s="170">
        <v>7.8998708821155422E-2</v>
      </c>
      <c r="AN610" s="203">
        <v>7.8998708821155423</v>
      </c>
      <c r="AO610" s="145">
        <v>282.89999999999998</v>
      </c>
      <c r="AP610" s="144">
        <v>1980.7279142924751</v>
      </c>
      <c r="AQ610" s="145">
        <v>282.89999999999998</v>
      </c>
      <c r="AR610" s="183">
        <v>142.8262801562289</v>
      </c>
      <c r="AT610" s="178">
        <v>742.8262801562289</v>
      </c>
      <c r="AU610" s="145">
        <v>64.600000000000023</v>
      </c>
      <c r="AV610" s="145">
        <v>207.42628015622893</v>
      </c>
      <c r="AW610" s="145">
        <v>136.01314007811447</v>
      </c>
      <c r="AX610" s="144">
        <v>71.413140078114452</v>
      </c>
      <c r="AY610" s="144">
        <v>71.413140078114452</v>
      </c>
      <c r="AZ610" s="144">
        <v>3.2109331293533878</v>
      </c>
      <c r="BA610" s="143">
        <v>-15.700000000000045</v>
      </c>
      <c r="BB610" s="143">
        <v>-14</v>
      </c>
      <c r="BC610" s="143"/>
    </row>
    <row r="611" spans="1:55" x14ac:dyDescent="0.2">
      <c r="A611" s="116"/>
      <c r="B611" s="116"/>
      <c r="C611" s="116"/>
      <c r="D611" s="132"/>
      <c r="E611" s="118">
        <v>7.753642181039587E-2</v>
      </c>
      <c r="F611" s="209">
        <v>7.753642181039587</v>
      </c>
      <c r="G611" s="159">
        <v>430.9</v>
      </c>
      <c r="H611" s="119">
        <v>2053.983571723435</v>
      </c>
      <c r="I611" s="108">
        <v>430.9</v>
      </c>
      <c r="J611" s="171">
        <v>209.78746175581381</v>
      </c>
      <c r="L611" s="120">
        <v>949.78746175581387</v>
      </c>
      <c r="M611" s="119">
        <v>79.600000000000023</v>
      </c>
      <c r="N611" s="119">
        <v>289.38746175581389</v>
      </c>
      <c r="O611" s="119">
        <v>184.49373087790696</v>
      </c>
      <c r="P611" s="108">
        <v>104.89373087790693</v>
      </c>
      <c r="Q611" s="108">
        <v>104.8937308779069</v>
      </c>
      <c r="R611" s="108">
        <v>3.635520876329319</v>
      </c>
      <c r="S611">
        <v>19.799999999999955</v>
      </c>
      <c r="T611">
        <v>23</v>
      </c>
      <c r="U611" s="118">
        <v>7.7875958030815332E-2</v>
      </c>
      <c r="V611" s="209">
        <v>7.7875958030815333</v>
      </c>
      <c r="W611" s="108">
        <v>583.59999999999991</v>
      </c>
      <c r="X611" s="119">
        <v>2046.2674975232217</v>
      </c>
      <c r="Y611" s="108">
        <v>583.59999999999991</v>
      </c>
      <c r="Z611" s="173">
        <v>285.20220386942691</v>
      </c>
      <c r="AB611" s="165">
        <v>1025.202203869427</v>
      </c>
      <c r="AC611" s="119">
        <v>129.89999999999998</v>
      </c>
      <c r="AD611" s="119">
        <v>415.10220386942694</v>
      </c>
      <c r="AE611" s="119">
        <v>272.50110193471346</v>
      </c>
      <c r="AF611" s="108">
        <v>142.60110193471348</v>
      </c>
      <c r="AG611" s="108">
        <v>142.60110193471345</v>
      </c>
      <c r="AH611" s="108">
        <v>3.1955519928362355</v>
      </c>
      <c r="AI611">
        <v>16.300000000000068</v>
      </c>
      <c r="AJ611">
        <v>3</v>
      </c>
      <c r="AM611" s="170">
        <v>7.9125651083691018E-2</v>
      </c>
      <c r="AN611" s="203">
        <v>7.912565108369102</v>
      </c>
      <c r="AO611" s="145">
        <v>282.60000000000002</v>
      </c>
      <c r="AP611" s="144">
        <v>1981.0009570623206</v>
      </c>
      <c r="AQ611" s="145">
        <v>282.60000000000002</v>
      </c>
      <c r="AR611" s="183">
        <v>142.65515571434915</v>
      </c>
      <c r="AT611" s="178">
        <v>742.65515571434912</v>
      </c>
      <c r="AU611" s="145">
        <v>64.600000000000023</v>
      </c>
      <c r="AV611" s="145">
        <v>207.25515571434914</v>
      </c>
      <c r="AW611" s="145">
        <v>135.92757785717458</v>
      </c>
      <c r="AX611" s="144">
        <v>71.32757785717456</v>
      </c>
      <c r="AY611" s="144">
        <v>71.327577857174575</v>
      </c>
      <c r="AZ611" s="144">
        <v>3.2082841441849701</v>
      </c>
      <c r="BA611" s="143">
        <v>-15.700000000000045</v>
      </c>
      <c r="BB611" s="143">
        <v>-14</v>
      </c>
      <c r="BC611" s="143"/>
    </row>
    <row r="612" spans="1:55" x14ac:dyDescent="0.2">
      <c r="A612" s="121"/>
      <c r="B612" s="121"/>
      <c r="C612" s="121"/>
      <c r="D612" s="132"/>
      <c r="E612" s="118">
        <v>7.7661025016647844E-2</v>
      </c>
      <c r="F612" s="209">
        <v>7.7661025016647844</v>
      </c>
      <c r="G612" s="159">
        <v>431.00000000000006</v>
      </c>
      <c r="H612" s="119">
        <v>2054.2610542386133</v>
      </c>
      <c r="I612" s="108">
        <v>431.00000000000006</v>
      </c>
      <c r="J612" s="171">
        <v>209.80780369208964</v>
      </c>
      <c r="L612" s="120">
        <v>949.80780369208969</v>
      </c>
      <c r="M612" s="119">
        <v>79.5</v>
      </c>
      <c r="N612" s="119">
        <v>289.30780369208969</v>
      </c>
      <c r="O612" s="119">
        <v>184.40390184604485</v>
      </c>
      <c r="P612" s="108">
        <v>104.90390184604485</v>
      </c>
      <c r="Q612" s="108">
        <v>104.90390184604482</v>
      </c>
      <c r="R612" s="108">
        <v>3.6390918703407507</v>
      </c>
      <c r="S612">
        <v>19.899999999999977</v>
      </c>
      <c r="T612">
        <v>23</v>
      </c>
      <c r="U612" s="118">
        <v>7.8003892500756358E-2</v>
      </c>
      <c r="V612" s="209">
        <v>7.8003892500756358</v>
      </c>
      <c r="W612" s="108">
        <v>583.79999999999995</v>
      </c>
      <c r="X612" s="119">
        <v>2046.5514338061666</v>
      </c>
      <c r="Y612" s="108">
        <v>583.79999999999995</v>
      </c>
      <c r="Z612" s="173">
        <v>285.26036060293455</v>
      </c>
      <c r="AB612" s="165">
        <v>1025.2603606029345</v>
      </c>
      <c r="AC612" s="119">
        <v>129.89999999999998</v>
      </c>
      <c r="AD612" s="119">
        <v>415.16036060293447</v>
      </c>
      <c r="AE612" s="119">
        <v>272.53018030146723</v>
      </c>
      <c r="AF612" s="108">
        <v>142.63018030146725</v>
      </c>
      <c r="AG612" s="108">
        <v>142.63018030146728</v>
      </c>
      <c r="AH612" s="108">
        <v>3.1959996967123523</v>
      </c>
      <c r="AI612">
        <v>16.300000000000068</v>
      </c>
      <c r="AJ612">
        <v>2</v>
      </c>
      <c r="AM612" s="170">
        <v>7.92546244224272E-2</v>
      </c>
      <c r="AN612" s="203">
        <v>7.9254624422427202</v>
      </c>
      <c r="AO612" s="145">
        <v>282.50000000000006</v>
      </c>
      <c r="AP612" s="144">
        <v>1981.2784456213171</v>
      </c>
      <c r="AQ612" s="145">
        <v>282.50000000000006</v>
      </c>
      <c r="AR612" s="183">
        <v>142.58470364139541</v>
      </c>
      <c r="AT612" s="178">
        <v>742.58470364139544</v>
      </c>
      <c r="AU612" s="145">
        <v>64.799999999999955</v>
      </c>
      <c r="AV612" s="145">
        <v>207.38470364139539</v>
      </c>
      <c r="AW612" s="145">
        <v>136.09235182069767</v>
      </c>
      <c r="AX612" s="144">
        <v>71.292351820697718</v>
      </c>
      <c r="AY612" s="144">
        <v>71.292351820697704</v>
      </c>
      <c r="AZ612" s="144">
        <v>3.2003812290338818</v>
      </c>
      <c r="BA612" s="143">
        <v>-15.899999999999977</v>
      </c>
      <c r="BB612" s="143">
        <v>-14</v>
      </c>
      <c r="BC612" s="143"/>
    </row>
    <row r="613" spans="1:55" x14ac:dyDescent="0.2">
      <c r="A613" s="116"/>
      <c r="B613" s="116"/>
      <c r="C613" s="116"/>
      <c r="D613" s="132"/>
      <c r="E613" s="118">
        <v>7.7788743303056129E-2</v>
      </c>
      <c r="F613" s="209">
        <v>7.7788743303056131</v>
      </c>
      <c r="G613" s="159">
        <v>431.1</v>
      </c>
      <c r="H613" s="119">
        <v>2054.545551635254</v>
      </c>
      <c r="I613" s="108">
        <v>431.1</v>
      </c>
      <c r="J613" s="171">
        <v>209.8274237126935</v>
      </c>
      <c r="L613" s="120">
        <v>949.82742371269353</v>
      </c>
      <c r="M613" s="119">
        <v>79.700000000000045</v>
      </c>
      <c r="N613" s="119">
        <v>289.52742371269358</v>
      </c>
      <c r="O613" s="119">
        <v>184.61371185634681</v>
      </c>
      <c r="P613" s="108">
        <v>104.91371185634677</v>
      </c>
      <c r="Q613" s="108">
        <v>104.91371185634675</v>
      </c>
      <c r="R613" s="108">
        <v>3.6327154794566301</v>
      </c>
      <c r="S613">
        <v>19.699999999999932</v>
      </c>
      <c r="T613">
        <v>23</v>
      </c>
      <c r="U613" s="118">
        <v>7.8131826970697385E-2</v>
      </c>
      <c r="V613" s="209">
        <v>7.8131826970697382</v>
      </c>
      <c r="W613" s="108">
        <v>584.39999999999986</v>
      </c>
      <c r="X613" s="119">
        <v>2046.8354488969912</v>
      </c>
      <c r="Y613" s="108">
        <v>584.39999999999986</v>
      </c>
      <c r="Z613" s="173">
        <v>285.5139138394951</v>
      </c>
      <c r="AB613" s="165">
        <v>1025.5139138394952</v>
      </c>
      <c r="AC613" s="119">
        <v>130.10000000000002</v>
      </c>
      <c r="AD613" s="119">
        <v>415.61391383949524</v>
      </c>
      <c r="AE613" s="119">
        <v>272.85695691974763</v>
      </c>
      <c r="AF613" s="108">
        <v>142.75695691974761</v>
      </c>
      <c r="AG613" s="108">
        <v>142.75695691974755</v>
      </c>
      <c r="AH613" s="108">
        <v>3.1945727428093402</v>
      </c>
      <c r="AI613">
        <v>16.100000000000023</v>
      </c>
      <c r="AJ613">
        <v>2</v>
      </c>
      <c r="AM613" s="170">
        <v>7.9386644375464221E-2</v>
      </c>
      <c r="AN613" s="203">
        <v>7.9386644375464224</v>
      </c>
      <c r="AO613" s="145">
        <v>282.8</v>
      </c>
      <c r="AP613" s="144">
        <v>1981.5625695542867</v>
      </c>
      <c r="AQ613" s="145">
        <v>282.8</v>
      </c>
      <c r="AR613" s="183">
        <v>142.71565498111434</v>
      </c>
      <c r="AT613" s="178">
        <v>742.71565498111431</v>
      </c>
      <c r="AU613" s="145">
        <v>64.899999999999977</v>
      </c>
      <c r="AV613" s="145">
        <v>207.61565498111429</v>
      </c>
      <c r="AW613" s="145">
        <v>136.25782749055713</v>
      </c>
      <c r="AX613" s="144">
        <v>71.357827490557156</v>
      </c>
      <c r="AY613" s="144">
        <v>71.35782749055717</v>
      </c>
      <c r="AZ613" s="144">
        <v>3.1990085513268776</v>
      </c>
      <c r="BA613" s="143">
        <v>-16</v>
      </c>
      <c r="BB613" s="143">
        <v>-14</v>
      </c>
      <c r="BC613" s="143"/>
    </row>
    <row r="614" spans="1:55" x14ac:dyDescent="0.2">
      <c r="A614" s="121"/>
      <c r="B614" s="121"/>
      <c r="C614" s="121"/>
      <c r="D614" s="132"/>
      <c r="E614" s="118">
        <v>7.7917499949516494E-2</v>
      </c>
      <c r="F614" s="209">
        <v>7.7917499949516493</v>
      </c>
      <c r="G614" s="159">
        <v>431.59999999999997</v>
      </c>
      <c r="H614" s="119">
        <v>2054.8324417944468</v>
      </c>
      <c r="I614" s="108">
        <v>431.59999999999997</v>
      </c>
      <c r="J614" s="171">
        <v>210.04145701685135</v>
      </c>
      <c r="L614" s="120">
        <v>950.04145701685138</v>
      </c>
      <c r="M614" s="119">
        <v>79.899999999999977</v>
      </c>
      <c r="N614" s="119">
        <v>289.94145701685136</v>
      </c>
      <c r="O614" s="119">
        <v>184.92072850842567</v>
      </c>
      <c r="P614" s="108">
        <v>105.02072850842569</v>
      </c>
      <c r="Q614" s="108">
        <v>105.02072850842568</v>
      </c>
      <c r="R614" s="108">
        <v>3.6288042179831219</v>
      </c>
      <c r="S614">
        <v>19.5</v>
      </c>
      <c r="T614">
        <v>23</v>
      </c>
      <c r="U614" s="118">
        <v>7.8259761440638398E-2</v>
      </c>
      <c r="V614" s="209">
        <v>7.8259761440638398</v>
      </c>
      <c r="W614" s="108">
        <v>585.19999999999993</v>
      </c>
      <c r="X614" s="119">
        <v>2047.1195428285096</v>
      </c>
      <c r="Y614" s="108">
        <v>585.19999999999993</v>
      </c>
      <c r="Z614" s="173">
        <v>285.86508396643399</v>
      </c>
      <c r="AB614" s="165">
        <v>1025.865083966434</v>
      </c>
      <c r="AC614" s="119">
        <v>130.20000000000005</v>
      </c>
      <c r="AD614" s="119">
        <v>416.06508396643403</v>
      </c>
      <c r="AE614" s="119">
        <v>273.13254198321704</v>
      </c>
      <c r="AF614" s="108">
        <v>142.93254198321699</v>
      </c>
      <c r="AG614" s="108">
        <v>142.93254198321699</v>
      </c>
      <c r="AH614" s="108">
        <v>3.1955843622613971</v>
      </c>
      <c r="AI614">
        <v>16</v>
      </c>
      <c r="AJ614">
        <v>2</v>
      </c>
      <c r="AM614" s="170">
        <v>7.951663325230067E-2</v>
      </c>
      <c r="AN614" s="203">
        <v>7.9516633252300668</v>
      </c>
      <c r="AO614" s="145">
        <v>282.7</v>
      </c>
      <c r="AP614" s="144">
        <v>1981.842401979404</v>
      </c>
      <c r="AQ614" s="145">
        <v>282.7</v>
      </c>
      <c r="AR614" s="183">
        <v>142.64504569972254</v>
      </c>
      <c r="AT614" s="178">
        <v>742.64504569972257</v>
      </c>
      <c r="AU614" s="145">
        <v>65</v>
      </c>
      <c r="AV614" s="145">
        <v>207.64504569972257</v>
      </c>
      <c r="AW614" s="145">
        <v>136.32252284986129</v>
      </c>
      <c r="AX614" s="144">
        <v>71.322522849861286</v>
      </c>
      <c r="AY614" s="144">
        <v>71.322522849861272</v>
      </c>
      <c r="AZ614" s="144">
        <v>3.1945391646111165</v>
      </c>
      <c r="BA614" s="143">
        <v>-16.100000000000023</v>
      </c>
      <c r="BB614" s="143">
        <v>-14</v>
      </c>
      <c r="BC614" s="143"/>
    </row>
    <row r="615" spans="1:55" x14ac:dyDescent="0.2">
      <c r="A615" s="116"/>
      <c r="B615" s="116"/>
      <c r="C615" s="116"/>
      <c r="D615" s="132"/>
      <c r="E615" s="118">
        <v>7.8047294956028981E-2</v>
      </c>
      <c r="F615" s="209">
        <v>7.8047294956028983</v>
      </c>
      <c r="G615" s="159">
        <v>431.00000000000006</v>
      </c>
      <c r="H615" s="119">
        <v>2055.1217266880271</v>
      </c>
      <c r="I615" s="108">
        <v>431.00000000000006</v>
      </c>
      <c r="J615" s="171">
        <v>209.71993746306541</v>
      </c>
      <c r="L615" s="120">
        <v>949.71993746306543</v>
      </c>
      <c r="M615" s="119">
        <v>79.799999999999955</v>
      </c>
      <c r="N615" s="119">
        <v>289.51993746306539</v>
      </c>
      <c r="O615" s="119">
        <v>184.65996873153267</v>
      </c>
      <c r="P615" s="108">
        <v>104.85996873153272</v>
      </c>
      <c r="Q615" s="108">
        <v>104.8599687315327</v>
      </c>
      <c r="R615" s="108">
        <v>3.6280693917677387</v>
      </c>
      <c r="S615">
        <v>19.600000000000023</v>
      </c>
      <c r="T615">
        <v>23</v>
      </c>
      <c r="U615" s="118">
        <v>7.8388672509586602E-2</v>
      </c>
      <c r="V615" s="209">
        <v>7.8388672509586605</v>
      </c>
      <c r="W615" s="108">
        <v>585.79999999999995</v>
      </c>
      <c r="X615" s="119">
        <v>2047.4058851950356</v>
      </c>
      <c r="Y615" s="108">
        <v>585.79999999999995</v>
      </c>
      <c r="Z615" s="173">
        <v>286.11815773119002</v>
      </c>
      <c r="AB615" s="165">
        <v>1026.11815773119</v>
      </c>
      <c r="AC615" s="119">
        <v>130.10000000000002</v>
      </c>
      <c r="AD615" s="119">
        <v>416.21815773118999</v>
      </c>
      <c r="AE615" s="119">
        <v>273.15907886559501</v>
      </c>
      <c r="AF615" s="108">
        <v>143.05907886559498</v>
      </c>
      <c r="AG615" s="108">
        <v>143.05907886559501</v>
      </c>
      <c r="AH615" s="108">
        <v>3.19921720008601</v>
      </c>
      <c r="AI615">
        <v>16.100000000000023</v>
      </c>
      <c r="AJ615">
        <v>2</v>
      </c>
      <c r="AM615" s="170">
        <v>7.9647637667237411E-2</v>
      </c>
      <c r="AN615" s="203">
        <v>7.964763766723741</v>
      </c>
      <c r="AO615" s="145">
        <v>283.3</v>
      </c>
      <c r="AP615" s="144">
        <v>1982.1245005701114</v>
      </c>
      <c r="AQ615" s="145">
        <v>283.3</v>
      </c>
      <c r="AR615" s="183">
        <v>142.92744977347056</v>
      </c>
      <c r="AT615" s="178">
        <v>742.92744977347058</v>
      </c>
      <c r="AU615" s="145">
        <v>65</v>
      </c>
      <c r="AV615" s="145">
        <v>207.92744977347058</v>
      </c>
      <c r="AW615" s="145">
        <v>136.46372488673529</v>
      </c>
      <c r="AX615" s="144">
        <v>71.463724886735292</v>
      </c>
      <c r="AY615" s="144">
        <v>71.463724886735278</v>
      </c>
      <c r="AZ615" s="144">
        <v>3.1988838426687782</v>
      </c>
      <c r="BA615" s="143">
        <v>-16.100000000000023</v>
      </c>
      <c r="BB615" s="143">
        <v>-14</v>
      </c>
      <c r="BC615" s="143"/>
    </row>
    <row r="616" spans="1:55" x14ac:dyDescent="0.2">
      <c r="A616" s="121"/>
      <c r="B616" s="121"/>
      <c r="C616" s="121"/>
      <c r="D616" s="132"/>
      <c r="E616" s="118">
        <v>7.8173974882385158E-2</v>
      </c>
      <c r="F616" s="209">
        <v>7.817397488238516</v>
      </c>
      <c r="G616" s="159">
        <v>431.9</v>
      </c>
      <c r="H616" s="119">
        <v>2055.4041472987456</v>
      </c>
      <c r="I616" s="108">
        <v>431.9</v>
      </c>
      <c r="J616" s="171">
        <v>210.12899120964207</v>
      </c>
      <c r="L616" s="120">
        <v>950.12899120964209</v>
      </c>
      <c r="M616" s="119">
        <v>79.799999999999955</v>
      </c>
      <c r="N616" s="119">
        <v>289.92899120964205</v>
      </c>
      <c r="O616" s="119">
        <v>184.864495604821</v>
      </c>
      <c r="P616" s="108">
        <v>105.06449560482105</v>
      </c>
      <c r="Q616" s="108">
        <v>105.06449560482103</v>
      </c>
      <c r="R616" s="108">
        <v>3.6331953785669451</v>
      </c>
      <c r="S616">
        <v>19.600000000000023</v>
      </c>
      <c r="T616">
        <v>23</v>
      </c>
      <c r="U616" s="118">
        <v>7.8518560177541982E-2</v>
      </c>
      <c r="V616" s="209">
        <v>7.8518560177541978</v>
      </c>
      <c r="W616" s="108">
        <v>586</v>
      </c>
      <c r="X616" s="119">
        <v>2047.6944778506156</v>
      </c>
      <c r="Y616" s="108">
        <v>586</v>
      </c>
      <c r="Z616" s="173">
        <v>286.17550437265481</v>
      </c>
      <c r="AB616" s="165">
        <v>1026.1755043726548</v>
      </c>
      <c r="AC616" s="119">
        <v>130.39999999999998</v>
      </c>
      <c r="AD616" s="119">
        <v>416.57550437265479</v>
      </c>
      <c r="AE616" s="119">
        <v>273.48775218632738</v>
      </c>
      <c r="AF616" s="108">
        <v>143.08775218632741</v>
      </c>
      <c r="AG616" s="108">
        <v>143.08775218632741</v>
      </c>
      <c r="AH616" s="108">
        <v>3.1945974261706662</v>
      </c>
      <c r="AI616">
        <v>15.800000000000068</v>
      </c>
      <c r="AJ616">
        <v>2</v>
      </c>
      <c r="AM616" s="170">
        <v>7.9777626544073874E-2</v>
      </c>
      <c r="AN616" s="203">
        <v>7.9777626544073872</v>
      </c>
      <c r="AO616" s="145">
        <v>283.10000000000002</v>
      </c>
      <c r="AP616" s="144">
        <v>1982.4044917385629</v>
      </c>
      <c r="AQ616" s="145">
        <v>283.10000000000002</v>
      </c>
      <c r="AR616" s="183">
        <v>142.80637537888254</v>
      </c>
      <c r="AT616" s="178">
        <v>742.80637537888254</v>
      </c>
      <c r="AU616" s="145">
        <v>64.799999999999955</v>
      </c>
      <c r="AV616" s="145">
        <v>207.60637537888249</v>
      </c>
      <c r="AW616" s="145">
        <v>136.20318768944122</v>
      </c>
      <c r="AX616" s="144">
        <v>71.403187689441268</v>
      </c>
      <c r="AY616" s="144">
        <v>71.403187689441268</v>
      </c>
      <c r="AZ616" s="144">
        <v>3.2038020891802876</v>
      </c>
      <c r="BA616" s="143">
        <v>-15.899999999999977</v>
      </c>
      <c r="BB616" s="143">
        <v>-14</v>
      </c>
      <c r="BC616" s="143"/>
    </row>
    <row r="617" spans="1:55" x14ac:dyDescent="0.2">
      <c r="A617" s="116"/>
      <c r="B617" s="116"/>
      <c r="C617" s="116"/>
      <c r="D617" s="132"/>
      <c r="E617" s="118">
        <v>7.8299616448689227E-2</v>
      </c>
      <c r="F617" s="209">
        <v>7.8299616448689227</v>
      </c>
      <c r="G617" s="159">
        <v>432.3</v>
      </c>
      <c r="H617" s="129">
        <v>2055.6843296671846</v>
      </c>
      <c r="I617" s="130">
        <v>432.3</v>
      </c>
      <c r="J617" s="171">
        <v>210.29493378975624</v>
      </c>
      <c r="L617" s="120">
        <v>950.29493378975621</v>
      </c>
      <c r="M617" s="129">
        <v>80.299999999999955</v>
      </c>
      <c r="N617" s="129">
        <v>290.59493378975617</v>
      </c>
      <c r="O617" s="129">
        <v>185.44746689487806</v>
      </c>
      <c r="P617" s="130">
        <v>105.14746689487811</v>
      </c>
      <c r="Q617" s="108">
        <v>105.14746689487812</v>
      </c>
      <c r="R617" s="130">
        <v>3.6188659251526318</v>
      </c>
      <c r="S617" s="131">
        <v>19.100000000000023</v>
      </c>
      <c r="T617">
        <v>23</v>
      </c>
      <c r="U617" s="128">
        <v>7.8644541449468627E-2</v>
      </c>
      <c r="V617" s="211">
        <v>7.8644541449468628</v>
      </c>
      <c r="W617" s="108">
        <v>586.09999999999991</v>
      </c>
      <c r="X617" s="129">
        <v>2047.9744687623129</v>
      </c>
      <c r="Y617" s="130">
        <v>586.09999999999991</v>
      </c>
      <c r="Z617" s="175">
        <v>286.18520833133607</v>
      </c>
      <c r="AB617" s="165">
        <v>1026.1852083313361</v>
      </c>
      <c r="AC617" s="129">
        <v>130.5</v>
      </c>
      <c r="AD617" s="129">
        <v>416.68520833133607</v>
      </c>
      <c r="AE617" s="129">
        <v>273.59260416566804</v>
      </c>
      <c r="AF617" s="130">
        <v>143.09260416566804</v>
      </c>
      <c r="AG617" s="108">
        <v>143.09260416566804</v>
      </c>
      <c r="AH617" s="130">
        <v>3.1929901021558318</v>
      </c>
      <c r="AI617" s="131">
        <v>15.700000000000045</v>
      </c>
      <c r="AJ617">
        <v>2</v>
      </c>
      <c r="AM617" s="170">
        <v>7.9905584344709762E-2</v>
      </c>
      <c r="AN617" s="205">
        <v>7.9905584344709766</v>
      </c>
      <c r="AO617" s="151">
        <v>283.2</v>
      </c>
      <c r="AP617" s="144">
        <v>1982.6801853135021</v>
      </c>
      <c r="AQ617" s="151">
        <v>283.2</v>
      </c>
      <c r="AR617" s="185">
        <v>142.8369547937053</v>
      </c>
      <c r="AT617" s="178">
        <v>742.83695479370533</v>
      </c>
      <c r="AU617" s="151">
        <v>64.899999999999977</v>
      </c>
      <c r="AV617" s="151">
        <v>207.73695479370531</v>
      </c>
      <c r="AW617" s="151">
        <v>136.31847739685264</v>
      </c>
      <c r="AX617" s="152">
        <v>71.418477396852666</v>
      </c>
      <c r="AY617" s="144">
        <v>71.418477396852651</v>
      </c>
      <c r="AZ617" s="152">
        <v>3.2008775777150289</v>
      </c>
      <c r="BA617" s="150">
        <v>-16</v>
      </c>
      <c r="BB617" s="143">
        <v>-14</v>
      </c>
      <c r="BC617" s="143"/>
    </row>
    <row r="618" spans="1:55" x14ac:dyDescent="0.2">
      <c r="A618" s="121"/>
      <c r="B618" s="121"/>
      <c r="C618" s="121"/>
      <c r="D618" s="132"/>
      <c r="E618" s="128">
        <v>7.842629637504539E-2</v>
      </c>
      <c r="F618" s="211">
        <v>7.8426296375045386</v>
      </c>
      <c r="G618" s="159">
        <v>431.79999999999995</v>
      </c>
      <c r="H618" s="119">
        <v>2055.966904938668</v>
      </c>
      <c r="I618" s="108">
        <v>431.79999999999995</v>
      </c>
      <c r="J618" s="171">
        <v>210.02283595264441</v>
      </c>
      <c r="L618" s="120">
        <v>950.02283595264441</v>
      </c>
      <c r="M618" s="119">
        <v>79.899999999999977</v>
      </c>
      <c r="N618" s="119">
        <v>289.92283595264439</v>
      </c>
      <c r="O618" s="119">
        <v>184.91141797632218</v>
      </c>
      <c r="P618" s="108">
        <v>105.01141797632221</v>
      </c>
      <c r="Q618" s="108">
        <v>105.01141797632221</v>
      </c>
      <c r="R618" s="108">
        <v>3.6285711633622588</v>
      </c>
      <c r="S618">
        <v>19.5</v>
      </c>
      <c r="T618">
        <v>23</v>
      </c>
      <c r="U618" s="118">
        <v>7.8773452518416845E-2</v>
      </c>
      <c r="V618" s="209">
        <v>7.8773452518416844</v>
      </c>
      <c r="W618" s="108">
        <v>587</v>
      </c>
      <c r="X618" s="119">
        <v>2048.2610503623205</v>
      </c>
      <c r="Y618" s="108">
        <v>587</v>
      </c>
      <c r="Z618" s="173">
        <v>286.58456396276466</v>
      </c>
      <c r="AB618" s="165">
        <v>1026.5845639627646</v>
      </c>
      <c r="AC618" s="119">
        <v>130.39999999999998</v>
      </c>
      <c r="AD618" s="119">
        <v>416.98456396276458</v>
      </c>
      <c r="AE618" s="119">
        <v>273.69228198138228</v>
      </c>
      <c r="AF618" s="108">
        <v>143.2922819813823</v>
      </c>
      <c r="AG618" s="108">
        <v>143.29228198138233</v>
      </c>
      <c r="AH618" s="108">
        <v>3.1977343862175203</v>
      </c>
      <c r="AI618">
        <v>15.800000000000068</v>
      </c>
      <c r="AJ618">
        <v>2</v>
      </c>
      <c r="AM618" s="170">
        <v>8.0036588759646504E-2</v>
      </c>
      <c r="AN618" s="203">
        <v>8.0036588759646499</v>
      </c>
      <c r="AO618" s="145">
        <v>283.3</v>
      </c>
      <c r="AP618" s="144">
        <v>1982.9625224744261</v>
      </c>
      <c r="AQ618" s="145">
        <v>283.3</v>
      </c>
      <c r="AR618" s="183">
        <v>142.86704705164374</v>
      </c>
      <c r="AT618" s="178">
        <v>742.86704705164379</v>
      </c>
      <c r="AU618" s="145">
        <v>64.799999999999955</v>
      </c>
      <c r="AV618" s="145">
        <v>207.66704705164375</v>
      </c>
      <c r="AW618" s="145">
        <v>136.23352352582185</v>
      </c>
      <c r="AX618" s="144">
        <v>71.433523525821897</v>
      </c>
      <c r="AY618" s="144">
        <v>71.433523525821869</v>
      </c>
      <c r="AZ618" s="144">
        <v>3.2047383804266034</v>
      </c>
      <c r="BA618" s="143">
        <v>-15.899999999999977</v>
      </c>
      <c r="BB618" s="143">
        <v>-15</v>
      </c>
      <c r="BC618" s="143"/>
    </row>
    <row r="619" spans="1:55" x14ac:dyDescent="0.2">
      <c r="A619" s="116"/>
      <c r="B619" s="116"/>
      <c r="C619" s="116"/>
      <c r="D619" s="132"/>
      <c r="E619" s="118">
        <v>7.8554014661453675E-2</v>
      </c>
      <c r="F619" s="209">
        <v>7.8554014661453673</v>
      </c>
      <c r="G619" s="159">
        <v>431.79999999999995</v>
      </c>
      <c r="H619" s="119">
        <v>2056.2518750554073</v>
      </c>
      <c r="I619" s="108">
        <v>431.79999999999995</v>
      </c>
      <c r="J619" s="171">
        <v>209.99372948334201</v>
      </c>
      <c r="L619" s="120">
        <v>949.99372948334201</v>
      </c>
      <c r="M619" s="119">
        <v>80.200000000000045</v>
      </c>
      <c r="N619" s="119">
        <v>290.19372948334205</v>
      </c>
      <c r="O619" s="119">
        <v>185.19686474167105</v>
      </c>
      <c r="P619" s="108">
        <v>104.996864741671</v>
      </c>
      <c r="Q619" s="108">
        <v>104.996864741671</v>
      </c>
      <c r="R619" s="108">
        <v>3.6183756793434152</v>
      </c>
      <c r="S619">
        <v>19.199999999999932</v>
      </c>
      <c r="T619">
        <v>23</v>
      </c>
      <c r="U619" s="118">
        <v>7.8899433790343504E-2</v>
      </c>
      <c r="V619" s="209">
        <v>7.8899433790343503</v>
      </c>
      <c r="W619" s="108">
        <v>587.4</v>
      </c>
      <c r="X619" s="119">
        <v>2048.5411962463081</v>
      </c>
      <c r="Y619" s="108">
        <v>587.4</v>
      </c>
      <c r="Z619" s="173">
        <v>286.74063332303786</v>
      </c>
      <c r="AB619" s="165">
        <v>1026.7406333230379</v>
      </c>
      <c r="AC619" s="119">
        <v>130.70000000000005</v>
      </c>
      <c r="AD619" s="119">
        <v>417.4406333230379</v>
      </c>
      <c r="AE619" s="119">
        <v>274.07031666151897</v>
      </c>
      <c r="AF619" s="108">
        <v>143.37031666151893</v>
      </c>
      <c r="AG619" s="108">
        <v>143.37031666151893</v>
      </c>
      <c r="AH619" s="108">
        <v>3.1938839580951628</v>
      </c>
      <c r="AI619">
        <v>15.5</v>
      </c>
      <c r="AJ619">
        <v>2</v>
      </c>
      <c r="AM619" s="170">
        <v>8.0166577636482952E-2</v>
      </c>
      <c r="AN619" s="203">
        <v>8.0166577636482952</v>
      </c>
      <c r="AO619" s="145">
        <v>283.8</v>
      </c>
      <c r="AP619" s="144">
        <v>1983.2427504644495</v>
      </c>
      <c r="AQ619" s="145">
        <v>283.8</v>
      </c>
      <c r="AR619" s="183">
        <v>143.09897259603636</v>
      </c>
      <c r="AT619" s="178">
        <v>743.09897259603633</v>
      </c>
      <c r="AU619" s="145">
        <v>64.700000000000045</v>
      </c>
      <c r="AV619" s="145">
        <v>207.79897259603638</v>
      </c>
      <c r="AW619" s="145">
        <v>136.24948629801821</v>
      </c>
      <c r="AX619" s="144">
        <v>71.549486298018167</v>
      </c>
      <c r="AY619" s="144">
        <v>71.549486298018181</v>
      </c>
      <c r="AZ619" s="144">
        <v>3.2117306429062786</v>
      </c>
      <c r="BA619" s="143">
        <v>-15.800000000000068</v>
      </c>
      <c r="BB619" s="143">
        <v>-14</v>
      </c>
      <c r="BC619" s="143"/>
    </row>
    <row r="620" spans="1:55" x14ac:dyDescent="0.2">
      <c r="A620" s="121"/>
      <c r="B620" s="121"/>
      <c r="C620" s="121"/>
      <c r="D620" s="132"/>
      <c r="E620" s="118">
        <v>7.8681732947861946E-2</v>
      </c>
      <c r="F620" s="209">
        <v>7.8681732947861942</v>
      </c>
      <c r="G620" s="159">
        <v>431.5</v>
      </c>
      <c r="H620" s="119">
        <v>2056.5369241804465</v>
      </c>
      <c r="I620" s="108">
        <v>431.5</v>
      </c>
      <c r="J620" s="171">
        <v>209.81874671273295</v>
      </c>
      <c r="L620" s="120">
        <v>949.81874671273295</v>
      </c>
      <c r="M620" s="119">
        <v>80</v>
      </c>
      <c r="N620" s="119">
        <v>289.81874671273295</v>
      </c>
      <c r="O620" s="119">
        <v>184.90937335636647</v>
      </c>
      <c r="P620" s="108">
        <v>104.90937335636647</v>
      </c>
      <c r="Q620" s="108">
        <v>104.90937335636647</v>
      </c>
      <c r="R620" s="108">
        <v>3.622734333909162</v>
      </c>
      <c r="S620">
        <v>19.399999999999977</v>
      </c>
      <c r="T620">
        <v>23</v>
      </c>
      <c r="U620" s="118">
        <v>7.9027368260284517E-2</v>
      </c>
      <c r="V620" s="209">
        <v>7.9027368260284518</v>
      </c>
      <c r="W620" s="108">
        <v>586.70000000000005</v>
      </c>
      <c r="X620" s="119">
        <v>2048.8257639121239</v>
      </c>
      <c r="Y620" s="108">
        <v>586.70000000000005</v>
      </c>
      <c r="Z620" s="173">
        <v>286.35914792467645</v>
      </c>
      <c r="AB620" s="165">
        <v>1026.3591479246766</v>
      </c>
      <c r="AC620" s="119">
        <v>130.5</v>
      </c>
      <c r="AD620" s="119">
        <v>416.85914792467656</v>
      </c>
      <c r="AE620" s="119">
        <v>273.67957396233828</v>
      </c>
      <c r="AF620" s="108">
        <v>143.17957396233828</v>
      </c>
      <c r="AG620" s="108">
        <v>143.17957396233822</v>
      </c>
      <c r="AH620" s="108">
        <v>3.1943229726028854</v>
      </c>
      <c r="AI620">
        <v>15.700000000000045</v>
      </c>
      <c r="AJ620">
        <v>2</v>
      </c>
      <c r="AM620" s="170">
        <v>8.0298597589519974E-2</v>
      </c>
      <c r="AN620" s="203">
        <v>8.0298597589519982</v>
      </c>
      <c r="AO620" s="145">
        <v>283.7</v>
      </c>
      <c r="AP620" s="144">
        <v>1983.5274380968606</v>
      </c>
      <c r="AQ620" s="145">
        <v>283.7</v>
      </c>
      <c r="AR620" s="183">
        <v>143.02801894800217</v>
      </c>
      <c r="AT620" s="178">
        <v>743.02801894800223</v>
      </c>
      <c r="AU620" s="145">
        <v>64.899999999999977</v>
      </c>
      <c r="AV620" s="145">
        <v>207.9280189480022</v>
      </c>
      <c r="AW620" s="145">
        <v>136.41400947400109</v>
      </c>
      <c r="AX620" s="144">
        <v>71.514009474001114</v>
      </c>
      <c r="AY620" s="144">
        <v>71.514009474001085</v>
      </c>
      <c r="AZ620" s="144">
        <v>3.203821555439172</v>
      </c>
      <c r="BA620" s="143">
        <v>-16</v>
      </c>
      <c r="BB620" s="143">
        <v>-14</v>
      </c>
      <c r="BC620" s="143"/>
    </row>
    <row r="621" spans="1:55" x14ac:dyDescent="0.2">
      <c r="A621" s="116"/>
      <c r="B621" s="116"/>
      <c r="C621" s="116"/>
      <c r="D621" s="132"/>
      <c r="E621" s="118">
        <v>7.8809451234270217E-2</v>
      </c>
      <c r="F621" s="209">
        <v>7.880945123427022</v>
      </c>
      <c r="G621" s="159">
        <v>432.79999999999995</v>
      </c>
      <c r="H621" s="119">
        <v>2056.822052346648</v>
      </c>
      <c r="I621" s="108">
        <v>432.79999999999995</v>
      </c>
      <c r="J621" s="171">
        <v>210.42170347513257</v>
      </c>
      <c r="L621" s="120">
        <v>950.42170347513252</v>
      </c>
      <c r="M621" s="119">
        <v>79.899999999999977</v>
      </c>
      <c r="N621" s="119">
        <v>290.32170347513249</v>
      </c>
      <c r="O621" s="119">
        <v>185.11085173756624</v>
      </c>
      <c r="P621" s="108">
        <v>105.21085173756626</v>
      </c>
      <c r="Q621" s="108">
        <v>105.21085173756629</v>
      </c>
      <c r="R621" s="108">
        <v>3.6335632474985302</v>
      </c>
      <c r="S621">
        <v>19.5</v>
      </c>
      <c r="T621">
        <v>23</v>
      </c>
      <c r="U621" s="118">
        <v>7.915530273022553E-2</v>
      </c>
      <c r="V621" s="209">
        <v>7.9155302730225525</v>
      </c>
      <c r="W621" s="108">
        <v>587.29999999999995</v>
      </c>
      <c r="X621" s="119">
        <v>2049.1104106488478</v>
      </c>
      <c r="Y621" s="108">
        <v>587.29999999999995</v>
      </c>
      <c r="Z621" s="173">
        <v>286.61217909386943</v>
      </c>
      <c r="AB621" s="165">
        <v>1026.6121790938694</v>
      </c>
      <c r="AC621" s="119">
        <v>130.89999999999998</v>
      </c>
      <c r="AD621" s="119">
        <v>417.51217909386935</v>
      </c>
      <c r="AE621" s="119">
        <v>274.20608954693466</v>
      </c>
      <c r="AF621" s="108">
        <v>143.30608954693469</v>
      </c>
      <c r="AG621" s="108">
        <v>143.30608954693471</v>
      </c>
      <c r="AH621" s="108">
        <v>3.1895506424283377</v>
      </c>
      <c r="AI621">
        <v>15.300000000000068</v>
      </c>
      <c r="AJ621">
        <v>1</v>
      </c>
      <c r="AM621" s="170">
        <v>8.0428586466356436E-2</v>
      </c>
      <c r="AN621" s="203">
        <v>8.0428586466356435</v>
      </c>
      <c r="AO621" s="145">
        <v>283.2</v>
      </c>
      <c r="AP621" s="144">
        <v>1983.8078257862317</v>
      </c>
      <c r="AQ621" s="145">
        <v>283.2</v>
      </c>
      <c r="AR621" s="183">
        <v>142.75576309301073</v>
      </c>
      <c r="AT621" s="178">
        <v>742.75576309301073</v>
      </c>
      <c r="AU621" s="145">
        <v>65</v>
      </c>
      <c r="AV621" s="145">
        <v>207.75576309301073</v>
      </c>
      <c r="AW621" s="145">
        <v>136.37788154650536</v>
      </c>
      <c r="AX621" s="144">
        <v>71.377881546505364</v>
      </c>
      <c r="AY621" s="144">
        <v>71.377881546505364</v>
      </c>
      <c r="AZ621" s="144">
        <v>3.196242509123242</v>
      </c>
      <c r="BA621" s="143">
        <v>-16.100000000000023</v>
      </c>
      <c r="BB621" s="143">
        <v>-15</v>
      </c>
      <c r="BC621" s="143"/>
    </row>
    <row r="622" spans="1:55" x14ac:dyDescent="0.2">
      <c r="A622" s="121"/>
      <c r="B622" s="121"/>
      <c r="C622" s="121"/>
      <c r="D622" s="132"/>
      <c r="E622" s="118">
        <v>7.8937169520678488E-2</v>
      </c>
      <c r="F622" s="209">
        <v>7.893716952067849</v>
      </c>
      <c r="G622" s="159">
        <v>432.40000000000003</v>
      </c>
      <c r="H622" s="119">
        <v>2057.1072595868923</v>
      </c>
      <c r="I622" s="108">
        <v>432.40000000000003</v>
      </c>
      <c r="J622" s="171">
        <v>210.19808178929594</v>
      </c>
      <c r="L622" s="120">
        <v>950.19808178929588</v>
      </c>
      <c r="M622" s="119">
        <v>80.5</v>
      </c>
      <c r="N622" s="119">
        <v>290.69808178929588</v>
      </c>
      <c r="O622" s="119">
        <v>185.59904089464794</v>
      </c>
      <c r="P622" s="108">
        <v>105.09904089464794</v>
      </c>
      <c r="Q622" s="108">
        <v>105.09904089464797</v>
      </c>
      <c r="R622" s="108">
        <v>3.6111562955192036</v>
      </c>
      <c r="S622">
        <v>18.899999999999977</v>
      </c>
      <c r="T622">
        <v>23</v>
      </c>
      <c r="U622" s="118">
        <v>7.9280307403145012E-2</v>
      </c>
      <c r="V622" s="209">
        <v>7.9280307403145009</v>
      </c>
      <c r="W622" s="108">
        <v>588.19999999999993</v>
      </c>
      <c r="X622" s="119">
        <v>2049.3886151650745</v>
      </c>
      <c r="Y622" s="108">
        <v>588.19999999999993</v>
      </c>
      <c r="Z622" s="173">
        <v>287.01242685132297</v>
      </c>
      <c r="AB622" s="165">
        <v>1027.012426851323</v>
      </c>
      <c r="AC622" s="119">
        <v>131.10000000000002</v>
      </c>
      <c r="AD622" s="119">
        <v>418.11242685132299</v>
      </c>
      <c r="AE622" s="119">
        <v>274.60621342566151</v>
      </c>
      <c r="AF622" s="108">
        <v>143.50621342566149</v>
      </c>
      <c r="AG622" s="108">
        <v>143.50621342566149</v>
      </c>
      <c r="AH622" s="108">
        <v>3.18926336271032</v>
      </c>
      <c r="AI622">
        <v>15.100000000000023</v>
      </c>
      <c r="AJ622">
        <v>1</v>
      </c>
      <c r="AM622" s="170">
        <v>8.0557559805092604E-2</v>
      </c>
      <c r="AN622" s="203">
        <v>8.0557559805092609</v>
      </c>
      <c r="AO622" s="145">
        <v>283.60000000000002</v>
      </c>
      <c r="AP622" s="144">
        <v>1984.0861013013889</v>
      </c>
      <c r="AQ622" s="145">
        <v>283.60000000000002</v>
      </c>
      <c r="AR622" s="183">
        <v>142.93734521600797</v>
      </c>
      <c r="AT622" s="178">
        <v>742.937345216008</v>
      </c>
      <c r="AU622" s="145">
        <v>64.600000000000023</v>
      </c>
      <c r="AV622" s="145">
        <v>207.53734521600802</v>
      </c>
      <c r="AW622" s="145">
        <v>136.06867260800402</v>
      </c>
      <c r="AX622" s="144">
        <v>71.468672608003999</v>
      </c>
      <c r="AY622" s="144">
        <v>71.468672608003985</v>
      </c>
      <c r="AZ622" s="144">
        <v>3.2126524027245811</v>
      </c>
      <c r="BA622" s="143">
        <v>-15.700000000000045</v>
      </c>
      <c r="BB622" s="143">
        <v>-14</v>
      </c>
      <c r="BC622" s="143"/>
    </row>
    <row r="623" spans="1:55" x14ac:dyDescent="0.2">
      <c r="A623" s="116"/>
      <c r="B623" s="116"/>
      <c r="C623" s="116"/>
      <c r="D623" s="132"/>
      <c r="E623" s="118">
        <v>7.9062811086982571E-2</v>
      </c>
      <c r="F623" s="209">
        <v>7.9062811086982574</v>
      </c>
      <c r="G623" s="159">
        <v>433.00000000000006</v>
      </c>
      <c r="H623" s="119">
        <v>2057.3879064988218</v>
      </c>
      <c r="I623" s="108">
        <v>433.00000000000006</v>
      </c>
      <c r="J623" s="171">
        <v>210.46104073629056</v>
      </c>
      <c r="L623" s="120">
        <v>950.46104073629056</v>
      </c>
      <c r="M623" s="119">
        <v>80.100000000000023</v>
      </c>
      <c r="N623" s="119">
        <v>290.56104073629058</v>
      </c>
      <c r="O623" s="119">
        <v>185.3305203681453</v>
      </c>
      <c r="P623" s="108">
        <v>105.23052036814528</v>
      </c>
      <c r="Q623" s="108">
        <v>105.23052036814528</v>
      </c>
      <c r="R623" s="108">
        <v>3.6274786608775345</v>
      </c>
      <c r="S623">
        <v>19.299999999999955</v>
      </c>
      <c r="T623">
        <v>22</v>
      </c>
      <c r="U623" s="118">
        <v>7.941214826911476E-2</v>
      </c>
      <c r="V623" s="209">
        <v>7.9412148269114757</v>
      </c>
      <c r="W623" s="108">
        <v>588.29999999999995</v>
      </c>
      <c r="X623" s="119">
        <v>2049.6821158551215</v>
      </c>
      <c r="Y623" s="108">
        <v>588.29999999999995</v>
      </c>
      <c r="Z623" s="173">
        <v>287.02011665577851</v>
      </c>
      <c r="AB623" s="165">
        <v>1027.0201166557786</v>
      </c>
      <c r="AC623" s="119">
        <v>131.20000000000005</v>
      </c>
      <c r="AD623" s="119">
        <v>418.22011665577861</v>
      </c>
      <c r="AE623" s="119">
        <v>274.71005832788933</v>
      </c>
      <c r="AF623" s="108">
        <v>143.51005832788928</v>
      </c>
      <c r="AG623" s="108">
        <v>143.51005832788925</v>
      </c>
      <c r="AH623" s="108">
        <v>3.1876533281690431</v>
      </c>
      <c r="AI623">
        <v>15</v>
      </c>
      <c r="AJ623">
        <v>1</v>
      </c>
      <c r="AM623" s="170">
        <v>8.0687548681929067E-2</v>
      </c>
      <c r="AN623" s="203">
        <v>8.0687548681929062</v>
      </c>
      <c r="AO623" s="145">
        <v>284.00000000000006</v>
      </c>
      <c r="AP623" s="144">
        <v>1984.3666469673215</v>
      </c>
      <c r="AQ623" s="145">
        <v>284.00000000000006</v>
      </c>
      <c r="AR623" s="183">
        <v>143.11871268045806</v>
      </c>
      <c r="AT623" s="178">
        <v>743.11871268045809</v>
      </c>
      <c r="AU623" s="145">
        <v>64.799999999999955</v>
      </c>
      <c r="AV623" s="145">
        <v>207.91871268045804</v>
      </c>
      <c r="AW623" s="145">
        <v>136.359356340229</v>
      </c>
      <c r="AX623" s="144">
        <v>71.559356340229044</v>
      </c>
      <c r="AY623" s="144">
        <v>71.55935634022903</v>
      </c>
      <c r="AZ623" s="144">
        <v>3.2086221092663303</v>
      </c>
      <c r="BA623" s="143">
        <v>-15.899999999999977</v>
      </c>
      <c r="BB623" s="143">
        <v>-14</v>
      </c>
      <c r="BC623" s="143"/>
    </row>
    <row r="624" spans="1:55" x14ac:dyDescent="0.2">
      <c r="A624" s="121"/>
      <c r="B624" s="121"/>
      <c r="C624" s="121"/>
      <c r="D624" s="132"/>
      <c r="E624" s="118">
        <v>7.9190529373390842E-2</v>
      </c>
      <c r="F624" s="209">
        <v>7.9190529373390843</v>
      </c>
      <c r="G624" s="159">
        <v>433.9</v>
      </c>
      <c r="H624" s="119">
        <v>2057.6732706987759</v>
      </c>
      <c r="I624" s="108">
        <v>433.9</v>
      </c>
      <c r="J624" s="171">
        <v>210.86924060234773</v>
      </c>
      <c r="L624" s="120">
        <v>950.86924060234776</v>
      </c>
      <c r="M624" s="119">
        <v>80</v>
      </c>
      <c r="N624" s="119">
        <v>290.86924060234776</v>
      </c>
      <c r="O624" s="119">
        <v>185.43462030117388</v>
      </c>
      <c r="P624" s="108">
        <v>105.43462030117388</v>
      </c>
      <c r="Q624" s="108">
        <v>105.43462030117387</v>
      </c>
      <c r="R624" s="108">
        <v>3.6358655075293469</v>
      </c>
      <c r="S624">
        <v>19.399999999999977</v>
      </c>
      <c r="T624">
        <v>23</v>
      </c>
      <c r="U624" s="118">
        <v>7.9540082739055787E-2</v>
      </c>
      <c r="V624" s="209">
        <v>7.9540082739055791</v>
      </c>
      <c r="W624" s="108">
        <v>588.79999999999995</v>
      </c>
      <c r="X624" s="119">
        <v>2049.9670006068877</v>
      </c>
      <c r="Y624" s="108">
        <v>588.79999999999995</v>
      </c>
      <c r="Z624" s="173">
        <v>287.22413571812967</v>
      </c>
      <c r="AB624" s="165">
        <v>1027.2241357181297</v>
      </c>
      <c r="AC624" s="119">
        <v>131.20000000000005</v>
      </c>
      <c r="AD624" s="119">
        <v>418.42413571812972</v>
      </c>
      <c r="AE624" s="119">
        <v>274.81206785906488</v>
      </c>
      <c r="AF624" s="108">
        <v>143.61206785906484</v>
      </c>
      <c r="AG624" s="108">
        <v>143.61206785906484</v>
      </c>
      <c r="AH624" s="108">
        <v>3.1892083515101342</v>
      </c>
      <c r="AI624">
        <v>15</v>
      </c>
      <c r="AJ624">
        <v>1</v>
      </c>
      <c r="AM624" s="170">
        <v>8.0815506482564942E-2</v>
      </c>
      <c r="AN624" s="203">
        <v>8.0815506482564938</v>
      </c>
      <c r="AO624" s="145">
        <v>283.89999999999998</v>
      </c>
      <c r="AP624" s="144">
        <v>1984.642886605383</v>
      </c>
      <c r="AQ624" s="145">
        <v>283.89999999999998</v>
      </c>
      <c r="AR624" s="183">
        <v>143.04840529048252</v>
      </c>
      <c r="AT624" s="178">
        <v>743.04840529048249</v>
      </c>
      <c r="AU624" s="145">
        <v>64.899999999999977</v>
      </c>
      <c r="AV624" s="145">
        <v>207.94840529048247</v>
      </c>
      <c r="AW624" s="145">
        <v>136.42420264524122</v>
      </c>
      <c r="AX624" s="144">
        <v>71.524202645241246</v>
      </c>
      <c r="AY624" s="144">
        <v>71.52420264524126</v>
      </c>
      <c r="AZ624" s="144">
        <v>3.2041356747377896</v>
      </c>
      <c r="BA624" s="143">
        <v>-16</v>
      </c>
      <c r="BB624" s="143">
        <v>-14</v>
      </c>
      <c r="BC624" s="143"/>
    </row>
    <row r="625" spans="1:55" x14ac:dyDescent="0.2">
      <c r="A625" s="116"/>
      <c r="B625" s="116"/>
      <c r="C625" s="116"/>
      <c r="D625" s="132"/>
      <c r="E625" s="118">
        <v>7.9316170939694924E-2</v>
      </c>
      <c r="F625" s="209">
        <v>7.9316170939694928</v>
      </c>
      <c r="G625" s="159">
        <v>433.7</v>
      </c>
      <c r="H625" s="119">
        <v>2057.9540720819568</v>
      </c>
      <c r="I625" s="108">
        <v>433.7</v>
      </c>
      <c r="J625" s="171">
        <v>210.74328425669944</v>
      </c>
      <c r="L625" s="120">
        <v>950.74328425669944</v>
      </c>
      <c r="M625" s="119">
        <v>80.200000000000045</v>
      </c>
      <c r="N625" s="119">
        <v>290.94328425669949</v>
      </c>
      <c r="O625" s="119">
        <v>185.57164212834977</v>
      </c>
      <c r="P625" s="108">
        <v>105.37164212834972</v>
      </c>
      <c r="Q625" s="108">
        <v>105.37164212834972</v>
      </c>
      <c r="R625" s="108">
        <v>3.6277217488366498</v>
      </c>
      <c r="S625">
        <v>19.199999999999932</v>
      </c>
      <c r="T625">
        <v>23</v>
      </c>
      <c r="U625" s="118">
        <v>7.9666064010982432E-2</v>
      </c>
      <c r="V625" s="209">
        <v>7.9666064010982431</v>
      </c>
      <c r="W625" s="108">
        <v>588.70000000000005</v>
      </c>
      <c r="X625" s="119">
        <v>2050.2476133714995</v>
      </c>
      <c r="Y625" s="108">
        <v>588.70000000000005</v>
      </c>
      <c r="Z625" s="173">
        <v>287.13604940230658</v>
      </c>
      <c r="AB625" s="165">
        <v>1027.1360494023065</v>
      </c>
      <c r="AC625" s="119">
        <v>131.5</v>
      </c>
      <c r="AD625" s="119">
        <v>418.63604940230653</v>
      </c>
      <c r="AE625" s="119">
        <v>275.06802470115326</v>
      </c>
      <c r="AF625" s="108">
        <v>143.56802470115326</v>
      </c>
      <c r="AG625" s="108">
        <v>143.56802470115329</v>
      </c>
      <c r="AH625" s="108">
        <v>3.183544101918681</v>
      </c>
      <c r="AI625">
        <v>14.700000000000045</v>
      </c>
      <c r="AJ625">
        <v>1</v>
      </c>
      <c r="AM625" s="170">
        <v>8.0948541973702257E-2</v>
      </c>
      <c r="AN625" s="203">
        <v>8.0948541973702248</v>
      </c>
      <c r="AO625" s="145">
        <v>284.2</v>
      </c>
      <c r="AP625" s="144">
        <v>1984.9301696936648</v>
      </c>
      <c r="AQ625" s="145">
        <v>284.2</v>
      </c>
      <c r="AR625" s="183">
        <v>143.17884041425029</v>
      </c>
      <c r="AT625" s="178">
        <v>743.17884041425032</v>
      </c>
      <c r="AU625" s="145">
        <v>64.899999999999977</v>
      </c>
      <c r="AV625" s="145">
        <v>208.07884041425029</v>
      </c>
      <c r="AW625" s="145">
        <v>136.48942020712514</v>
      </c>
      <c r="AX625" s="144">
        <v>71.589420207125158</v>
      </c>
      <c r="AY625" s="144">
        <v>71.589420207125144</v>
      </c>
      <c r="AZ625" s="144">
        <v>3.2061454609283571</v>
      </c>
      <c r="BA625" s="143">
        <v>-16</v>
      </c>
      <c r="BB625" s="143">
        <v>-15</v>
      </c>
      <c r="BC625" s="143"/>
    </row>
    <row r="626" spans="1:55" x14ac:dyDescent="0.2">
      <c r="A626" s="121"/>
      <c r="B626" s="121"/>
      <c r="C626" s="121"/>
      <c r="D626" s="132"/>
      <c r="E626" s="118">
        <v>7.9449081026363694E-2</v>
      </c>
      <c r="F626" s="209">
        <v>7.9449081026363695</v>
      </c>
      <c r="G626" s="159">
        <v>433.5</v>
      </c>
      <c r="H626" s="119">
        <v>2058.2512016034675</v>
      </c>
      <c r="I626" s="108">
        <v>433.5</v>
      </c>
      <c r="J626" s="171">
        <v>210.61569144829582</v>
      </c>
      <c r="L626" s="120">
        <v>950.61569144829582</v>
      </c>
      <c r="M626" s="119">
        <v>80.200000000000045</v>
      </c>
      <c r="N626" s="119">
        <v>290.81569144829587</v>
      </c>
      <c r="O626" s="119">
        <v>185.50784572414796</v>
      </c>
      <c r="P626" s="108">
        <v>105.30784572414791</v>
      </c>
      <c r="Q626" s="108">
        <v>105.30784572414791</v>
      </c>
      <c r="R626" s="108">
        <v>3.6261308160635375</v>
      </c>
      <c r="S626">
        <v>19.199999999999932</v>
      </c>
      <c r="T626">
        <v>23</v>
      </c>
      <c r="U626" s="118">
        <v>7.9796928277945003E-2</v>
      </c>
      <c r="V626" s="209">
        <v>7.9796928277945005</v>
      </c>
      <c r="W626" s="108">
        <v>589.29999999999995</v>
      </c>
      <c r="X626" s="119">
        <v>2050.539183959841</v>
      </c>
      <c r="Y626" s="108">
        <v>589.29999999999995</v>
      </c>
      <c r="Z626" s="173">
        <v>287.38782687487583</v>
      </c>
      <c r="AB626" s="165">
        <v>1027.3878268748758</v>
      </c>
      <c r="AC626" s="119">
        <v>131.29999999999995</v>
      </c>
      <c r="AD626" s="119">
        <v>418.68782687487578</v>
      </c>
      <c r="AE626" s="119">
        <v>274.99391343743787</v>
      </c>
      <c r="AF626" s="108">
        <v>143.69391343743791</v>
      </c>
      <c r="AG626" s="108">
        <v>143.69391343743791</v>
      </c>
      <c r="AH626" s="108">
        <v>3.1887877142031678</v>
      </c>
      <c r="AI626">
        <v>14.900000000000091</v>
      </c>
      <c r="AJ626">
        <v>1</v>
      </c>
      <c r="AM626" s="170">
        <v>8.1077515312438425E-2</v>
      </c>
      <c r="AN626" s="203">
        <v>8.1077515312438422</v>
      </c>
      <c r="AO626" s="145">
        <v>283.8</v>
      </c>
      <c r="AP626" s="144">
        <v>1985.2087601900446</v>
      </c>
      <c r="AQ626" s="145">
        <v>283.8</v>
      </c>
      <c r="AR626" s="183">
        <v>142.95725753941957</v>
      </c>
      <c r="AT626" s="178">
        <v>742.95725753941952</v>
      </c>
      <c r="AU626" s="145">
        <v>65.100000000000023</v>
      </c>
      <c r="AV626" s="145">
        <v>208.05725753941954</v>
      </c>
      <c r="AW626" s="145">
        <v>136.57862876970978</v>
      </c>
      <c r="AX626" s="144">
        <v>71.478628769709758</v>
      </c>
      <c r="AY626" s="144">
        <v>71.478628769709786</v>
      </c>
      <c r="AZ626" s="144">
        <v>3.1959640175026029</v>
      </c>
      <c r="BA626" s="143">
        <v>-16.200000000000045</v>
      </c>
      <c r="BB626" s="143">
        <v>-14</v>
      </c>
      <c r="BC626" s="143"/>
    </row>
    <row r="627" spans="1:55" x14ac:dyDescent="0.2">
      <c r="A627" s="116"/>
      <c r="B627" s="116"/>
      <c r="C627" s="116"/>
      <c r="D627" s="132"/>
      <c r="E627" s="118">
        <v>7.9573684232615668E-2</v>
      </c>
      <c r="F627" s="209">
        <v>7.9573684232615669</v>
      </c>
      <c r="G627" s="159">
        <v>433.00000000000006</v>
      </c>
      <c r="H627" s="119">
        <v>2058.5298384640159</v>
      </c>
      <c r="I627" s="108">
        <v>433.00000000000006</v>
      </c>
      <c r="J627" s="171">
        <v>210.34429130407239</v>
      </c>
      <c r="L627" s="120">
        <v>950.34429130407239</v>
      </c>
      <c r="M627" s="119">
        <v>80</v>
      </c>
      <c r="N627" s="119">
        <v>290.34429130407239</v>
      </c>
      <c r="O627" s="119">
        <v>185.17214565203619</v>
      </c>
      <c r="P627" s="108">
        <v>105.17214565203619</v>
      </c>
      <c r="Q627" s="108">
        <v>105.17214565203619</v>
      </c>
      <c r="R627" s="108">
        <v>3.629303641300905</v>
      </c>
      <c r="S627">
        <v>19.399999999999977</v>
      </c>
      <c r="T627">
        <v>23</v>
      </c>
      <c r="U627" s="118">
        <v>7.9924862747886016E-2</v>
      </c>
      <c r="V627" s="209">
        <v>7.9924862747886021</v>
      </c>
      <c r="W627" s="108">
        <v>589.49999999999989</v>
      </c>
      <c r="X627" s="119">
        <v>2050.8243070253079</v>
      </c>
      <c r="Y627" s="108">
        <v>589.49999999999989</v>
      </c>
      <c r="Z627" s="173">
        <v>287.44539353303327</v>
      </c>
      <c r="AB627" s="165">
        <v>1027.4453935330332</v>
      </c>
      <c r="AC627" s="119">
        <v>131.5</v>
      </c>
      <c r="AD627" s="119">
        <v>418.94539353303321</v>
      </c>
      <c r="AE627" s="119">
        <v>275.22269676651661</v>
      </c>
      <c r="AF627" s="108">
        <v>143.72269676651661</v>
      </c>
      <c r="AG627" s="108">
        <v>143.72269676651663</v>
      </c>
      <c r="AH627" s="108">
        <v>3.1858965287683132</v>
      </c>
      <c r="AI627">
        <v>14.700000000000045</v>
      </c>
      <c r="AJ627">
        <v>1</v>
      </c>
      <c r="AM627" s="170">
        <v>8.121156634167602E-2</v>
      </c>
      <c r="AN627" s="203">
        <v>8.1211566341676011</v>
      </c>
      <c r="AO627" s="145">
        <v>284.50000000000006</v>
      </c>
      <c r="AP627" s="144">
        <v>1985.4984017090342</v>
      </c>
      <c r="AQ627" s="145">
        <v>284.50000000000006</v>
      </c>
      <c r="AR627" s="183">
        <v>143.28895946484485</v>
      </c>
      <c r="AT627" s="178">
        <v>743.28895946484488</v>
      </c>
      <c r="AU627" s="145">
        <v>65</v>
      </c>
      <c r="AV627" s="145">
        <v>208.28895946484488</v>
      </c>
      <c r="AW627" s="145">
        <v>136.64447973242244</v>
      </c>
      <c r="AX627" s="144">
        <v>71.64447973242244</v>
      </c>
      <c r="AY627" s="144">
        <v>71.644479732422425</v>
      </c>
      <c r="AZ627" s="144">
        <v>3.2044455302283827</v>
      </c>
      <c r="BA627" s="143">
        <v>-16.100000000000023</v>
      </c>
      <c r="BB627" s="143">
        <v>-15</v>
      </c>
      <c r="BC627" s="143"/>
    </row>
    <row r="628" spans="1:55" x14ac:dyDescent="0.2">
      <c r="A628" s="121"/>
      <c r="B628" s="121"/>
      <c r="C628" s="121"/>
      <c r="D628" s="132"/>
      <c r="E628" s="118">
        <v>7.9701402519023953E-2</v>
      </c>
      <c r="F628" s="209">
        <v>7.9701402519023956</v>
      </c>
      <c r="G628" s="159">
        <v>433.5</v>
      </c>
      <c r="H628" s="119">
        <v>2058.8155195507943</v>
      </c>
      <c r="I628" s="108">
        <v>433.5</v>
      </c>
      <c r="J628" s="171">
        <v>210.55796203371528</v>
      </c>
      <c r="L628" s="120">
        <v>950.55796203371528</v>
      </c>
      <c r="M628" s="119">
        <v>80.299999999999955</v>
      </c>
      <c r="N628" s="119">
        <v>290.85796203371524</v>
      </c>
      <c r="O628" s="119">
        <v>185.5789810168576</v>
      </c>
      <c r="P628" s="108">
        <v>105.27898101685764</v>
      </c>
      <c r="Q628" s="108">
        <v>105.27898101685764</v>
      </c>
      <c r="R628" s="108">
        <v>3.622141494815883</v>
      </c>
      <c r="S628">
        <v>19.100000000000023</v>
      </c>
      <c r="T628">
        <v>22</v>
      </c>
      <c r="U628" s="118">
        <v>8.0052797217827043E-2</v>
      </c>
      <c r="V628" s="209">
        <v>8.0052797217827045</v>
      </c>
      <c r="W628" s="108">
        <v>590.29999999999995</v>
      </c>
      <c r="X628" s="119">
        <v>2051.1095093933004</v>
      </c>
      <c r="Y628" s="108">
        <v>590.29999999999995</v>
      </c>
      <c r="Z628" s="173">
        <v>287.79545767627263</v>
      </c>
      <c r="AB628" s="165">
        <v>1027.7954576762727</v>
      </c>
      <c r="AC628" s="119">
        <v>131.89999999999998</v>
      </c>
      <c r="AD628" s="119">
        <v>419.69545767627267</v>
      </c>
      <c r="AE628" s="119">
        <v>275.79772883813632</v>
      </c>
      <c r="AF628" s="108">
        <v>143.89772883813635</v>
      </c>
      <c r="AG628" s="108">
        <v>143.89772883813632</v>
      </c>
      <c r="AH628" s="108">
        <v>3.1819215896609001</v>
      </c>
      <c r="AI628">
        <v>14.300000000000068</v>
      </c>
      <c r="AJ628">
        <v>0</v>
      </c>
      <c r="AM628" s="170">
        <v>8.1337493066111335E-2</v>
      </c>
      <c r="AN628" s="203">
        <v>8.1337493066111328</v>
      </c>
      <c r="AO628" s="145">
        <v>284.60000000000002</v>
      </c>
      <c r="AP628" s="144">
        <v>1985.7705661962225</v>
      </c>
      <c r="AQ628" s="145">
        <v>284.60000000000002</v>
      </c>
      <c r="AR628" s="183">
        <v>143.31967894214296</v>
      </c>
      <c r="AT628" s="178">
        <v>743.3196789421429</v>
      </c>
      <c r="AU628" s="145">
        <v>64.899999999999977</v>
      </c>
      <c r="AV628" s="145">
        <v>208.21967894214288</v>
      </c>
      <c r="AW628" s="145">
        <v>136.55983947107143</v>
      </c>
      <c r="AX628" s="144">
        <v>71.65983947107145</v>
      </c>
      <c r="AY628" s="144">
        <v>71.659839471071479</v>
      </c>
      <c r="AZ628" s="144">
        <v>3.2083155461038975</v>
      </c>
      <c r="BA628" s="143">
        <v>-16</v>
      </c>
      <c r="BB628" s="143">
        <v>-15</v>
      </c>
      <c r="BC628" s="143"/>
    </row>
    <row r="629" spans="1:55" x14ac:dyDescent="0.2">
      <c r="A629" s="116"/>
      <c r="B629" s="116"/>
      <c r="C629" s="116"/>
      <c r="D629" s="132"/>
      <c r="E629" s="118">
        <v>7.9830159165484318E-2</v>
      </c>
      <c r="F629" s="209">
        <v>7.9830159165484318</v>
      </c>
      <c r="G629" s="159">
        <v>433.79999999999995</v>
      </c>
      <c r="H629" s="119">
        <v>2059.1036035220509</v>
      </c>
      <c r="I629" s="108">
        <v>433.79999999999995</v>
      </c>
      <c r="J629" s="171">
        <v>210.6741978684291</v>
      </c>
      <c r="L629" s="120">
        <v>950.67419786842913</v>
      </c>
      <c r="M629" s="119">
        <v>80.399999999999977</v>
      </c>
      <c r="N629" s="119">
        <v>291.07419786842911</v>
      </c>
      <c r="O629" s="119">
        <v>185.73709893421454</v>
      </c>
      <c r="P629" s="108">
        <v>105.33709893421457</v>
      </c>
      <c r="Q629" s="108">
        <v>105.33709893421455</v>
      </c>
      <c r="R629" s="108">
        <v>3.6203258441346913</v>
      </c>
      <c r="S629">
        <v>19</v>
      </c>
      <c r="T629">
        <v>23</v>
      </c>
      <c r="U629" s="118">
        <v>8.0178778489753702E-2</v>
      </c>
      <c r="V629" s="209">
        <v>8.0178778489753704</v>
      </c>
      <c r="W629" s="108">
        <v>590.29999999999995</v>
      </c>
      <c r="X629" s="119">
        <v>2051.3904350545176</v>
      </c>
      <c r="Y629" s="108">
        <v>590.29999999999995</v>
      </c>
      <c r="Z629" s="173">
        <v>287.75604580817503</v>
      </c>
      <c r="AB629" s="165">
        <v>1027.756045808175</v>
      </c>
      <c r="AC629" s="119">
        <v>131.70000000000005</v>
      </c>
      <c r="AD629" s="119">
        <v>419.45604580817508</v>
      </c>
      <c r="AE629" s="119">
        <v>275.57802290408756</v>
      </c>
      <c r="AF629" s="108">
        <v>143.87802290408752</v>
      </c>
      <c r="AG629" s="108">
        <v>143.87802290408752</v>
      </c>
      <c r="AH629" s="108">
        <v>3.1849358071995058</v>
      </c>
      <c r="AI629">
        <v>14.5</v>
      </c>
      <c r="AJ629">
        <v>0</v>
      </c>
      <c r="AM629" s="170">
        <v>8.1469513019148385E-2</v>
      </c>
      <c r="AN629" s="203">
        <v>8.1469513019148376</v>
      </c>
      <c r="AO629" s="145">
        <v>284.39999999999998</v>
      </c>
      <c r="AP629" s="144">
        <v>1986.0559800617473</v>
      </c>
      <c r="AQ629" s="145">
        <v>284.39999999999998</v>
      </c>
      <c r="AR629" s="183">
        <v>143.19838053666436</v>
      </c>
      <c r="AT629" s="178">
        <v>743.19838053666433</v>
      </c>
      <c r="AU629" s="145">
        <v>65</v>
      </c>
      <c r="AV629" s="145">
        <v>208.19838053666433</v>
      </c>
      <c r="AW629" s="145">
        <v>136.59919026833217</v>
      </c>
      <c r="AX629" s="144">
        <v>71.599190268332165</v>
      </c>
      <c r="AY629" s="144">
        <v>71.59919026833218</v>
      </c>
      <c r="AZ629" s="144">
        <v>3.2030520082563743</v>
      </c>
      <c r="BA629" s="143">
        <v>-16.100000000000023</v>
      </c>
      <c r="BB629" s="143">
        <v>-15</v>
      </c>
      <c r="BC629" s="143"/>
    </row>
    <row r="630" spans="1:55" x14ac:dyDescent="0.2">
      <c r="A630" s="121"/>
      <c r="B630" s="121"/>
      <c r="C630" s="121"/>
      <c r="D630" s="132"/>
      <c r="E630" s="118">
        <v>7.9955800731788401E-2</v>
      </c>
      <c r="F630" s="209">
        <v>7.9955800731788402</v>
      </c>
      <c r="G630" s="159">
        <v>433.99999999999994</v>
      </c>
      <c r="H630" s="119">
        <v>2059.3847954497155</v>
      </c>
      <c r="I630" s="108">
        <v>433.99999999999994</v>
      </c>
      <c r="J630" s="171">
        <v>210.74254843433752</v>
      </c>
      <c r="L630" s="120">
        <v>950.74254843433755</v>
      </c>
      <c r="M630" s="119">
        <v>80.399999999999977</v>
      </c>
      <c r="N630" s="119">
        <v>291.14254843433753</v>
      </c>
      <c r="O630" s="119">
        <v>185.77127421716875</v>
      </c>
      <c r="P630" s="108">
        <v>105.37127421716878</v>
      </c>
      <c r="Q630" s="108">
        <v>105.37127421716876</v>
      </c>
      <c r="R630" s="108">
        <v>3.6211759755514628</v>
      </c>
      <c r="S630">
        <v>19</v>
      </c>
      <c r="T630">
        <v>22</v>
      </c>
      <c r="U630" s="118">
        <v>8.0307689558701906E-2</v>
      </c>
      <c r="V630" s="209">
        <v>8.0307689558701902</v>
      </c>
      <c r="W630" s="108">
        <v>590.4</v>
      </c>
      <c r="X630" s="119">
        <v>2051.6779735397376</v>
      </c>
      <c r="Y630" s="108">
        <v>590.4</v>
      </c>
      <c r="Z630" s="173">
        <v>287.76445797748136</v>
      </c>
      <c r="AB630" s="165">
        <v>1027.7644579774815</v>
      </c>
      <c r="AC630" s="119">
        <v>131.60000000000002</v>
      </c>
      <c r="AD630" s="119">
        <v>419.36445797748149</v>
      </c>
      <c r="AE630" s="119">
        <v>275.48222898874076</v>
      </c>
      <c r="AF630" s="108">
        <v>143.88222898874074</v>
      </c>
      <c r="AG630" s="108">
        <v>143.88222898874068</v>
      </c>
      <c r="AH630" s="108">
        <v>3.1866600150264546</v>
      </c>
      <c r="AI630">
        <v>14.600000000000023</v>
      </c>
      <c r="AJ630">
        <v>0</v>
      </c>
      <c r="AM630" s="170">
        <v>8.159645528168398E-2</v>
      </c>
      <c r="AN630" s="203">
        <v>8.1596455281683973</v>
      </c>
      <c r="AO630" s="145">
        <v>284.3</v>
      </c>
      <c r="AP630" s="144">
        <v>1986.3304938537306</v>
      </c>
      <c r="AQ630" s="145">
        <v>284.3</v>
      </c>
      <c r="AR630" s="183">
        <v>143.12824622070937</v>
      </c>
      <c r="AT630" s="178">
        <v>743.12824622070934</v>
      </c>
      <c r="AU630" s="145">
        <v>65.100000000000023</v>
      </c>
      <c r="AV630" s="145">
        <v>208.22824622070937</v>
      </c>
      <c r="AW630" s="145">
        <v>136.66412311035469</v>
      </c>
      <c r="AX630" s="144">
        <v>71.564123110354672</v>
      </c>
      <c r="AY630" s="144">
        <v>71.564123110354686</v>
      </c>
      <c r="AZ630" s="144">
        <v>3.1985905717466867</v>
      </c>
      <c r="BA630" s="143">
        <v>-16.200000000000045</v>
      </c>
      <c r="BB630" s="143">
        <v>-15</v>
      </c>
      <c r="BC630" s="143"/>
    </row>
    <row r="631" spans="1:55" x14ac:dyDescent="0.2">
      <c r="A631" s="116"/>
      <c r="B631" s="116"/>
      <c r="C631" s="116"/>
      <c r="D631" s="132"/>
      <c r="E631" s="118">
        <v>8.0085595738300874E-2</v>
      </c>
      <c r="F631" s="209">
        <v>8.0085595738300874</v>
      </c>
      <c r="G631" s="159">
        <v>434.40000000000003</v>
      </c>
      <c r="H631" s="119">
        <v>2059.6753636392109</v>
      </c>
      <c r="I631" s="108">
        <v>434.40000000000003</v>
      </c>
      <c r="J631" s="171">
        <v>210.90702334394334</v>
      </c>
      <c r="L631" s="120">
        <v>950.90702334394337</v>
      </c>
      <c r="M631" s="119">
        <v>80.600000000000023</v>
      </c>
      <c r="N631" s="119">
        <v>291.50702334394339</v>
      </c>
      <c r="O631" s="119">
        <v>186.05351167197171</v>
      </c>
      <c r="P631" s="108">
        <v>105.45351167197168</v>
      </c>
      <c r="Q631" s="108">
        <v>105.45351167197167</v>
      </c>
      <c r="R631" s="108">
        <v>3.6167124484360214</v>
      </c>
      <c r="S631">
        <v>18.799999999999955</v>
      </c>
      <c r="T631">
        <v>22</v>
      </c>
      <c r="U631" s="118">
        <v>8.0436600627650096E-2</v>
      </c>
      <c r="V631" s="209">
        <v>8.0436600627650101</v>
      </c>
      <c r="W631" s="108">
        <v>591.49999999999989</v>
      </c>
      <c r="X631" s="119">
        <v>2051.9655926434198</v>
      </c>
      <c r="Y631" s="108">
        <v>591.49999999999989</v>
      </c>
      <c r="Z631" s="173">
        <v>288.26019408932058</v>
      </c>
      <c r="AB631" s="165">
        <v>1028.2601940893205</v>
      </c>
      <c r="AC631" s="119">
        <v>131.79999999999995</v>
      </c>
      <c r="AD631" s="119">
        <v>420.06019408932048</v>
      </c>
      <c r="AE631" s="119">
        <v>275.93009704466022</v>
      </c>
      <c r="AF631" s="108">
        <v>144.13009704466026</v>
      </c>
      <c r="AG631" s="108">
        <v>144.13009704466029</v>
      </c>
      <c r="AH631" s="108">
        <v>3.1871031418006117</v>
      </c>
      <c r="AI631">
        <v>14.400000000000091</v>
      </c>
      <c r="AJ631">
        <v>0</v>
      </c>
      <c r="AM631" s="170">
        <v>8.1727459696620722E-2</v>
      </c>
      <c r="AN631" s="203">
        <v>8.1727459696620723</v>
      </c>
      <c r="AO631" s="145">
        <v>284.50000000000006</v>
      </c>
      <c r="AP631" s="144">
        <v>1986.6138716667406</v>
      </c>
      <c r="AQ631" s="145">
        <v>284.50000000000006</v>
      </c>
      <c r="AR631" s="183">
        <v>143.20850370450128</v>
      </c>
      <c r="AT631" s="178">
        <v>743.20850370450125</v>
      </c>
      <c r="AU631" s="145">
        <v>65.100000000000023</v>
      </c>
      <c r="AV631" s="145">
        <v>208.30850370450128</v>
      </c>
      <c r="AW631" s="145">
        <v>136.70425185225065</v>
      </c>
      <c r="AX631" s="144">
        <v>71.604251852250627</v>
      </c>
      <c r="AY631" s="144">
        <v>71.604251852250641</v>
      </c>
      <c r="AZ631" s="144">
        <v>3.1998234055990968</v>
      </c>
      <c r="BA631" s="143">
        <v>-16.200000000000045</v>
      </c>
      <c r="BB631" s="143">
        <v>-14</v>
      </c>
      <c r="BC631" s="143"/>
    </row>
    <row r="632" spans="1:55" x14ac:dyDescent="0.2">
      <c r="A632" s="121"/>
      <c r="B632" s="121"/>
      <c r="C632" s="121"/>
      <c r="D632" s="132"/>
      <c r="E632" s="118">
        <v>8.0213314024709145E-2</v>
      </c>
      <c r="F632" s="209">
        <v>8.0213314024709153</v>
      </c>
      <c r="G632" s="159">
        <v>434.7</v>
      </c>
      <c r="H632" s="119">
        <v>2059.9613627866352</v>
      </c>
      <c r="I632" s="108">
        <v>434.7</v>
      </c>
      <c r="J632" s="171">
        <v>211.02337541513634</v>
      </c>
      <c r="L632" s="120">
        <v>951.02337541513634</v>
      </c>
      <c r="M632" s="119">
        <v>80.5</v>
      </c>
      <c r="N632" s="119">
        <v>291.52337541513634</v>
      </c>
      <c r="O632" s="119">
        <v>186.01168770756817</v>
      </c>
      <c r="P632" s="108">
        <v>105.51168770756817</v>
      </c>
      <c r="Q632" s="108">
        <v>105.51168770756817</v>
      </c>
      <c r="R632" s="108">
        <v>3.6214083902501408</v>
      </c>
      <c r="S632">
        <v>18.899999999999977</v>
      </c>
      <c r="T632">
        <v>22</v>
      </c>
      <c r="U632" s="118">
        <v>8.0565511696598299E-2</v>
      </c>
      <c r="V632" s="209">
        <v>8.05655116965983</v>
      </c>
      <c r="W632" s="108">
        <v>591.79999999999995</v>
      </c>
      <c r="X632" s="119">
        <v>2052.253292399474</v>
      </c>
      <c r="Y632" s="108">
        <v>591.79999999999995</v>
      </c>
      <c r="Z632" s="173">
        <v>288.3659644702401</v>
      </c>
      <c r="AB632" s="165">
        <v>1028.3659644702402</v>
      </c>
      <c r="AC632" s="119">
        <v>131.89999999999998</v>
      </c>
      <c r="AD632" s="119">
        <v>420.26596447024019</v>
      </c>
      <c r="AE632" s="119">
        <v>276.08298223512008</v>
      </c>
      <c r="AF632" s="108">
        <v>144.18298223512011</v>
      </c>
      <c r="AG632" s="108">
        <v>144.18298223512005</v>
      </c>
      <c r="AH632" s="108">
        <v>3.1862468875681595</v>
      </c>
      <c r="AI632">
        <v>14.300000000000068</v>
      </c>
      <c r="AJ632">
        <v>0</v>
      </c>
      <c r="AM632" s="170">
        <v>8.1858464111557463E-2</v>
      </c>
      <c r="AN632" s="203">
        <v>8.1858464111557456</v>
      </c>
      <c r="AO632" s="145">
        <v>284.50000000000006</v>
      </c>
      <c r="AP632" s="144">
        <v>1986.8973303469004</v>
      </c>
      <c r="AQ632" s="145">
        <v>284.50000000000006</v>
      </c>
      <c r="AR632" s="183">
        <v>143.1880730094534</v>
      </c>
      <c r="AT632" s="178">
        <v>743.18807300945343</v>
      </c>
      <c r="AU632" s="145">
        <v>65.100000000000023</v>
      </c>
      <c r="AV632" s="145">
        <v>208.28807300945346</v>
      </c>
      <c r="AW632" s="145">
        <v>136.69403650472674</v>
      </c>
      <c r="AX632" s="144">
        <v>71.594036504726716</v>
      </c>
      <c r="AY632" s="144">
        <v>71.594036504726702</v>
      </c>
      <c r="AZ632" s="144">
        <v>3.1995095700376863</v>
      </c>
      <c r="BA632" s="143">
        <v>-16.200000000000045</v>
      </c>
      <c r="BB632" s="143">
        <v>-15</v>
      </c>
      <c r="BC632" s="143"/>
    </row>
    <row r="633" spans="1:55" x14ac:dyDescent="0.2">
      <c r="A633" s="116"/>
      <c r="B633" s="116"/>
      <c r="C633" s="116"/>
      <c r="D633" s="132"/>
      <c r="E633" s="118">
        <v>8.0341032311117416E-2</v>
      </c>
      <c r="F633" s="209">
        <v>8.0341032311117413</v>
      </c>
      <c r="G633" s="159">
        <v>435.3</v>
      </c>
      <c r="H633" s="119">
        <v>2060.2474413707255</v>
      </c>
      <c r="I633" s="108">
        <v>435.3</v>
      </c>
      <c r="J633" s="171">
        <v>211.28530061922362</v>
      </c>
      <c r="L633" s="120">
        <v>951.28530061922356</v>
      </c>
      <c r="M633" s="119">
        <v>80.600000000000023</v>
      </c>
      <c r="N633" s="119">
        <v>291.88530061922359</v>
      </c>
      <c r="O633" s="119">
        <v>186.2426503096118</v>
      </c>
      <c r="P633" s="108">
        <v>105.64265030961178</v>
      </c>
      <c r="Q633" s="108">
        <v>105.64265030961181</v>
      </c>
      <c r="R633" s="108">
        <v>3.6214057148787036</v>
      </c>
      <c r="S633">
        <v>18.799999999999955</v>
      </c>
      <c r="T633">
        <v>22</v>
      </c>
      <c r="U633" s="118">
        <v>8.0695399364553694E-2</v>
      </c>
      <c r="V633" s="209">
        <v>8.069539936455369</v>
      </c>
      <c r="W633" s="108">
        <v>592</v>
      </c>
      <c r="X633" s="119">
        <v>2052.5432533047269</v>
      </c>
      <c r="Y633" s="108">
        <v>592</v>
      </c>
      <c r="Z633" s="173">
        <v>288.42266736491024</v>
      </c>
      <c r="AB633" s="165">
        <v>1028.4226673649102</v>
      </c>
      <c r="AC633" s="119">
        <v>131.79999999999995</v>
      </c>
      <c r="AD633" s="119">
        <v>420.22266736491019</v>
      </c>
      <c r="AE633" s="119">
        <v>276.01133368245507</v>
      </c>
      <c r="AF633" s="108">
        <v>144.21133368245512</v>
      </c>
      <c r="AG633" s="108">
        <v>144.21133368245512</v>
      </c>
      <c r="AH633" s="108">
        <v>3.1883358677155567</v>
      </c>
      <c r="AI633">
        <v>14.400000000000091</v>
      </c>
      <c r="AJ633">
        <v>0</v>
      </c>
      <c r="AM633" s="170">
        <v>8.1991499602694765E-2</v>
      </c>
      <c r="AN633" s="203">
        <v>8.1991499602694766</v>
      </c>
      <c r="AO633" s="145">
        <v>284.7</v>
      </c>
      <c r="AP633" s="144">
        <v>1987.185266528393</v>
      </c>
      <c r="AQ633" s="145">
        <v>284.7</v>
      </c>
      <c r="AR633" s="183">
        <v>143.26797042802662</v>
      </c>
      <c r="AT633" s="178">
        <v>743.26797042802662</v>
      </c>
      <c r="AU633" s="145">
        <v>65.200000000000045</v>
      </c>
      <c r="AV633" s="145">
        <v>208.46797042802666</v>
      </c>
      <c r="AW633" s="145">
        <v>136.83398521401335</v>
      </c>
      <c r="AX633" s="144">
        <v>71.633985214013308</v>
      </c>
      <c r="AY633" s="144">
        <v>71.633985214013308</v>
      </c>
      <c r="AZ633" s="144">
        <v>3.1973615096323087</v>
      </c>
      <c r="BA633" s="143">
        <v>-16.300000000000068</v>
      </c>
      <c r="BB633" s="143">
        <v>-15</v>
      </c>
      <c r="BC633" s="143"/>
    </row>
    <row r="634" spans="1:55" x14ac:dyDescent="0.2">
      <c r="A634" s="121"/>
      <c r="B634" s="121"/>
      <c r="C634" s="121"/>
      <c r="D634" s="132"/>
      <c r="E634" s="118">
        <v>8.0467712237473593E-2</v>
      </c>
      <c r="F634" s="209">
        <v>8.0467712237473599</v>
      </c>
      <c r="G634" s="159">
        <v>435.3</v>
      </c>
      <c r="H634" s="119">
        <v>2060.531272615829</v>
      </c>
      <c r="I634" s="108">
        <v>435.3</v>
      </c>
      <c r="J634" s="171">
        <v>211.25619678044967</v>
      </c>
      <c r="L634" s="120">
        <v>951.25619678044973</v>
      </c>
      <c r="M634" s="119">
        <v>80.600000000000023</v>
      </c>
      <c r="N634" s="119">
        <v>291.85619678044975</v>
      </c>
      <c r="O634" s="119">
        <v>186.22809839022489</v>
      </c>
      <c r="P634" s="108">
        <v>105.62809839022486</v>
      </c>
      <c r="Q634" s="108">
        <v>105.62809839022484</v>
      </c>
      <c r="R634" s="108">
        <v>3.6210446250676136</v>
      </c>
      <c r="S634">
        <v>18.799999999999955</v>
      </c>
      <c r="T634">
        <v>22</v>
      </c>
      <c r="U634" s="118">
        <v>8.0819427438465985E-2</v>
      </c>
      <c r="V634" s="209">
        <v>8.0819427438465983</v>
      </c>
      <c r="W634" s="108">
        <v>592.59999999999991</v>
      </c>
      <c r="X634" s="119">
        <v>2052.8202097525982</v>
      </c>
      <c r="Y634" s="108">
        <v>592.59999999999991</v>
      </c>
      <c r="Z634" s="173">
        <v>288.67603562389854</v>
      </c>
      <c r="AB634" s="165">
        <v>1028.6760356238985</v>
      </c>
      <c r="AC634" s="119">
        <v>132.10000000000002</v>
      </c>
      <c r="AD634" s="119">
        <v>420.77603562389857</v>
      </c>
      <c r="AE634" s="119">
        <v>276.43801781194929</v>
      </c>
      <c r="AF634" s="108">
        <v>144.33801781194927</v>
      </c>
      <c r="AG634" s="108">
        <v>144.33801781194927</v>
      </c>
      <c r="AH634" s="108">
        <v>3.185284145525348</v>
      </c>
      <c r="AI634">
        <v>14.100000000000023</v>
      </c>
      <c r="AJ634">
        <v>-1</v>
      </c>
      <c r="AM634" s="170">
        <v>8.211945740333064E-2</v>
      </c>
      <c r="AN634" s="203">
        <v>8.2119457403330642</v>
      </c>
      <c r="AO634" s="145">
        <v>284.89999999999998</v>
      </c>
      <c r="AP634" s="144">
        <v>1987.4622915271379</v>
      </c>
      <c r="AQ634" s="145">
        <v>284.89999999999998</v>
      </c>
      <c r="AR634" s="183">
        <v>143.34863167697478</v>
      </c>
      <c r="AT634" s="178">
        <v>743.34863167697472</v>
      </c>
      <c r="AU634" s="145">
        <v>65.100000000000023</v>
      </c>
      <c r="AV634" s="145">
        <v>208.44863167697474</v>
      </c>
      <c r="AW634" s="145">
        <v>136.77431583848738</v>
      </c>
      <c r="AX634" s="144">
        <v>71.67431583848736</v>
      </c>
      <c r="AY634" s="144">
        <v>71.674315838487388</v>
      </c>
      <c r="AZ634" s="144">
        <v>3.2019759090165079</v>
      </c>
      <c r="BA634" s="143">
        <v>-16.200000000000045</v>
      </c>
      <c r="BB634" s="143">
        <v>-15</v>
      </c>
      <c r="BC634" s="143"/>
    </row>
    <row r="635" spans="1:55" x14ac:dyDescent="0.2">
      <c r="A635" s="116"/>
      <c r="B635" s="116"/>
      <c r="C635" s="116"/>
      <c r="D635" s="132"/>
      <c r="E635" s="118">
        <v>8.0596468883933972E-2</v>
      </c>
      <c r="F635" s="209">
        <v>8.0596468883933969</v>
      </c>
      <c r="G635" s="159">
        <v>434.99999999999994</v>
      </c>
      <c r="H635" s="119">
        <v>2060.8198369813222</v>
      </c>
      <c r="I635" s="108">
        <v>434.99999999999994</v>
      </c>
      <c r="J635" s="171">
        <v>211.08104269667047</v>
      </c>
      <c r="L635" s="120">
        <v>951.08104269667047</v>
      </c>
      <c r="M635" s="119">
        <v>80.5</v>
      </c>
      <c r="N635" s="119">
        <v>291.58104269667047</v>
      </c>
      <c r="O635" s="119">
        <v>186.04052134833523</v>
      </c>
      <c r="P635" s="108">
        <v>105.54052134833523</v>
      </c>
      <c r="Q635" s="108">
        <v>105.54052134833523</v>
      </c>
      <c r="R635" s="108">
        <v>3.6221247539959065</v>
      </c>
      <c r="S635">
        <v>18.899999999999977</v>
      </c>
      <c r="T635">
        <v>22</v>
      </c>
      <c r="U635" s="118">
        <v>8.0946385309399821E-2</v>
      </c>
      <c r="V635" s="209">
        <v>8.0946385309399815</v>
      </c>
      <c r="W635" s="108">
        <v>593.09999999999991</v>
      </c>
      <c r="X635" s="119">
        <v>2053.1037858999243</v>
      </c>
      <c r="Y635" s="108">
        <v>593.09999999999991</v>
      </c>
      <c r="Z635" s="173">
        <v>288.87969720441095</v>
      </c>
      <c r="AB635" s="165">
        <v>1028.8796972044111</v>
      </c>
      <c r="AC635" s="119">
        <v>132.39999999999998</v>
      </c>
      <c r="AD635" s="119">
        <v>421.27969720441104</v>
      </c>
      <c r="AE635" s="119">
        <v>276.83984860220551</v>
      </c>
      <c r="AF635" s="108">
        <v>144.43984860220553</v>
      </c>
      <c r="AG635" s="108">
        <v>144.43984860220547</v>
      </c>
      <c r="AH635" s="108">
        <v>3.1818708248067304</v>
      </c>
      <c r="AI635">
        <v>13.800000000000068</v>
      </c>
      <c r="AJ635">
        <v>-1</v>
      </c>
      <c r="AM635" s="170">
        <v>8.2250461818267381E-2</v>
      </c>
      <c r="AN635" s="203">
        <v>8.2250461818267375</v>
      </c>
      <c r="AO635" s="145">
        <v>284.7</v>
      </c>
      <c r="AP635" s="144">
        <v>1987.7459923887327</v>
      </c>
      <c r="AQ635" s="145">
        <v>284.7</v>
      </c>
      <c r="AR635" s="183">
        <v>143.22755577933157</v>
      </c>
      <c r="AT635" s="178">
        <v>743.22755577933162</v>
      </c>
      <c r="AU635" s="145">
        <v>65.299999999999955</v>
      </c>
      <c r="AV635" s="145">
        <v>208.52755577933158</v>
      </c>
      <c r="AW635" s="145">
        <v>136.91377788966577</v>
      </c>
      <c r="AX635" s="144">
        <v>71.613777889665812</v>
      </c>
      <c r="AY635" s="144">
        <v>71.613777889665784</v>
      </c>
      <c r="AZ635" s="144">
        <v>3.1933775770188624</v>
      </c>
      <c r="BA635" s="143">
        <v>-16.399999999999977</v>
      </c>
      <c r="BB635" s="143">
        <v>-15</v>
      </c>
      <c r="BC635" s="143"/>
    </row>
    <row r="636" spans="1:55" x14ac:dyDescent="0.2">
      <c r="A636" s="121"/>
      <c r="B636" s="121"/>
      <c r="C636" s="121"/>
      <c r="D636" s="132"/>
      <c r="E636" s="118">
        <v>8.0724187170342243E-2</v>
      </c>
      <c r="F636" s="209">
        <v>8.0724187170342248</v>
      </c>
      <c r="G636" s="159">
        <v>435.20000000000005</v>
      </c>
      <c r="H636" s="119">
        <v>2061.1061540740839</v>
      </c>
      <c r="I636" s="108">
        <v>435.20000000000005</v>
      </c>
      <c r="J636" s="171">
        <v>211.14875579783327</v>
      </c>
      <c r="L636" s="120">
        <v>951.14875579783325</v>
      </c>
      <c r="M636" s="119">
        <v>80.799999999999955</v>
      </c>
      <c r="N636" s="119">
        <v>291.9487557978332</v>
      </c>
      <c r="O636" s="119">
        <v>186.37437789891658</v>
      </c>
      <c r="P636" s="108">
        <v>105.57437789891662</v>
      </c>
      <c r="Q636" s="108">
        <v>105.57437789891664</v>
      </c>
      <c r="R636" s="108">
        <v>3.6132271757157595</v>
      </c>
      <c r="S636">
        <v>18.600000000000023</v>
      </c>
      <c r="T636">
        <v>22</v>
      </c>
      <c r="U636" s="118">
        <v>8.1076272977355202E-2</v>
      </c>
      <c r="V636" s="209">
        <v>8.1076272977355206</v>
      </c>
      <c r="W636" s="108">
        <v>593.4</v>
      </c>
      <c r="X636" s="119">
        <v>2053.3939872027954</v>
      </c>
      <c r="Y636" s="108">
        <v>593.4</v>
      </c>
      <c r="Z636" s="173">
        <v>288.98497010227931</v>
      </c>
      <c r="AB636" s="165">
        <v>1028.9849701022792</v>
      </c>
      <c r="AC636" s="119">
        <v>132.39999999999998</v>
      </c>
      <c r="AD636" s="119">
        <v>421.38497010227923</v>
      </c>
      <c r="AE636" s="119">
        <v>276.8924850511396</v>
      </c>
      <c r="AF636" s="108">
        <v>144.49248505113962</v>
      </c>
      <c r="AG636" s="108">
        <v>144.49248505113965</v>
      </c>
      <c r="AH636" s="108">
        <v>3.1826659373283936</v>
      </c>
      <c r="AI636">
        <v>13.800000000000068</v>
      </c>
      <c r="AJ636">
        <v>-1</v>
      </c>
      <c r="AM636" s="170">
        <v>8.2382481771304417E-2</v>
      </c>
      <c r="AN636" s="203">
        <v>8.2382481771304423</v>
      </c>
      <c r="AO636" s="145">
        <v>285.2</v>
      </c>
      <c r="AP636" s="144">
        <v>1988.0319744317426</v>
      </c>
      <c r="AQ636" s="145">
        <v>285.2</v>
      </c>
      <c r="AR636" s="183">
        <v>143.45845724212828</v>
      </c>
      <c r="AT636" s="178">
        <v>743.45845724212825</v>
      </c>
      <c r="AU636" s="145">
        <v>64.799999999999955</v>
      </c>
      <c r="AV636" s="145">
        <v>208.2584572421282</v>
      </c>
      <c r="AW636" s="145">
        <v>136.52922862106408</v>
      </c>
      <c r="AX636" s="144">
        <v>71.729228621064124</v>
      </c>
      <c r="AY636" s="144">
        <v>71.729228621064138</v>
      </c>
      <c r="AZ636" s="144">
        <v>3.2138650808970426</v>
      </c>
      <c r="BA636" s="143">
        <v>-15.899999999999977</v>
      </c>
      <c r="BB636" s="143">
        <v>-15</v>
      </c>
      <c r="BC636" s="143"/>
    </row>
    <row r="637" spans="1:55" x14ac:dyDescent="0.2">
      <c r="A637" s="116"/>
      <c r="B637" s="116"/>
      <c r="C637" s="116"/>
      <c r="D637" s="132"/>
      <c r="E637" s="118">
        <v>8.0851905456750514E-2</v>
      </c>
      <c r="F637" s="209">
        <v>8.0851905456750508</v>
      </c>
      <c r="G637" s="159">
        <v>435.20000000000005</v>
      </c>
      <c r="H637" s="119">
        <v>2061.3925507360218</v>
      </c>
      <c r="I637" s="108">
        <v>435.20000000000005</v>
      </c>
      <c r="J637" s="171">
        <v>211.11942014373318</v>
      </c>
      <c r="L637" s="120">
        <v>951.11942014373312</v>
      </c>
      <c r="M637" s="119">
        <v>80.5</v>
      </c>
      <c r="N637" s="119">
        <v>291.61942014373312</v>
      </c>
      <c r="O637" s="119">
        <v>186.05971007186656</v>
      </c>
      <c r="P637" s="108">
        <v>105.55971007186656</v>
      </c>
      <c r="Q637" s="108">
        <v>105.55971007186659</v>
      </c>
      <c r="R637" s="108">
        <v>3.6226014924687346</v>
      </c>
      <c r="S637">
        <v>18.899999999999977</v>
      </c>
      <c r="T637">
        <v>22</v>
      </c>
      <c r="U637" s="118">
        <v>8.1204207447296214E-2</v>
      </c>
      <c r="V637" s="209">
        <v>8.1204207447296213</v>
      </c>
      <c r="W637" s="108">
        <v>595.49999999999989</v>
      </c>
      <c r="X637" s="119">
        <v>2053.6799047847676</v>
      </c>
      <c r="Y637" s="108">
        <v>595.49999999999989</v>
      </c>
      <c r="Z637" s="173">
        <v>289.96729169554311</v>
      </c>
      <c r="AB637" s="165">
        <v>1029.9672916955431</v>
      </c>
      <c r="AC637" s="119">
        <v>132.10000000000002</v>
      </c>
      <c r="AD637" s="119">
        <v>422.06729169554308</v>
      </c>
      <c r="AE637" s="119">
        <v>277.08364584777155</v>
      </c>
      <c r="AF637" s="108">
        <v>144.98364584777153</v>
      </c>
      <c r="AG637" s="108">
        <v>144.98364584777156</v>
      </c>
      <c r="AH637" s="108">
        <v>3.1950589833122103</v>
      </c>
      <c r="AI637">
        <v>14.100000000000023</v>
      </c>
      <c r="AJ637">
        <v>-1</v>
      </c>
      <c r="AM637" s="170">
        <v>8.2510439571940306E-2</v>
      </c>
      <c r="AN637" s="203">
        <v>8.2510439571940299</v>
      </c>
      <c r="AO637" s="145">
        <v>285.3</v>
      </c>
      <c r="AP637" s="144">
        <v>1988.3092355691047</v>
      </c>
      <c r="AQ637" s="145">
        <v>285.3</v>
      </c>
      <c r="AR637" s="183">
        <v>143.4887465673014</v>
      </c>
      <c r="AT637" s="178">
        <v>743.4887465673014</v>
      </c>
      <c r="AU637" s="145">
        <v>65.200000000000045</v>
      </c>
      <c r="AV637" s="145">
        <v>208.68874656730145</v>
      </c>
      <c r="AW637" s="145">
        <v>136.94437328365075</v>
      </c>
      <c r="AX637" s="144">
        <v>71.744373283650702</v>
      </c>
      <c r="AY637" s="144">
        <v>71.744373283650702</v>
      </c>
      <c r="AZ637" s="144">
        <v>3.2007476467377503</v>
      </c>
      <c r="BA637" s="143">
        <v>-16.300000000000068</v>
      </c>
      <c r="BB637" s="143">
        <v>-14</v>
      </c>
      <c r="BC637" s="143"/>
    </row>
    <row r="638" spans="1:55" x14ac:dyDescent="0.2">
      <c r="A638" s="121"/>
      <c r="B638" s="121"/>
      <c r="C638" s="121"/>
      <c r="D638" s="132"/>
      <c r="E638" s="118">
        <v>8.0976508663002503E-2</v>
      </c>
      <c r="F638" s="209">
        <v>8.0976508663002509</v>
      </c>
      <c r="G638" s="159">
        <v>436.1</v>
      </c>
      <c r="H638" s="119">
        <v>2061.6720388270087</v>
      </c>
      <c r="I638" s="108">
        <v>436.1</v>
      </c>
      <c r="J638" s="171">
        <v>211.52733887205443</v>
      </c>
      <c r="L638" s="120">
        <v>951.52733887205443</v>
      </c>
      <c r="M638" s="119">
        <v>80.600000000000023</v>
      </c>
      <c r="N638" s="119">
        <v>292.12733887205445</v>
      </c>
      <c r="O638" s="119">
        <v>186.36366943602724</v>
      </c>
      <c r="P638" s="108">
        <v>105.76366943602721</v>
      </c>
      <c r="Q638" s="108">
        <v>105.76366943602721</v>
      </c>
      <c r="R638" s="108">
        <v>3.624408670869161</v>
      </c>
      <c r="S638">
        <v>18.799999999999955</v>
      </c>
      <c r="T638">
        <v>22</v>
      </c>
      <c r="U638" s="118">
        <v>8.13350717142588E-2</v>
      </c>
      <c r="V638" s="209">
        <v>8.1335071714258795</v>
      </c>
      <c r="W638" s="108">
        <v>594.29999999999995</v>
      </c>
      <c r="X638" s="119">
        <v>2053.9724524885501</v>
      </c>
      <c r="Y638" s="108">
        <v>594.29999999999995</v>
      </c>
      <c r="Z638" s="173">
        <v>289.34175786046137</v>
      </c>
      <c r="AB638" s="165">
        <v>1029.3417578604613</v>
      </c>
      <c r="AC638" s="119">
        <v>132.39999999999998</v>
      </c>
      <c r="AD638" s="119">
        <v>421.74175786046123</v>
      </c>
      <c r="AE638" s="119">
        <v>277.07087893023061</v>
      </c>
      <c r="AF638" s="108">
        <v>144.67087893023063</v>
      </c>
      <c r="AG638" s="108">
        <v>144.67087893023069</v>
      </c>
      <c r="AH638" s="108">
        <v>3.1853607089158711</v>
      </c>
      <c r="AI638">
        <v>13.800000000000068</v>
      </c>
      <c r="AJ638">
        <v>-1</v>
      </c>
      <c r="AM638" s="170">
        <v>8.264347506307762E-2</v>
      </c>
      <c r="AN638" s="203">
        <v>8.2643475063077627</v>
      </c>
      <c r="AO638" s="145">
        <v>285.89999999999998</v>
      </c>
      <c r="AP638" s="144">
        <v>1988.5975811452206</v>
      </c>
      <c r="AQ638" s="145">
        <v>285.89999999999998</v>
      </c>
      <c r="AR638" s="183">
        <v>143.76966094635998</v>
      </c>
      <c r="AT638" s="178">
        <v>743.76966094635998</v>
      </c>
      <c r="AU638" s="145">
        <v>65</v>
      </c>
      <c r="AV638" s="145">
        <v>208.76966094635998</v>
      </c>
      <c r="AW638" s="145">
        <v>136.88483047317999</v>
      </c>
      <c r="AX638" s="144">
        <v>71.884830473179989</v>
      </c>
      <c r="AY638" s="144">
        <v>71.884830473179989</v>
      </c>
      <c r="AZ638" s="144">
        <v>3.2118409376363073</v>
      </c>
      <c r="BA638" s="143">
        <v>-16.100000000000023</v>
      </c>
      <c r="BB638" s="143">
        <v>-15</v>
      </c>
      <c r="BC638" s="143"/>
    </row>
    <row r="639" spans="1:55" x14ac:dyDescent="0.2">
      <c r="A639" s="116"/>
      <c r="B639" s="116"/>
      <c r="C639" s="116"/>
      <c r="D639" s="132"/>
      <c r="E639" s="118">
        <v>8.110734202956707E-2</v>
      </c>
      <c r="F639" s="209">
        <v>8.1107342029567064</v>
      </c>
      <c r="G639" s="159">
        <v>435.79999999999995</v>
      </c>
      <c r="H639" s="119">
        <v>2061.9655829001404</v>
      </c>
      <c r="I639" s="108">
        <v>435.79999999999995</v>
      </c>
      <c r="J639" s="171">
        <v>211.35173332381729</v>
      </c>
      <c r="L639" s="120">
        <v>951.35173332381726</v>
      </c>
      <c r="M639" s="119">
        <v>80.799999999999955</v>
      </c>
      <c r="N639" s="119">
        <v>292.15173332381721</v>
      </c>
      <c r="O639" s="119">
        <v>186.47586666190858</v>
      </c>
      <c r="P639" s="108">
        <v>105.67586666190863</v>
      </c>
      <c r="Q639" s="108">
        <v>105.67586666190864</v>
      </c>
      <c r="R639" s="108">
        <v>3.6157392738096208</v>
      </c>
      <c r="S639">
        <v>18.600000000000023</v>
      </c>
      <c r="T639">
        <v>22</v>
      </c>
      <c r="U639" s="118">
        <v>8.1459099788171091E-2</v>
      </c>
      <c r="V639" s="209">
        <v>8.1459099788171088</v>
      </c>
      <c r="W639" s="108">
        <v>594.69999999999993</v>
      </c>
      <c r="X639" s="119">
        <v>2054.2497947899024</v>
      </c>
      <c r="Y639" s="108">
        <v>594.69999999999993</v>
      </c>
      <c r="Z639" s="173">
        <v>289.49741239274294</v>
      </c>
      <c r="AB639" s="165">
        <v>1029.4974123927429</v>
      </c>
      <c r="AC639" s="119">
        <v>132.39999999999998</v>
      </c>
      <c r="AD639" s="119">
        <v>421.89741239274292</v>
      </c>
      <c r="AE639" s="119">
        <v>277.14870619637145</v>
      </c>
      <c r="AF639" s="108">
        <v>144.74870619637147</v>
      </c>
      <c r="AG639" s="108">
        <v>144.74870619637147</v>
      </c>
      <c r="AH639" s="108">
        <v>3.186536347377213</v>
      </c>
      <c r="AI639">
        <v>13.800000000000068</v>
      </c>
      <c r="AJ639">
        <v>-1</v>
      </c>
      <c r="AM639" s="170">
        <v>8.277041732561323E-2</v>
      </c>
      <c r="AN639" s="203">
        <v>8.2770417325613224</v>
      </c>
      <c r="AO639" s="145">
        <v>285.3</v>
      </c>
      <c r="AP639" s="144">
        <v>1988.8727980385609</v>
      </c>
      <c r="AQ639" s="145">
        <v>285.3</v>
      </c>
      <c r="AR639" s="183">
        <v>143.4480879226488</v>
      </c>
      <c r="AT639" s="178">
        <v>743.44808792264882</v>
      </c>
      <c r="AU639" s="145">
        <v>65</v>
      </c>
      <c r="AV639" s="145">
        <v>208.44808792264882</v>
      </c>
      <c r="AW639" s="145">
        <v>136.72404396132441</v>
      </c>
      <c r="AX639" s="144">
        <v>71.724043961324412</v>
      </c>
      <c r="AY639" s="144">
        <v>71.724043961324398</v>
      </c>
      <c r="AZ639" s="144">
        <v>3.2068936603484435</v>
      </c>
      <c r="BA639" s="143">
        <v>-16.100000000000023</v>
      </c>
      <c r="BB639" s="143">
        <v>-15</v>
      </c>
      <c r="BC639" s="143"/>
    </row>
    <row r="640" spans="1:55" x14ac:dyDescent="0.2">
      <c r="A640" s="121"/>
      <c r="B640" s="121"/>
      <c r="C640" s="121"/>
      <c r="D640" s="132"/>
      <c r="E640" s="118">
        <v>8.1231945235819045E-2</v>
      </c>
      <c r="F640" s="209">
        <v>8.1231945235819047</v>
      </c>
      <c r="G640" s="159">
        <v>435.9</v>
      </c>
      <c r="H640" s="119">
        <v>2062.2452264091612</v>
      </c>
      <c r="I640" s="108">
        <v>435.9</v>
      </c>
      <c r="J640" s="171">
        <v>211.37156455394066</v>
      </c>
      <c r="L640" s="120">
        <v>951.37156455394063</v>
      </c>
      <c r="M640" s="119">
        <v>80.899999999999977</v>
      </c>
      <c r="N640" s="119">
        <v>292.27156455394061</v>
      </c>
      <c r="O640" s="119">
        <v>186.58578227697029</v>
      </c>
      <c r="P640" s="108">
        <v>105.68578227697031</v>
      </c>
      <c r="Q640" s="108">
        <v>105.68578227697033</v>
      </c>
      <c r="R640" s="108">
        <v>3.6127511069708369</v>
      </c>
      <c r="S640">
        <v>18.5</v>
      </c>
      <c r="T640">
        <v>22</v>
      </c>
      <c r="U640" s="118">
        <v>8.1590940654140826E-2</v>
      </c>
      <c r="V640" s="209">
        <v>8.1590940654140827</v>
      </c>
      <c r="W640" s="108">
        <v>595.09999999999991</v>
      </c>
      <c r="X640" s="119">
        <v>2054.5446896073122</v>
      </c>
      <c r="Y640" s="108">
        <v>595.09999999999991</v>
      </c>
      <c r="Z640" s="173">
        <v>289.65055031912794</v>
      </c>
      <c r="AB640" s="165">
        <v>1029.6505503191279</v>
      </c>
      <c r="AC640" s="119">
        <v>132.5</v>
      </c>
      <c r="AD640" s="119">
        <v>422.15055031912789</v>
      </c>
      <c r="AE640" s="119">
        <v>277.32527515956394</v>
      </c>
      <c r="AF640" s="108">
        <v>144.82527515956394</v>
      </c>
      <c r="AG640" s="108">
        <v>144.82527515956397</v>
      </c>
      <c r="AH640" s="108">
        <v>3.1860418892009652</v>
      </c>
      <c r="AI640">
        <v>13.700000000000045</v>
      </c>
      <c r="AJ640">
        <v>-1</v>
      </c>
      <c r="AM640" s="170">
        <v>8.2901421740549971E-2</v>
      </c>
      <c r="AN640" s="203">
        <v>8.2901421740549974</v>
      </c>
      <c r="AO640" s="145">
        <v>285.8</v>
      </c>
      <c r="AP640" s="144">
        <v>1989.1569017581253</v>
      </c>
      <c r="AQ640" s="145">
        <v>285.8</v>
      </c>
      <c r="AR640" s="183">
        <v>143.67896255312709</v>
      </c>
      <c r="AT640" s="178">
        <v>743.67896255312712</v>
      </c>
      <c r="AU640" s="145">
        <v>65</v>
      </c>
      <c r="AV640" s="145">
        <v>208.67896255312712</v>
      </c>
      <c r="AW640" s="145">
        <v>136.83948127656356</v>
      </c>
      <c r="AX640" s="144">
        <v>71.839481276563561</v>
      </c>
      <c r="AY640" s="144">
        <v>71.839481276563546</v>
      </c>
      <c r="AZ640" s="144">
        <v>3.2104455777404173</v>
      </c>
      <c r="BA640" s="143">
        <v>-16.100000000000023</v>
      </c>
      <c r="BB640" s="143">
        <v>-15</v>
      </c>
      <c r="BC640" s="143"/>
    </row>
    <row r="641" spans="1:55" x14ac:dyDescent="0.2">
      <c r="A641" s="116"/>
      <c r="B641" s="116"/>
      <c r="C641" s="116"/>
      <c r="D641" s="132"/>
      <c r="E641" s="118">
        <v>8.136381696243572E-2</v>
      </c>
      <c r="F641" s="209">
        <v>8.1363816962435713</v>
      </c>
      <c r="G641" s="159">
        <v>435.79999999999995</v>
      </c>
      <c r="H641" s="119">
        <v>2062.5412650844664</v>
      </c>
      <c r="I641" s="108">
        <v>435.79999999999995</v>
      </c>
      <c r="J641" s="171">
        <v>211.29274229679609</v>
      </c>
      <c r="L641" s="120">
        <v>951.29274229679606</v>
      </c>
      <c r="M641" s="119">
        <v>80.899999999999977</v>
      </c>
      <c r="N641" s="119">
        <v>292.19274229679604</v>
      </c>
      <c r="O641" s="119">
        <v>186.54637114839801</v>
      </c>
      <c r="P641" s="108">
        <v>105.64637114839803</v>
      </c>
      <c r="Q641" s="108">
        <v>105.64637114839805</v>
      </c>
      <c r="R641" s="108">
        <v>3.6117767898244266</v>
      </c>
      <c r="S641">
        <v>18.5</v>
      </c>
      <c r="T641">
        <v>22</v>
      </c>
      <c r="U641" s="118">
        <v>8.1715945327060294E-2</v>
      </c>
      <c r="V641" s="209">
        <v>8.1715945327060293</v>
      </c>
      <c r="W641" s="108">
        <v>595.79999999999995</v>
      </c>
      <c r="X641" s="119">
        <v>2054.8243717880227</v>
      </c>
      <c r="Y641" s="108">
        <v>595.79999999999995</v>
      </c>
      <c r="Z641" s="173">
        <v>289.95178769539291</v>
      </c>
      <c r="AB641" s="165">
        <v>1029.9517876953928</v>
      </c>
      <c r="AC641" s="119">
        <v>132.20000000000005</v>
      </c>
      <c r="AD641" s="119">
        <v>422.15178769539284</v>
      </c>
      <c r="AE641" s="119">
        <v>277.17589384769644</v>
      </c>
      <c r="AF641" s="108">
        <v>144.9758938476964</v>
      </c>
      <c r="AG641" s="108">
        <v>144.97589384769645</v>
      </c>
      <c r="AH641" s="108">
        <v>3.1932812987548616</v>
      </c>
      <c r="AI641">
        <v>14</v>
      </c>
      <c r="AJ641">
        <v>-1</v>
      </c>
      <c r="AM641" s="170">
        <v>8.3030395079286126E-2</v>
      </c>
      <c r="AN641" s="203">
        <v>8.303039507928613</v>
      </c>
      <c r="AO641" s="145">
        <v>285.7</v>
      </c>
      <c r="AP641" s="144">
        <v>1989.4366800686746</v>
      </c>
      <c r="AQ641" s="145">
        <v>285.7</v>
      </c>
      <c r="AR641" s="183">
        <v>143.60849121879954</v>
      </c>
      <c r="AT641" s="178">
        <v>743.6084912187996</v>
      </c>
      <c r="AU641" s="145">
        <v>65.100000000000023</v>
      </c>
      <c r="AV641" s="145">
        <v>208.70849121879962</v>
      </c>
      <c r="AW641" s="145">
        <v>136.90424560939982</v>
      </c>
      <c r="AX641" s="144">
        <v>71.8042456093998</v>
      </c>
      <c r="AY641" s="144">
        <v>71.804245609399771</v>
      </c>
      <c r="AZ641" s="144">
        <v>3.205967607047612</v>
      </c>
      <c r="BA641" s="143">
        <v>-16.200000000000045</v>
      </c>
      <c r="BB641" s="143">
        <v>-15</v>
      </c>
      <c r="BC641" s="143"/>
    </row>
    <row r="642" spans="1:55" x14ac:dyDescent="0.2">
      <c r="A642" s="121"/>
      <c r="B642" s="121"/>
      <c r="C642" s="121"/>
      <c r="D642" s="132"/>
      <c r="E642" s="118">
        <v>8.1487381808635601E-2</v>
      </c>
      <c r="F642" s="209">
        <v>8.1487381808635604</v>
      </c>
      <c r="G642" s="159">
        <v>435.59999999999997</v>
      </c>
      <c r="H642" s="119">
        <v>2062.8187327960181</v>
      </c>
      <c r="I642" s="108">
        <v>435.59999999999997</v>
      </c>
      <c r="J642" s="171">
        <v>211.16736680472752</v>
      </c>
      <c r="L642" s="120">
        <v>951.16736680472752</v>
      </c>
      <c r="M642" s="119">
        <v>80.899999999999977</v>
      </c>
      <c r="N642" s="119">
        <v>292.0673668047275</v>
      </c>
      <c r="O642" s="119">
        <v>186.48368340236374</v>
      </c>
      <c r="P642" s="108">
        <v>105.58368340236376</v>
      </c>
      <c r="Q642" s="108">
        <v>105.58368340236376</v>
      </c>
      <c r="R642" s="108">
        <v>3.610227030960786</v>
      </c>
      <c r="S642">
        <v>18.5</v>
      </c>
      <c r="T642">
        <v>22</v>
      </c>
      <c r="U642" s="118">
        <v>8.1845832995015674E-2</v>
      </c>
      <c r="V642" s="209">
        <v>8.1845832995015666</v>
      </c>
      <c r="W642" s="108">
        <v>596.4</v>
      </c>
      <c r="X642" s="119">
        <v>2055.1150597305282</v>
      </c>
      <c r="Y642" s="108">
        <v>596.4</v>
      </c>
      <c r="Z642" s="173">
        <v>290.20272961174322</v>
      </c>
      <c r="AB642" s="165">
        <v>1030.2027296117433</v>
      </c>
      <c r="AC642" s="119">
        <v>132.39999999999998</v>
      </c>
      <c r="AD642" s="119">
        <v>422.60272961174326</v>
      </c>
      <c r="AE642" s="119">
        <v>277.50136480587162</v>
      </c>
      <c r="AF642" s="108">
        <v>145.10136480587164</v>
      </c>
      <c r="AG642" s="108">
        <v>145.10136480587161</v>
      </c>
      <c r="AH642" s="108">
        <v>3.19186351670501</v>
      </c>
      <c r="AI642">
        <v>13.800000000000068</v>
      </c>
      <c r="AJ642">
        <v>-1</v>
      </c>
      <c r="AM642" s="170">
        <v>8.3161399494222868E-2</v>
      </c>
      <c r="AN642" s="203">
        <v>8.3161399494222863</v>
      </c>
      <c r="AO642" s="145">
        <v>286.00000000000006</v>
      </c>
      <c r="AP642" s="144">
        <v>1989.7209449198517</v>
      </c>
      <c r="AQ642" s="145">
        <v>286.00000000000006</v>
      </c>
      <c r="AR642" s="183">
        <v>143.73874926039969</v>
      </c>
      <c r="AT642" s="178">
        <v>743.73874926039969</v>
      </c>
      <c r="AU642" s="145">
        <v>65.299999999999955</v>
      </c>
      <c r="AV642" s="145">
        <v>209.03874926039964</v>
      </c>
      <c r="AW642" s="145">
        <v>137.1693746301998</v>
      </c>
      <c r="AX642" s="144">
        <v>71.869374630199843</v>
      </c>
      <c r="AY642" s="144">
        <v>71.869374630199843</v>
      </c>
      <c r="AZ642" s="144">
        <v>3.2012059611087258</v>
      </c>
      <c r="BA642" s="143">
        <v>-16.399999999999977</v>
      </c>
      <c r="BB642" s="143">
        <v>-15</v>
      </c>
      <c r="BC642" s="143"/>
    </row>
    <row r="643" spans="1:55" x14ac:dyDescent="0.2">
      <c r="A643" s="116"/>
      <c r="B643" s="116"/>
      <c r="C643" s="116"/>
      <c r="D643" s="132"/>
      <c r="E643" s="118">
        <v>8.1615100095043872E-2</v>
      </c>
      <c r="F643" s="209">
        <v>8.1615100095043864</v>
      </c>
      <c r="G643" s="159">
        <v>436.7</v>
      </c>
      <c r="H643" s="119">
        <v>2063.1056056243397</v>
      </c>
      <c r="I643" s="108">
        <v>436.7</v>
      </c>
      <c r="J643" s="171">
        <v>211.67118096596187</v>
      </c>
      <c r="L643" s="120">
        <v>951.67118096596187</v>
      </c>
      <c r="M643" s="119">
        <v>80.799999999999955</v>
      </c>
      <c r="N643" s="119">
        <v>292.47118096596182</v>
      </c>
      <c r="O643" s="119">
        <v>186.63559048298089</v>
      </c>
      <c r="P643" s="108">
        <v>105.83559048298093</v>
      </c>
      <c r="Q643" s="108">
        <v>105.83559048298093</v>
      </c>
      <c r="R643" s="108">
        <v>3.6196928337371532</v>
      </c>
      <c r="S643">
        <v>18.600000000000023</v>
      </c>
      <c r="T643">
        <v>22</v>
      </c>
      <c r="U643" s="118">
        <v>8.1972790865949538E-2</v>
      </c>
      <c r="V643" s="209">
        <v>8.1972790865949534</v>
      </c>
      <c r="W643" s="108">
        <v>596.19999999999993</v>
      </c>
      <c r="X643" s="119">
        <v>2055.399270296306</v>
      </c>
      <c r="Y643" s="108">
        <v>596.19999999999993</v>
      </c>
      <c r="Z643" s="173">
        <v>290.06529710115728</v>
      </c>
      <c r="AB643" s="165">
        <v>1030.0652971011573</v>
      </c>
      <c r="AC643" s="119">
        <v>132.79999999999995</v>
      </c>
      <c r="AD643" s="119">
        <v>422.86529710115724</v>
      </c>
      <c r="AE643" s="119">
        <v>277.8326485505786</v>
      </c>
      <c r="AF643" s="108">
        <v>145.03264855057864</v>
      </c>
      <c r="AG643" s="108">
        <v>145.03264855057864</v>
      </c>
      <c r="AH643" s="108">
        <v>3.1842266347978718</v>
      </c>
      <c r="AI643">
        <v>13.400000000000091</v>
      </c>
      <c r="AJ643">
        <v>-2</v>
      </c>
      <c r="AM643" s="170">
        <v>8.3293419447259889E-2</v>
      </c>
      <c r="AN643" s="203">
        <v>8.3293419447259893</v>
      </c>
      <c r="AO643" s="145">
        <v>286.50000000000006</v>
      </c>
      <c r="AP643" s="144">
        <v>1990.0074955689663</v>
      </c>
      <c r="AQ643" s="145">
        <v>286.50000000000006</v>
      </c>
      <c r="AR643" s="183">
        <v>143.96930696890985</v>
      </c>
      <c r="AT643" s="178">
        <v>743.9693069689099</v>
      </c>
      <c r="AU643" s="145">
        <v>64.899999999999977</v>
      </c>
      <c r="AV643" s="145">
        <v>208.86930696890988</v>
      </c>
      <c r="AW643" s="145">
        <v>136.88465348445493</v>
      </c>
      <c r="AX643" s="144">
        <v>71.984653484454952</v>
      </c>
      <c r="AY643" s="144">
        <v>71.984653484454924</v>
      </c>
      <c r="AZ643" s="144">
        <v>3.2183252229416017</v>
      </c>
      <c r="BA643" s="143">
        <v>-16</v>
      </c>
      <c r="BB643" s="143">
        <v>-15</v>
      </c>
      <c r="BC643" s="143"/>
    </row>
    <row r="644" spans="1:55" x14ac:dyDescent="0.2">
      <c r="A644" s="121"/>
      <c r="B644" s="121"/>
      <c r="C644" s="121"/>
      <c r="D644" s="132"/>
      <c r="E644" s="118">
        <v>8.1742818381452143E-2</v>
      </c>
      <c r="F644" s="209">
        <v>8.1742818381452143</v>
      </c>
      <c r="G644" s="159">
        <v>435.99999999999994</v>
      </c>
      <c r="H644" s="119">
        <v>2063.3925582536294</v>
      </c>
      <c r="I644" s="108">
        <v>435.99999999999994</v>
      </c>
      <c r="J644" s="171">
        <v>211.30249707259406</v>
      </c>
      <c r="L644" s="120">
        <v>951.30249707259406</v>
      </c>
      <c r="M644" s="119">
        <v>81.299999999999955</v>
      </c>
      <c r="N644" s="119">
        <v>292.60249707259402</v>
      </c>
      <c r="O644" s="119">
        <v>186.95124853629699</v>
      </c>
      <c r="P644" s="108">
        <v>105.65124853629703</v>
      </c>
      <c r="Q644" s="108">
        <v>105.65124853629703</v>
      </c>
      <c r="R644" s="108">
        <v>3.599046704459953</v>
      </c>
      <c r="S644">
        <v>18.100000000000023</v>
      </c>
      <c r="T644">
        <v>22</v>
      </c>
      <c r="U644" s="118">
        <v>8.2103655132912096E-2</v>
      </c>
      <c r="V644" s="209">
        <v>8.2103655132912099</v>
      </c>
      <c r="W644" s="108">
        <v>596.49999999999989</v>
      </c>
      <c r="X644" s="119">
        <v>2055.692308089001</v>
      </c>
      <c r="Y644" s="108">
        <v>596.49999999999989</v>
      </c>
      <c r="Z644" s="173">
        <v>290.16988469179722</v>
      </c>
      <c r="AB644" s="165">
        <v>1030.1698846917973</v>
      </c>
      <c r="AC644" s="119">
        <v>133.10000000000002</v>
      </c>
      <c r="AD644" s="119">
        <v>423.2698846917973</v>
      </c>
      <c r="AE644" s="119">
        <v>278.18494234589866</v>
      </c>
      <c r="AF644" s="108">
        <v>145.08494234589864</v>
      </c>
      <c r="AG644" s="108">
        <v>145.08494234589861</v>
      </c>
      <c r="AH644" s="108">
        <v>3.1800892914485139</v>
      </c>
      <c r="AI644">
        <v>13.100000000000023</v>
      </c>
      <c r="AJ644">
        <v>-2</v>
      </c>
      <c r="AM644" s="170">
        <v>8.3419346171695205E-2</v>
      </c>
      <c r="AN644" s="203">
        <v>8.341934617169521</v>
      </c>
      <c r="AO644" s="145">
        <v>286.10000000000002</v>
      </c>
      <c r="AP644" s="144">
        <v>1990.2808977234545</v>
      </c>
      <c r="AQ644" s="145">
        <v>286.10000000000002</v>
      </c>
      <c r="AR644" s="183">
        <v>143.74855344652616</v>
      </c>
      <c r="AT644" s="178">
        <v>743.7485534465261</v>
      </c>
      <c r="AU644" s="145">
        <v>65.5</v>
      </c>
      <c r="AV644" s="145">
        <v>209.2485534465261</v>
      </c>
      <c r="AW644" s="145">
        <v>137.37427672326305</v>
      </c>
      <c r="AX644" s="144">
        <v>71.874276723263051</v>
      </c>
      <c r="AY644" s="144">
        <v>71.87427672326308</v>
      </c>
      <c r="AZ644" s="144">
        <v>3.1946344037637573</v>
      </c>
      <c r="BA644" s="143">
        <v>-16.600000000000023</v>
      </c>
      <c r="BB644" s="143">
        <v>-15</v>
      </c>
      <c r="BC644" s="143"/>
    </row>
    <row r="645" spans="1:55" x14ac:dyDescent="0.2">
      <c r="A645" s="116"/>
      <c r="B645" s="116"/>
      <c r="C645" s="116"/>
      <c r="D645" s="132"/>
      <c r="E645" s="118">
        <v>8.1870536667860427E-2</v>
      </c>
      <c r="F645" s="209">
        <v>8.1870536667860421</v>
      </c>
      <c r="G645" s="159">
        <v>436.7</v>
      </c>
      <c r="H645" s="119">
        <v>2063.67959071719</v>
      </c>
      <c r="I645" s="108">
        <v>436.7</v>
      </c>
      <c r="J645" s="171">
        <v>211.61230743588143</v>
      </c>
      <c r="L645" s="120">
        <v>951.61230743588146</v>
      </c>
      <c r="M645" s="119">
        <v>81</v>
      </c>
      <c r="N645" s="119">
        <v>292.61230743588146</v>
      </c>
      <c r="O645" s="119">
        <v>186.80615371794073</v>
      </c>
      <c r="P645" s="108">
        <v>105.80615371794073</v>
      </c>
      <c r="Q645" s="108">
        <v>105.80615371794072</v>
      </c>
      <c r="R645" s="108">
        <v>3.6124976226652032</v>
      </c>
      <c r="S645">
        <v>18.399999999999977</v>
      </c>
      <c r="T645">
        <v>22</v>
      </c>
      <c r="U645" s="118">
        <v>8.223354280086749E-2</v>
      </c>
      <c r="V645" s="209">
        <v>8.223354280086749</v>
      </c>
      <c r="W645" s="108">
        <v>596.69999999999993</v>
      </c>
      <c r="X645" s="119">
        <v>2055.9832416678405</v>
      </c>
      <c r="Y645" s="108">
        <v>596.69999999999993</v>
      </c>
      <c r="Z645" s="173">
        <v>290.22610102402837</v>
      </c>
      <c r="AB645" s="165">
        <v>1030.2261010240284</v>
      </c>
      <c r="AC645" s="119">
        <v>133</v>
      </c>
      <c r="AD645" s="119">
        <v>423.22610102402837</v>
      </c>
      <c r="AE645" s="119">
        <v>278.11305051201418</v>
      </c>
      <c r="AF645" s="108">
        <v>145.11305051201418</v>
      </c>
      <c r="AG645" s="108">
        <v>145.11305051201418</v>
      </c>
      <c r="AH645" s="108">
        <v>3.1821511355190104</v>
      </c>
      <c r="AI645">
        <v>13.200000000000045</v>
      </c>
      <c r="AJ645">
        <v>-2</v>
      </c>
      <c r="AM645" s="170">
        <v>8.3549335048531667E-2</v>
      </c>
      <c r="AN645" s="203">
        <v>8.3549335048531663</v>
      </c>
      <c r="AO645" s="145">
        <v>286.3</v>
      </c>
      <c r="AP645" s="144">
        <v>1990.5631981116569</v>
      </c>
      <c r="AQ645" s="145">
        <v>286.3</v>
      </c>
      <c r="AR645" s="183">
        <v>143.82864119642011</v>
      </c>
      <c r="AT645" s="178">
        <v>743.82864119642011</v>
      </c>
      <c r="AU645" s="145">
        <v>65.299999999999955</v>
      </c>
      <c r="AV645" s="145">
        <v>209.12864119642006</v>
      </c>
      <c r="AW645" s="145">
        <v>137.21432059821001</v>
      </c>
      <c r="AX645" s="144">
        <v>71.914320598210054</v>
      </c>
      <c r="AY645" s="144">
        <v>71.914320598210054</v>
      </c>
      <c r="AZ645" s="144">
        <v>3.2025825604352254</v>
      </c>
      <c r="BA645" s="143">
        <v>-16.399999999999977</v>
      </c>
      <c r="BB645" s="143">
        <v>-15</v>
      </c>
      <c r="BC645" s="143"/>
    </row>
    <row r="646" spans="1:55" x14ac:dyDescent="0.2">
      <c r="A646" s="121"/>
      <c r="B646" s="121"/>
      <c r="C646" s="121"/>
      <c r="D646" s="132"/>
      <c r="E646" s="118">
        <v>8.1998254954268698E-2</v>
      </c>
      <c r="F646" s="209">
        <v>8.1998254954268699</v>
      </c>
      <c r="G646" s="159">
        <v>436.7</v>
      </c>
      <c r="H646" s="119">
        <v>2063.9667030483424</v>
      </c>
      <c r="I646" s="108">
        <v>436.7</v>
      </c>
      <c r="J646" s="171">
        <v>211.58287067084123</v>
      </c>
      <c r="L646" s="120">
        <v>951.5828706708412</v>
      </c>
      <c r="M646" s="119">
        <v>81.299999999999955</v>
      </c>
      <c r="N646" s="119">
        <v>292.88287067084116</v>
      </c>
      <c r="O646" s="119">
        <v>187.09143533542056</v>
      </c>
      <c r="P646" s="108">
        <v>105.7914353354206</v>
      </c>
      <c r="Q646" s="108">
        <v>105.79143533542062</v>
      </c>
      <c r="R646" s="108">
        <v>3.6024953342046904</v>
      </c>
      <c r="S646">
        <v>18.100000000000023</v>
      </c>
      <c r="T646">
        <v>22</v>
      </c>
      <c r="U646" s="118">
        <v>8.2357570874779767E-2</v>
      </c>
      <c r="V646" s="209">
        <v>8.2357570874779764</v>
      </c>
      <c r="W646" s="108">
        <v>596.69999999999993</v>
      </c>
      <c r="X646" s="119">
        <v>2056.2611272944923</v>
      </c>
      <c r="Y646" s="108">
        <v>596.69999999999993</v>
      </c>
      <c r="Z646" s="173">
        <v>290.18687951617443</v>
      </c>
      <c r="AB646" s="165">
        <v>1030.1868795161745</v>
      </c>
      <c r="AC646" s="119">
        <v>132.89999999999998</v>
      </c>
      <c r="AD646" s="119">
        <v>423.08687951617446</v>
      </c>
      <c r="AE646" s="119">
        <v>277.99343975808722</v>
      </c>
      <c r="AF646" s="108">
        <v>145.09343975808724</v>
      </c>
      <c r="AG646" s="108">
        <v>145.09343975808721</v>
      </c>
      <c r="AH646" s="108">
        <v>3.1834979647567687</v>
      </c>
      <c r="AI646">
        <v>13.300000000000068</v>
      </c>
      <c r="AJ646">
        <v>-2</v>
      </c>
      <c r="AM646" s="170">
        <v>8.3681355001568689E-2</v>
      </c>
      <c r="AN646" s="203">
        <v>8.3681355001568694</v>
      </c>
      <c r="AO646" s="145">
        <v>286.10000000000002</v>
      </c>
      <c r="AP646" s="144">
        <v>1990.8499914246231</v>
      </c>
      <c r="AQ646" s="145">
        <v>286.10000000000002</v>
      </c>
      <c r="AR646" s="183">
        <v>143.70746225599402</v>
      </c>
      <c r="AT646" s="178">
        <v>743.70746225599396</v>
      </c>
      <c r="AU646" s="145">
        <v>65.200000000000045</v>
      </c>
      <c r="AV646" s="145">
        <v>208.90746225599401</v>
      </c>
      <c r="AW646" s="145">
        <v>137.05373112799703</v>
      </c>
      <c r="AX646" s="144">
        <v>71.85373112799698</v>
      </c>
      <c r="AY646" s="144">
        <v>71.853731127997008</v>
      </c>
      <c r="AZ646" s="144">
        <v>3.2041021818403967</v>
      </c>
      <c r="BA646" s="143">
        <v>-16.300000000000068</v>
      </c>
      <c r="BB646" s="143">
        <v>-15</v>
      </c>
      <c r="BC646" s="143"/>
    </row>
    <row r="647" spans="1:55" x14ac:dyDescent="0.2">
      <c r="A647" s="116"/>
      <c r="B647" s="116"/>
      <c r="C647" s="116"/>
      <c r="D647" s="132"/>
      <c r="E647" s="118">
        <v>8.2125973240676969E-2</v>
      </c>
      <c r="F647" s="209">
        <v>8.2125973240676977</v>
      </c>
      <c r="G647" s="159">
        <v>437.1</v>
      </c>
      <c r="H647" s="119">
        <v>2064.2538952804266</v>
      </c>
      <c r="I647" s="108">
        <v>437.1</v>
      </c>
      <c r="J647" s="171">
        <v>211.74720851895037</v>
      </c>
      <c r="L647" s="120">
        <v>951.7472085189504</v>
      </c>
      <c r="M647" s="119">
        <v>81.200000000000045</v>
      </c>
      <c r="N647" s="119">
        <v>292.94720851895045</v>
      </c>
      <c r="O647" s="119">
        <v>187.07360425947525</v>
      </c>
      <c r="P647" s="108">
        <v>105.8736042594752</v>
      </c>
      <c r="Q647" s="108">
        <v>105.87360425947519</v>
      </c>
      <c r="R647" s="108">
        <v>3.6077242428442151</v>
      </c>
      <c r="S647">
        <v>18.199999999999932</v>
      </c>
      <c r="T647">
        <v>22</v>
      </c>
      <c r="U647" s="118">
        <v>8.248550534472078E-2</v>
      </c>
      <c r="V647" s="209">
        <v>8.2485505344720789</v>
      </c>
      <c r="W647" s="108">
        <v>596.79999999999995</v>
      </c>
      <c r="X647" s="119">
        <v>2056.5478439392027</v>
      </c>
      <c r="Y647" s="108">
        <v>596.79999999999995</v>
      </c>
      <c r="Z647" s="173">
        <v>290.19504786081848</v>
      </c>
      <c r="AB647" s="165">
        <v>1030.1950478608185</v>
      </c>
      <c r="AC647" s="119">
        <v>133</v>
      </c>
      <c r="AD647" s="119">
        <v>423.19504786081848</v>
      </c>
      <c r="AE647" s="119">
        <v>278.09752393040924</v>
      </c>
      <c r="AF647" s="108">
        <v>145.09752393040924</v>
      </c>
      <c r="AG647" s="108">
        <v>145.09752393040924</v>
      </c>
      <c r="AH647" s="108">
        <v>3.1819176530888607</v>
      </c>
      <c r="AI647">
        <v>13.200000000000045</v>
      </c>
      <c r="AJ647">
        <v>-2</v>
      </c>
      <c r="AM647" s="170">
        <v>8.381337495460571E-2</v>
      </c>
      <c r="AN647" s="203">
        <v>8.3813374954605706</v>
      </c>
      <c r="AO647" s="145">
        <v>286.3</v>
      </c>
      <c r="AP647" s="144">
        <v>1991.1368673898323</v>
      </c>
      <c r="AQ647" s="145">
        <v>286.3</v>
      </c>
      <c r="AR647" s="183">
        <v>143.78720252179787</v>
      </c>
      <c r="AT647" s="178">
        <v>743.78720252179789</v>
      </c>
      <c r="AU647" s="145">
        <v>65.299999999999955</v>
      </c>
      <c r="AV647" s="145">
        <v>209.08720252179785</v>
      </c>
      <c r="AW647" s="145">
        <v>137.1936012608989</v>
      </c>
      <c r="AX647" s="144">
        <v>71.893601260898947</v>
      </c>
      <c r="AY647" s="144">
        <v>71.893601260898933</v>
      </c>
      <c r="AZ647" s="144">
        <v>3.2019479712373351</v>
      </c>
      <c r="BA647" s="143">
        <v>-16.399999999999977</v>
      </c>
      <c r="BB647" s="143">
        <v>-14</v>
      </c>
      <c r="BC647" s="143"/>
    </row>
    <row r="648" spans="1:55" x14ac:dyDescent="0.2">
      <c r="A648" s="121"/>
      <c r="B648" s="121"/>
      <c r="C648" s="121"/>
      <c r="D648" s="132"/>
      <c r="E648" s="118">
        <v>8.2251614806981038E-2</v>
      </c>
      <c r="F648" s="209">
        <v>8.2251614806981035</v>
      </c>
      <c r="G648" s="159">
        <v>437.1</v>
      </c>
      <c r="H648" s="119">
        <v>2064.5364957151828</v>
      </c>
      <c r="I648" s="108">
        <v>437.1</v>
      </c>
      <c r="J648" s="171">
        <v>211.7182238760002</v>
      </c>
      <c r="L648" s="120">
        <v>951.71822387600014</v>
      </c>
      <c r="M648" s="119">
        <v>81.299999999999955</v>
      </c>
      <c r="N648" s="119">
        <v>293.01822387600009</v>
      </c>
      <c r="O648" s="119">
        <v>187.15911193800002</v>
      </c>
      <c r="P648" s="108">
        <v>105.85911193800007</v>
      </c>
      <c r="Q648" s="108">
        <v>105.8591119380001</v>
      </c>
      <c r="R648" s="108">
        <v>3.6041601952767559</v>
      </c>
      <c r="S648">
        <v>18.100000000000023</v>
      </c>
      <c r="T648">
        <v>21</v>
      </c>
      <c r="U648" s="118">
        <v>8.2616369611683352E-2</v>
      </c>
      <c r="V648" s="209">
        <v>8.2616369611683353</v>
      </c>
      <c r="W648" s="108">
        <v>598.19999999999993</v>
      </c>
      <c r="X648" s="119">
        <v>2056.8412093505267</v>
      </c>
      <c r="Y648" s="108">
        <v>598.19999999999993</v>
      </c>
      <c r="Z648" s="173">
        <v>290.83431296521377</v>
      </c>
      <c r="AB648" s="165">
        <v>1030.8343129652137</v>
      </c>
      <c r="AC648" s="119">
        <v>133.10000000000002</v>
      </c>
      <c r="AD648" s="119">
        <v>423.93431296521373</v>
      </c>
      <c r="AE648" s="119">
        <v>278.51715648260688</v>
      </c>
      <c r="AF648" s="108">
        <v>145.41715648260686</v>
      </c>
      <c r="AG648" s="108">
        <v>145.41715648260688</v>
      </c>
      <c r="AH648" s="108">
        <v>3.1850812394080665</v>
      </c>
      <c r="AI648">
        <v>13.100000000000023</v>
      </c>
      <c r="AJ648">
        <v>-2</v>
      </c>
      <c r="AM648" s="170">
        <v>8.3942348293341892E-2</v>
      </c>
      <c r="AN648" s="203">
        <v>8.3942348293341897</v>
      </c>
      <c r="AO648" s="145">
        <v>286.50000000000006</v>
      </c>
      <c r="AP648" s="144">
        <v>1991.4172029879135</v>
      </c>
      <c r="AQ648" s="145">
        <v>286.50000000000006</v>
      </c>
      <c r="AR648" s="183">
        <v>143.86739231243797</v>
      </c>
      <c r="AT648" s="178">
        <v>743.86739231243791</v>
      </c>
      <c r="AU648" s="145">
        <v>65.299999999999955</v>
      </c>
      <c r="AV648" s="145">
        <v>209.16739231243787</v>
      </c>
      <c r="AW648" s="145">
        <v>137.23369615621891</v>
      </c>
      <c r="AX648" s="144">
        <v>71.933696156218957</v>
      </c>
      <c r="AY648" s="144">
        <v>71.933696156218986</v>
      </c>
      <c r="AZ648" s="144">
        <v>3.2031759925335073</v>
      </c>
      <c r="BA648" s="143">
        <v>-16.399999999999977</v>
      </c>
      <c r="BB648" s="143">
        <v>-15</v>
      </c>
      <c r="BC648" s="143"/>
    </row>
    <row r="649" spans="1:55" x14ac:dyDescent="0.2">
      <c r="A649" s="116"/>
      <c r="B649" s="116"/>
      <c r="C649" s="116"/>
      <c r="D649" s="132"/>
      <c r="E649" s="118">
        <v>8.2380371453441417E-2</v>
      </c>
      <c r="F649" s="209">
        <v>8.2380371453441423</v>
      </c>
      <c r="G649" s="159">
        <v>436.9</v>
      </c>
      <c r="H649" s="119">
        <v>2064.8261830621118</v>
      </c>
      <c r="I649" s="108">
        <v>436.9</v>
      </c>
      <c r="J649" s="171">
        <v>211.59166015227618</v>
      </c>
      <c r="L649" s="120">
        <v>951.59166015227618</v>
      </c>
      <c r="M649" s="119">
        <v>81.399999999999977</v>
      </c>
      <c r="N649" s="119">
        <v>292.99166015227615</v>
      </c>
      <c r="O649" s="119">
        <v>187.19583007613807</v>
      </c>
      <c r="P649" s="108">
        <v>105.79583007613809</v>
      </c>
      <c r="Q649" s="108">
        <v>105.79583007613809</v>
      </c>
      <c r="R649" s="108">
        <v>3.5994061443768581</v>
      </c>
      <c r="S649">
        <v>18</v>
      </c>
      <c r="T649">
        <v>21</v>
      </c>
      <c r="U649" s="118">
        <v>8.2743327482617188E-2</v>
      </c>
      <c r="V649" s="209">
        <v>8.2743327482617186</v>
      </c>
      <c r="W649" s="108">
        <v>598.29999999999995</v>
      </c>
      <c r="X649" s="119">
        <v>2057.1258975829614</v>
      </c>
      <c r="Y649" s="108">
        <v>598.29999999999995</v>
      </c>
      <c r="Z649" s="173">
        <v>290.84267555183561</v>
      </c>
      <c r="AB649" s="165">
        <v>1030.8426755518356</v>
      </c>
      <c r="AC649" s="119">
        <v>133.29999999999995</v>
      </c>
      <c r="AD649" s="119">
        <v>424.14267555183551</v>
      </c>
      <c r="AE649" s="119">
        <v>278.72133777591773</v>
      </c>
      <c r="AF649" s="108">
        <v>145.42133777591778</v>
      </c>
      <c r="AG649" s="108">
        <v>145.42133777591781</v>
      </c>
      <c r="AH649" s="108">
        <v>3.1818655330220231</v>
      </c>
      <c r="AI649">
        <v>12.900000000000091</v>
      </c>
      <c r="AJ649">
        <v>-2</v>
      </c>
      <c r="AM649" s="170">
        <v>8.4071321632078061E-2</v>
      </c>
      <c r="AN649" s="203">
        <v>8.4071321632078053</v>
      </c>
      <c r="AO649" s="145">
        <v>286.39999999999998</v>
      </c>
      <c r="AP649" s="144">
        <v>1991.697617534976</v>
      </c>
      <c r="AQ649" s="145">
        <v>286.39999999999998</v>
      </c>
      <c r="AR649" s="183">
        <v>143.796928549055</v>
      </c>
      <c r="AT649" s="178">
        <v>743.796928549055</v>
      </c>
      <c r="AU649" s="145">
        <v>65.200000000000045</v>
      </c>
      <c r="AV649" s="145">
        <v>208.99692854905504</v>
      </c>
      <c r="AW649" s="145">
        <v>137.09846427452754</v>
      </c>
      <c r="AX649" s="144">
        <v>71.898464274527498</v>
      </c>
      <c r="AY649" s="144">
        <v>71.898464274527498</v>
      </c>
      <c r="AZ649" s="144">
        <v>3.2054743642493082</v>
      </c>
      <c r="BA649" s="143">
        <v>-16.300000000000068</v>
      </c>
      <c r="BB649" s="143">
        <v>-15</v>
      </c>
      <c r="BC649" s="143"/>
    </row>
    <row r="650" spans="1:55" x14ac:dyDescent="0.2">
      <c r="A650" s="121"/>
      <c r="B650" s="121"/>
      <c r="C650" s="121"/>
      <c r="D650" s="132"/>
      <c r="E650" s="118">
        <v>8.2508089739849688E-2</v>
      </c>
      <c r="F650" s="209">
        <v>8.2508089739849684</v>
      </c>
      <c r="G650" s="159">
        <v>436.99999999999994</v>
      </c>
      <c r="H650" s="119">
        <v>2065.1136145466648</v>
      </c>
      <c r="I650" s="108">
        <v>436.99999999999994</v>
      </c>
      <c r="J650" s="171">
        <v>211.61063339167927</v>
      </c>
      <c r="L650" s="120">
        <v>951.61063339167924</v>
      </c>
      <c r="M650" s="119">
        <v>81.399999999999977</v>
      </c>
      <c r="N650" s="119">
        <v>293.01063339167922</v>
      </c>
      <c r="O650" s="119">
        <v>187.2053166958396</v>
      </c>
      <c r="P650" s="108">
        <v>105.80531669583962</v>
      </c>
      <c r="Q650" s="108">
        <v>105.80531669583964</v>
      </c>
      <c r="R650" s="108">
        <v>3.599639230856011</v>
      </c>
      <c r="S650">
        <v>18</v>
      </c>
      <c r="T650">
        <v>21</v>
      </c>
      <c r="U650" s="118">
        <v>8.2871261952558214E-2</v>
      </c>
      <c r="V650" s="209">
        <v>8.2871261952558211</v>
      </c>
      <c r="W650" s="108">
        <v>598.09999999999991</v>
      </c>
      <c r="X650" s="119">
        <v>2057.4128554552767</v>
      </c>
      <c r="Y650" s="108">
        <v>598.09999999999991</v>
      </c>
      <c r="Z650" s="173">
        <v>290.70490077580888</v>
      </c>
      <c r="AB650" s="165">
        <v>1030.7049007758089</v>
      </c>
      <c r="AC650" s="119">
        <v>133.20000000000005</v>
      </c>
      <c r="AD650" s="119">
        <v>423.90490077580898</v>
      </c>
      <c r="AE650" s="119">
        <v>278.55245038790451</v>
      </c>
      <c r="AF650" s="108">
        <v>145.35245038790447</v>
      </c>
      <c r="AG650" s="108">
        <v>145.35245038790444</v>
      </c>
      <c r="AH650" s="108">
        <v>3.1824692250436097</v>
      </c>
      <c r="AI650">
        <v>13</v>
      </c>
      <c r="AJ650">
        <v>-3</v>
      </c>
      <c r="AM650" s="170">
        <v>8.4201310508914509E-2</v>
      </c>
      <c r="AN650" s="203">
        <v>8.4201310508914506</v>
      </c>
      <c r="AO650" s="145">
        <v>287.10000000000002</v>
      </c>
      <c r="AP650" s="144">
        <v>1991.980319988334</v>
      </c>
      <c r="AQ650" s="145">
        <v>287.10000000000002</v>
      </c>
      <c r="AR650" s="183">
        <v>144.12792993942901</v>
      </c>
      <c r="AT650" s="178">
        <v>744.12792993942901</v>
      </c>
      <c r="AU650" s="145">
        <v>65.200000000000045</v>
      </c>
      <c r="AV650" s="145">
        <v>209.32792993942905</v>
      </c>
      <c r="AW650" s="145">
        <v>137.26396496971455</v>
      </c>
      <c r="AX650" s="144">
        <v>72.063964969714505</v>
      </c>
      <c r="AY650" s="144">
        <v>72.063964969714505</v>
      </c>
      <c r="AZ650" s="144">
        <v>3.2105510726906274</v>
      </c>
      <c r="BA650" s="143">
        <v>-16.300000000000068</v>
      </c>
      <c r="BB650" s="143">
        <v>-15</v>
      </c>
      <c r="BC650" s="143"/>
    </row>
    <row r="651" spans="1:55" x14ac:dyDescent="0.2">
      <c r="A651" s="116"/>
      <c r="B651" s="116"/>
      <c r="C651" s="116"/>
      <c r="D651" s="132"/>
      <c r="E651" s="118">
        <v>8.2633731306153771E-2</v>
      </c>
      <c r="F651" s="209">
        <v>8.2633731306153777</v>
      </c>
      <c r="G651" s="159">
        <v>437.59999999999997</v>
      </c>
      <c r="H651" s="119">
        <v>2065.3964504410965</v>
      </c>
      <c r="I651" s="108">
        <v>437.59999999999997</v>
      </c>
      <c r="J651" s="171">
        <v>211.87215650852113</v>
      </c>
      <c r="L651" s="120">
        <v>951.87215650852113</v>
      </c>
      <c r="M651" s="119">
        <v>81.700000000000045</v>
      </c>
      <c r="N651" s="119">
        <v>293.57215650852118</v>
      </c>
      <c r="O651" s="119">
        <v>187.63607825426061</v>
      </c>
      <c r="P651" s="108">
        <v>105.93607825426056</v>
      </c>
      <c r="Q651" s="108">
        <v>105.93607825426056</v>
      </c>
      <c r="R651" s="108">
        <v>3.5932944493087029</v>
      </c>
      <c r="S651">
        <v>17.699999999999932</v>
      </c>
      <c r="T651">
        <v>22</v>
      </c>
      <c r="U651" s="118">
        <v>8.299821982349205E-2</v>
      </c>
      <c r="V651" s="209">
        <v>8.2998219823492043</v>
      </c>
      <c r="W651" s="108">
        <v>599</v>
      </c>
      <c r="X651" s="119">
        <v>2057.6977019642009</v>
      </c>
      <c r="Y651" s="108">
        <v>599</v>
      </c>
      <c r="Z651" s="173">
        <v>291.10204060986075</v>
      </c>
      <c r="AB651" s="165">
        <v>1031.1020406098608</v>
      </c>
      <c r="AC651" s="119">
        <v>133</v>
      </c>
      <c r="AD651" s="119">
        <v>424.10204060986075</v>
      </c>
      <c r="AE651" s="119">
        <v>278.55102030493038</v>
      </c>
      <c r="AF651" s="108">
        <v>145.55102030493038</v>
      </c>
      <c r="AG651" s="108">
        <v>145.55102030493038</v>
      </c>
      <c r="AH651" s="108">
        <v>3.1887371474425619</v>
      </c>
      <c r="AI651">
        <v>13.200000000000045</v>
      </c>
      <c r="AJ651">
        <v>-3</v>
      </c>
      <c r="AM651" s="170">
        <v>8.4332314923851251E-2</v>
      </c>
      <c r="AN651" s="203">
        <v>8.4332314923851257</v>
      </c>
      <c r="AO651" s="145">
        <v>286.8</v>
      </c>
      <c r="AP651" s="144">
        <v>1992.2653122629754</v>
      </c>
      <c r="AQ651" s="145">
        <v>286.8</v>
      </c>
      <c r="AR651" s="183">
        <v>143.95673017778415</v>
      </c>
      <c r="AT651" s="178">
        <v>743.95673017778415</v>
      </c>
      <c r="AU651" s="145">
        <v>65.5</v>
      </c>
      <c r="AV651" s="145">
        <v>209.45673017778415</v>
      </c>
      <c r="AW651" s="145">
        <v>137.47836508889208</v>
      </c>
      <c r="AX651" s="144">
        <v>71.978365088892076</v>
      </c>
      <c r="AY651" s="144">
        <v>71.978365088892076</v>
      </c>
      <c r="AZ651" s="144">
        <v>3.1978126744699868</v>
      </c>
      <c r="BA651" s="143">
        <v>-16.600000000000023</v>
      </c>
      <c r="BB651" s="143">
        <v>-15</v>
      </c>
      <c r="BC651" s="143"/>
    </row>
    <row r="652" spans="1:55" x14ac:dyDescent="0.2">
      <c r="A652" s="121"/>
      <c r="B652" s="121"/>
      <c r="C652" s="121"/>
      <c r="D652" s="132"/>
      <c r="E652" s="118">
        <v>8.2763526312666244E-2</v>
      </c>
      <c r="F652" s="209">
        <v>8.276352631266624</v>
      </c>
      <c r="G652" s="159">
        <v>437.3</v>
      </c>
      <c r="H652" s="119">
        <v>2065.6887176518171</v>
      </c>
      <c r="I652" s="108">
        <v>437.3</v>
      </c>
      <c r="J652" s="171">
        <v>211.69694943055273</v>
      </c>
      <c r="L652" s="120">
        <v>951.69694943055276</v>
      </c>
      <c r="M652" s="119">
        <v>81.700000000000045</v>
      </c>
      <c r="N652" s="119">
        <v>293.39694943055281</v>
      </c>
      <c r="O652" s="119">
        <v>187.54847471527643</v>
      </c>
      <c r="P652" s="108">
        <v>105.84847471527638</v>
      </c>
      <c r="Q652" s="108">
        <v>105.84847471527637</v>
      </c>
      <c r="R652" s="108">
        <v>3.5911499318305098</v>
      </c>
      <c r="S652">
        <v>17.699999999999932</v>
      </c>
      <c r="T652">
        <v>22</v>
      </c>
      <c r="U652" s="118">
        <v>8.3128107491447445E-2</v>
      </c>
      <c r="V652" s="209">
        <v>8.3128107491447452</v>
      </c>
      <c r="W652" s="108">
        <v>600.29999999999995</v>
      </c>
      <c r="X652" s="119">
        <v>2057.9892034902582</v>
      </c>
      <c r="Y652" s="108">
        <v>600.29999999999995</v>
      </c>
      <c r="Z652" s="173">
        <v>291.69249235220371</v>
      </c>
      <c r="AB652" s="165">
        <v>1031.6924923522038</v>
      </c>
      <c r="AC652" s="119">
        <v>133.39999999999998</v>
      </c>
      <c r="AD652" s="119">
        <v>425.09249235220375</v>
      </c>
      <c r="AE652" s="119">
        <v>279.24624617610186</v>
      </c>
      <c r="AF652" s="108">
        <v>145.84624617610189</v>
      </c>
      <c r="AG652" s="108">
        <v>145.84624617610186</v>
      </c>
      <c r="AH652" s="108">
        <v>3.1866003924453059</v>
      </c>
      <c r="AI652">
        <v>12.800000000000068</v>
      </c>
      <c r="AJ652">
        <v>-3</v>
      </c>
      <c r="AM652" s="170">
        <v>8.4462303800687713E-2</v>
      </c>
      <c r="AN652" s="203">
        <v>8.446230380068771</v>
      </c>
      <c r="AO652" s="145">
        <v>287.2</v>
      </c>
      <c r="AP652" s="144">
        <v>1992.5481759084337</v>
      </c>
      <c r="AQ652" s="145">
        <v>287.2</v>
      </c>
      <c r="AR652" s="183">
        <v>144.1370419408108</v>
      </c>
      <c r="AT652" s="178">
        <v>744.13704194081083</v>
      </c>
      <c r="AU652" s="145">
        <v>65.399999999999977</v>
      </c>
      <c r="AV652" s="145">
        <v>209.53704194081081</v>
      </c>
      <c r="AW652" s="145">
        <v>137.46852097040539</v>
      </c>
      <c r="AX652" s="144">
        <v>72.068520970405416</v>
      </c>
      <c r="AY652" s="144">
        <v>72.068520970405402</v>
      </c>
      <c r="AZ652" s="144">
        <v>3.2039303049053651</v>
      </c>
      <c r="BA652" s="143">
        <v>-16.5</v>
      </c>
      <c r="BB652" s="143">
        <v>-15</v>
      </c>
      <c r="BC652" s="143"/>
    </row>
    <row r="653" spans="1:55" x14ac:dyDescent="0.2">
      <c r="A653" s="116"/>
      <c r="B653" s="116"/>
      <c r="C653" s="116"/>
      <c r="D653" s="132"/>
      <c r="E653" s="118">
        <v>8.2891244599074515E-2</v>
      </c>
      <c r="F653" s="209">
        <v>8.2891244599074518</v>
      </c>
      <c r="G653" s="159">
        <v>438.5</v>
      </c>
      <c r="H653" s="119">
        <v>2065.9763893392997</v>
      </c>
      <c r="I653" s="108">
        <v>438.5</v>
      </c>
      <c r="J653" s="171">
        <v>212.24831138570394</v>
      </c>
      <c r="L653" s="120">
        <v>952.24831138570391</v>
      </c>
      <c r="M653" s="119">
        <v>81.299999999999955</v>
      </c>
      <c r="N653" s="119">
        <v>293.54831138570387</v>
      </c>
      <c r="O653" s="119">
        <v>187.42415569285191</v>
      </c>
      <c r="P653" s="108">
        <v>106.12415569285196</v>
      </c>
      <c r="Q653" s="108">
        <v>106.12415569285197</v>
      </c>
      <c r="R653" s="108">
        <v>3.610680336847528</v>
      </c>
      <c r="S653">
        <v>18.100000000000023</v>
      </c>
      <c r="T653">
        <v>21</v>
      </c>
      <c r="U653" s="118">
        <v>8.3255065362381281E-2</v>
      </c>
      <c r="V653" s="209">
        <v>8.3255065362381284</v>
      </c>
      <c r="W653" s="108">
        <v>598.69999999999993</v>
      </c>
      <c r="X653" s="119">
        <v>2058.2742096220709</v>
      </c>
      <c r="Y653" s="108">
        <v>598.69999999999993</v>
      </c>
      <c r="Z653" s="173">
        <v>290.87475186793989</v>
      </c>
      <c r="AB653" s="165">
        <v>1030.8747518679399</v>
      </c>
      <c r="AC653" s="119">
        <v>133.39999999999998</v>
      </c>
      <c r="AD653" s="119">
        <v>424.27475186793993</v>
      </c>
      <c r="AE653" s="119">
        <v>278.83737593396995</v>
      </c>
      <c r="AF653" s="108">
        <v>145.43737593396997</v>
      </c>
      <c r="AG653" s="108">
        <v>145.43737593396995</v>
      </c>
      <c r="AH653" s="108">
        <v>3.1804704038076461</v>
      </c>
      <c r="AI653">
        <v>12.800000000000068</v>
      </c>
      <c r="AJ653">
        <v>-3</v>
      </c>
      <c r="AM653" s="170">
        <v>8.4589246063223322E-2</v>
      </c>
      <c r="AN653" s="203">
        <v>8.4589246063223325</v>
      </c>
      <c r="AO653" s="145">
        <v>287.3</v>
      </c>
      <c r="AP653" s="144">
        <v>1992.824487468652</v>
      </c>
      <c r="AQ653" s="145">
        <v>287.3</v>
      </c>
      <c r="AR653" s="183">
        <v>144.16723690751988</v>
      </c>
      <c r="AT653" s="178">
        <v>744.16723690751985</v>
      </c>
      <c r="AU653" s="145">
        <v>65.299999999999955</v>
      </c>
      <c r="AV653" s="145">
        <v>209.4672369075198</v>
      </c>
      <c r="AW653" s="145">
        <v>137.38361845375988</v>
      </c>
      <c r="AX653" s="144">
        <v>72.083618453759925</v>
      </c>
      <c r="AY653" s="144">
        <v>72.083618453759939</v>
      </c>
      <c r="AZ653" s="144">
        <v>3.2077677933770286</v>
      </c>
      <c r="BA653" s="143">
        <v>-16.399999999999977</v>
      </c>
      <c r="BB653" s="143">
        <v>-15</v>
      </c>
      <c r="BC653" s="143"/>
    </row>
    <row r="654" spans="1:55" x14ac:dyDescent="0.2">
      <c r="A654" s="121"/>
      <c r="B654" s="121"/>
      <c r="C654" s="121"/>
      <c r="D654" s="132"/>
      <c r="E654" s="118">
        <v>8.3018962885482786E-2</v>
      </c>
      <c r="F654" s="209">
        <v>8.3018962885482779</v>
      </c>
      <c r="G654" s="159">
        <v>437.59999999999997</v>
      </c>
      <c r="H654" s="119">
        <v>2066.2641411613404</v>
      </c>
      <c r="I654" s="108">
        <v>437.59999999999997</v>
      </c>
      <c r="J654" s="171">
        <v>211.783184580674</v>
      </c>
      <c r="L654" s="120">
        <v>951.78318458067406</v>
      </c>
      <c r="M654" s="119">
        <v>81.700000000000045</v>
      </c>
      <c r="N654" s="119">
        <v>293.48318458067411</v>
      </c>
      <c r="O654" s="119">
        <v>187.59159229033708</v>
      </c>
      <c r="P654" s="108">
        <v>105.89159229033703</v>
      </c>
      <c r="Q654" s="108">
        <v>105.891592290337</v>
      </c>
      <c r="R654" s="108">
        <v>3.592205441623916</v>
      </c>
      <c r="S654">
        <v>17.699999999999932</v>
      </c>
      <c r="T654">
        <v>21</v>
      </c>
      <c r="U654" s="118">
        <v>8.3384953030336662E-2</v>
      </c>
      <c r="V654" s="209">
        <v>8.3384953030336657</v>
      </c>
      <c r="W654" s="108">
        <v>602.69999999999993</v>
      </c>
      <c r="X654" s="119">
        <v>2058.5658745232577</v>
      </c>
      <c r="Y654" s="108">
        <v>602.69999999999993</v>
      </c>
      <c r="Z654" s="173">
        <v>292.77664001866299</v>
      </c>
      <c r="AB654" s="165">
        <v>1032.7766400186629</v>
      </c>
      <c r="AC654" s="119">
        <v>133.20000000000005</v>
      </c>
      <c r="AD654" s="119">
        <v>425.97664001866292</v>
      </c>
      <c r="AE654" s="119">
        <v>279.58832000933148</v>
      </c>
      <c r="AF654" s="108">
        <v>146.38832000933144</v>
      </c>
      <c r="AG654" s="108">
        <v>146.38832000933149</v>
      </c>
      <c r="AH654" s="108">
        <v>3.1980228229629337</v>
      </c>
      <c r="AI654">
        <v>13</v>
      </c>
      <c r="AJ654">
        <v>-3</v>
      </c>
      <c r="AM654" s="170">
        <v>8.4724312630561197E-2</v>
      </c>
      <c r="AN654" s="203">
        <v>8.4724312630561194</v>
      </c>
      <c r="AO654" s="145">
        <v>287.2</v>
      </c>
      <c r="AP654" s="144">
        <v>1993.1185671285225</v>
      </c>
      <c r="AQ654" s="145">
        <v>287.2</v>
      </c>
      <c r="AR654" s="183">
        <v>144.09579276247865</v>
      </c>
      <c r="AT654" s="178">
        <v>744.0957927624786</v>
      </c>
      <c r="AU654" s="145">
        <v>65.399999999999977</v>
      </c>
      <c r="AV654" s="145">
        <v>209.49579276247857</v>
      </c>
      <c r="AW654" s="145">
        <v>137.44789638123927</v>
      </c>
      <c r="AX654" s="144">
        <v>72.047896381239298</v>
      </c>
      <c r="AY654" s="144">
        <v>72.047896381239326</v>
      </c>
      <c r="AZ654" s="144">
        <v>3.2032995835241382</v>
      </c>
      <c r="BA654" s="143">
        <v>-16.5</v>
      </c>
      <c r="BB654" s="143">
        <v>-15</v>
      </c>
      <c r="BC654" s="143"/>
    </row>
    <row r="655" spans="1:55" x14ac:dyDescent="0.2">
      <c r="A655" s="116"/>
      <c r="B655" s="116"/>
      <c r="C655" s="116"/>
      <c r="D655" s="132"/>
      <c r="E655" s="118">
        <v>8.3146681171891071E-2</v>
      </c>
      <c r="F655" s="209">
        <v>8.3146681171891075</v>
      </c>
      <c r="G655" s="159">
        <v>438.7</v>
      </c>
      <c r="H655" s="119">
        <v>2066.5519731514273</v>
      </c>
      <c r="I655" s="108">
        <v>438.7</v>
      </c>
      <c r="J655" s="171">
        <v>212.28597475387767</v>
      </c>
      <c r="L655" s="120">
        <v>952.28597475387767</v>
      </c>
      <c r="M655" s="119">
        <v>81.5</v>
      </c>
      <c r="N655" s="119">
        <v>293.78597475387767</v>
      </c>
      <c r="O655" s="119">
        <v>187.64298737693883</v>
      </c>
      <c r="P655" s="108">
        <v>106.14298737693883</v>
      </c>
      <c r="Q655" s="108">
        <v>106.14298737693883</v>
      </c>
      <c r="R655" s="108">
        <v>3.604735886550646</v>
      </c>
      <c r="S655">
        <v>17.899999999999977</v>
      </c>
      <c r="T655">
        <v>21</v>
      </c>
      <c r="U655" s="118">
        <v>8.3510934302263307E-2</v>
      </c>
      <c r="V655" s="209">
        <v>8.3510934302263315</v>
      </c>
      <c r="W655" s="108">
        <v>600.49999999999989</v>
      </c>
      <c r="X655" s="119">
        <v>2058.8488465268783</v>
      </c>
      <c r="Y655" s="108">
        <v>600.49999999999989</v>
      </c>
      <c r="Z655" s="173">
        <v>291.66784196566823</v>
      </c>
      <c r="AB655" s="165">
        <v>1031.6678419656682</v>
      </c>
      <c r="AC655" s="119">
        <v>133.5</v>
      </c>
      <c r="AD655" s="119">
        <v>425.16784196566823</v>
      </c>
      <c r="AE655" s="119">
        <v>279.33392098283412</v>
      </c>
      <c r="AF655" s="108">
        <v>145.83392098283412</v>
      </c>
      <c r="AG655" s="108">
        <v>145.83392098283412</v>
      </c>
      <c r="AH655" s="108">
        <v>3.1847778424394626</v>
      </c>
      <c r="AI655">
        <v>12.700000000000045</v>
      </c>
      <c r="AJ655">
        <v>-3</v>
      </c>
      <c r="AM655" s="170">
        <v>8.4852270431197085E-2</v>
      </c>
      <c r="AN655" s="203">
        <v>8.4852270431197088</v>
      </c>
      <c r="AO655" s="145">
        <v>286.8</v>
      </c>
      <c r="AP655" s="144">
        <v>1993.3972489850316</v>
      </c>
      <c r="AQ655" s="145">
        <v>286.8</v>
      </c>
      <c r="AR655" s="183">
        <v>143.87498535278334</v>
      </c>
      <c r="AT655" s="178">
        <v>743.87498535278337</v>
      </c>
      <c r="AU655" s="145">
        <v>65.100000000000023</v>
      </c>
      <c r="AV655" s="145">
        <v>208.97498535278339</v>
      </c>
      <c r="AW655" s="145">
        <v>137.03749267639171</v>
      </c>
      <c r="AX655" s="144">
        <v>71.937492676391685</v>
      </c>
      <c r="AY655" s="144">
        <v>71.93749267639167</v>
      </c>
      <c r="AZ655" s="144">
        <v>3.2100612189367639</v>
      </c>
      <c r="BA655" s="143">
        <v>-16.200000000000045</v>
      </c>
      <c r="BB655" s="143">
        <v>-15</v>
      </c>
      <c r="BC655" s="143"/>
    </row>
    <row r="656" spans="1:55" x14ac:dyDescent="0.2">
      <c r="A656" s="121"/>
      <c r="B656" s="121"/>
      <c r="C656" s="121"/>
      <c r="D656" s="132"/>
      <c r="E656" s="118">
        <v>8.3276476178403558E-2</v>
      </c>
      <c r="F656" s="209">
        <v>8.3276476178403556</v>
      </c>
      <c r="G656" s="159">
        <v>438.79999999999995</v>
      </c>
      <c r="H656" s="119">
        <v>2066.844567504952</v>
      </c>
      <c r="I656" s="108">
        <v>438.79999999999995</v>
      </c>
      <c r="J656" s="171">
        <v>212.30430526747804</v>
      </c>
      <c r="L656" s="120">
        <v>952.30430526747807</v>
      </c>
      <c r="M656" s="119">
        <v>81.700000000000045</v>
      </c>
      <c r="N656" s="119">
        <v>294.00430526747812</v>
      </c>
      <c r="O656" s="119">
        <v>187.85215263373908</v>
      </c>
      <c r="P656" s="108">
        <v>106.15215263373904</v>
      </c>
      <c r="Q656" s="108">
        <v>106.15215263373902</v>
      </c>
      <c r="R656" s="108">
        <v>3.5985839078026678</v>
      </c>
      <c r="S656">
        <v>17.699999999999932</v>
      </c>
      <c r="T656">
        <v>21</v>
      </c>
      <c r="U656" s="118">
        <v>8.3637892173197143E-2</v>
      </c>
      <c r="V656" s="209">
        <v>8.3637892173197148</v>
      </c>
      <c r="W656" s="108">
        <v>601</v>
      </c>
      <c r="X656" s="119">
        <v>2059.1340908248444</v>
      </c>
      <c r="Y656" s="108">
        <v>601</v>
      </c>
      <c r="Z656" s="173">
        <v>291.87025880342378</v>
      </c>
      <c r="AB656" s="165">
        <v>1031.8702588034239</v>
      </c>
      <c r="AC656" s="119">
        <v>133.39999999999998</v>
      </c>
      <c r="AD656" s="119">
        <v>425.27025880342387</v>
      </c>
      <c r="AE656" s="119">
        <v>279.33512940171192</v>
      </c>
      <c r="AF656" s="108">
        <v>145.93512940171195</v>
      </c>
      <c r="AG656" s="108">
        <v>145.93512940171189</v>
      </c>
      <c r="AH656" s="108">
        <v>3.1879329745384104</v>
      </c>
      <c r="AI656">
        <v>12.800000000000068</v>
      </c>
      <c r="AJ656">
        <v>-3</v>
      </c>
      <c r="AM656" s="170">
        <v>8.4983274846133813E-2</v>
      </c>
      <c r="AN656" s="203">
        <v>8.4983274846133821</v>
      </c>
      <c r="AO656" s="145">
        <v>287.3</v>
      </c>
      <c r="AP656" s="144">
        <v>1993.6826468724807</v>
      </c>
      <c r="AQ656" s="145">
        <v>287.3</v>
      </c>
      <c r="AR656" s="183">
        <v>144.10518166002586</v>
      </c>
      <c r="AT656" s="178">
        <v>744.10518166002589</v>
      </c>
      <c r="AU656" s="145">
        <v>65.399999999999977</v>
      </c>
      <c r="AV656" s="145">
        <v>209.50518166002587</v>
      </c>
      <c r="AW656" s="145">
        <v>137.45259083001292</v>
      </c>
      <c r="AX656" s="144">
        <v>72.052590830012946</v>
      </c>
      <c r="AY656" s="144">
        <v>72.052590830012932</v>
      </c>
      <c r="AZ656" s="144">
        <v>3.2034431446487148</v>
      </c>
      <c r="BA656" s="143">
        <v>-16.5</v>
      </c>
      <c r="BB656" s="143">
        <v>-15</v>
      </c>
      <c r="BC656" s="143"/>
    </row>
    <row r="657" spans="1:55" x14ac:dyDescent="0.2">
      <c r="A657" s="116"/>
      <c r="B657" s="116"/>
      <c r="C657" s="116"/>
      <c r="D657" s="132"/>
      <c r="E657" s="118">
        <v>8.3402117744707613E-2</v>
      </c>
      <c r="F657" s="209">
        <v>8.3402117744707613</v>
      </c>
      <c r="G657" s="159">
        <v>438.9</v>
      </c>
      <c r="H657" s="119">
        <v>2067.1278777697867</v>
      </c>
      <c r="I657" s="108">
        <v>438.9</v>
      </c>
      <c r="J657" s="171">
        <v>212.32358419621667</v>
      </c>
      <c r="L657" s="120">
        <v>952.32358419621664</v>
      </c>
      <c r="M657" s="119">
        <v>81.5</v>
      </c>
      <c r="N657" s="119">
        <v>293.82358419621664</v>
      </c>
      <c r="O657" s="119">
        <v>187.66179209810832</v>
      </c>
      <c r="P657" s="108">
        <v>106.16179209810832</v>
      </c>
      <c r="Q657" s="108">
        <v>106.16179209810834</v>
      </c>
      <c r="R657" s="108">
        <v>3.6051973521008178</v>
      </c>
      <c r="S657">
        <v>17.899999999999977</v>
      </c>
      <c r="T657">
        <v>21</v>
      </c>
      <c r="U657" s="118">
        <v>8.3765826643138155E-2</v>
      </c>
      <c r="V657" s="209">
        <v>8.3765826643138155</v>
      </c>
      <c r="W657" s="108">
        <v>601.19999999999993</v>
      </c>
      <c r="X657" s="119">
        <v>2059.4216092738475</v>
      </c>
      <c r="Y657" s="108">
        <v>601.19999999999993</v>
      </c>
      <c r="Z657" s="173">
        <v>291.92662507410671</v>
      </c>
      <c r="AB657" s="165">
        <v>1031.9266250741066</v>
      </c>
      <c r="AC657" s="119">
        <v>133.5</v>
      </c>
      <c r="AD657" s="119">
        <v>425.4266250741066</v>
      </c>
      <c r="AE657" s="119">
        <v>279.4633125370533</v>
      </c>
      <c r="AF657" s="108">
        <v>145.9633125370533</v>
      </c>
      <c r="AG657" s="108">
        <v>145.96331253705335</v>
      </c>
      <c r="AH657" s="108">
        <v>3.1867162926899368</v>
      </c>
      <c r="AI657">
        <v>12.700000000000045</v>
      </c>
      <c r="AJ657">
        <v>-3</v>
      </c>
      <c r="AM657" s="170">
        <v>8.5108186032468863E-2</v>
      </c>
      <c r="AN657" s="203">
        <v>8.5108186032468858</v>
      </c>
      <c r="AO657" s="145">
        <v>287.39999999999998</v>
      </c>
      <c r="AP657" s="144">
        <v>1993.9548465586015</v>
      </c>
      <c r="AQ657" s="145">
        <v>287.39999999999998</v>
      </c>
      <c r="AR657" s="183">
        <v>144.13566109384485</v>
      </c>
      <c r="AT657" s="178">
        <v>744.13566109384487</v>
      </c>
      <c r="AU657" s="145">
        <v>65.299999999999955</v>
      </c>
      <c r="AV657" s="145">
        <v>209.43566109384483</v>
      </c>
      <c r="AW657" s="145">
        <v>137.36783054692239</v>
      </c>
      <c r="AX657" s="144">
        <v>72.067830546922437</v>
      </c>
      <c r="AY657" s="144">
        <v>72.067830546922423</v>
      </c>
      <c r="AZ657" s="144">
        <v>3.2072842433973197</v>
      </c>
      <c r="BA657" s="143">
        <v>-16.399999999999977</v>
      </c>
      <c r="BB657" s="143">
        <v>-15</v>
      </c>
      <c r="BC657" s="143"/>
    </row>
    <row r="658" spans="1:55" x14ac:dyDescent="0.2">
      <c r="A658" s="121"/>
      <c r="B658" s="121"/>
      <c r="C658" s="121"/>
      <c r="D658" s="132"/>
      <c r="E658" s="118">
        <v>8.3529836031115912E-2</v>
      </c>
      <c r="F658" s="209">
        <v>8.3529836031115909</v>
      </c>
      <c r="G658" s="159">
        <v>439.5</v>
      </c>
      <c r="H658" s="119">
        <v>2067.4159504651288</v>
      </c>
      <c r="I658" s="108">
        <v>439.5</v>
      </c>
      <c r="J658" s="171">
        <v>212.58421649553441</v>
      </c>
      <c r="L658" s="120">
        <v>952.58421649553441</v>
      </c>
      <c r="M658" s="119">
        <v>81.600000000000023</v>
      </c>
      <c r="N658" s="119">
        <v>294.18421649553443</v>
      </c>
      <c r="O658" s="119">
        <v>187.89210824776723</v>
      </c>
      <c r="P658" s="108">
        <v>106.2921082477672</v>
      </c>
      <c r="Q658" s="108">
        <v>106.2921082477672</v>
      </c>
      <c r="R658" s="108">
        <v>3.605198731562921</v>
      </c>
      <c r="S658">
        <v>17.799999999999955</v>
      </c>
      <c r="T658">
        <v>21</v>
      </c>
      <c r="U658" s="118">
        <v>8.3897667509107918E-2</v>
      </c>
      <c r="V658" s="209">
        <v>8.3897667509107912</v>
      </c>
      <c r="W658" s="108">
        <v>604.29999999999995</v>
      </c>
      <c r="X658" s="119">
        <v>2059.7179909320243</v>
      </c>
      <c r="Y658" s="108">
        <v>604.29999999999995</v>
      </c>
      <c r="Z658" s="173">
        <v>293.3896789077196</v>
      </c>
      <c r="AB658" s="165">
        <v>1033.3896789077196</v>
      </c>
      <c r="AC658" s="119">
        <v>133.5</v>
      </c>
      <c r="AD658" s="119">
        <v>426.8896789077196</v>
      </c>
      <c r="AE658" s="119">
        <v>280.1948394538598</v>
      </c>
      <c r="AF658" s="108">
        <v>146.6948394538598</v>
      </c>
      <c r="AG658" s="108">
        <v>146.6948394538598</v>
      </c>
      <c r="AH658" s="108">
        <v>3.1976754974361019</v>
      </c>
      <c r="AI658">
        <v>12.700000000000045</v>
      </c>
      <c r="AJ658">
        <v>-3</v>
      </c>
      <c r="AM658" s="170">
        <v>8.5244268137907017E-2</v>
      </c>
      <c r="AN658" s="203">
        <v>8.5244268137907024</v>
      </c>
      <c r="AO658" s="145">
        <v>287.8</v>
      </c>
      <c r="AP658" s="144">
        <v>1994.2514739140988</v>
      </c>
      <c r="AQ658" s="145">
        <v>287.8</v>
      </c>
      <c r="AR658" s="183">
        <v>144.31479869243253</v>
      </c>
      <c r="AT658" s="178">
        <v>744.31479869243253</v>
      </c>
      <c r="AU658" s="145">
        <v>65.200000000000045</v>
      </c>
      <c r="AV658" s="145">
        <v>209.51479869243258</v>
      </c>
      <c r="AW658" s="145">
        <v>137.35739934621631</v>
      </c>
      <c r="AX658" s="144">
        <v>72.157399346216266</v>
      </c>
      <c r="AY658" s="144">
        <v>72.157399346216266</v>
      </c>
      <c r="AZ658" s="144">
        <v>3.2134171578593933</v>
      </c>
      <c r="BA658" s="143">
        <v>-16.300000000000068</v>
      </c>
      <c r="BB658" s="143">
        <v>-15</v>
      </c>
      <c r="BC658" s="143"/>
    </row>
    <row r="659" spans="1:55" x14ac:dyDescent="0.2">
      <c r="A659" s="116"/>
      <c r="B659" s="116"/>
      <c r="C659" s="116"/>
      <c r="D659" s="132"/>
      <c r="E659" s="118">
        <v>8.3657554317524183E-2</v>
      </c>
      <c r="F659" s="209">
        <v>8.3657554317524188</v>
      </c>
      <c r="G659" s="159">
        <v>439.20000000000005</v>
      </c>
      <c r="H659" s="119">
        <v>2067.7041034626582</v>
      </c>
      <c r="I659" s="108">
        <v>439.20000000000005</v>
      </c>
      <c r="J659" s="171">
        <v>212.40950253205889</v>
      </c>
      <c r="L659" s="120">
        <v>952.40950253205892</v>
      </c>
      <c r="M659" s="119">
        <v>81.899999999999977</v>
      </c>
      <c r="N659" s="119">
        <v>294.3095025320589</v>
      </c>
      <c r="O659" s="119">
        <v>188.10475126602944</v>
      </c>
      <c r="P659" s="108">
        <v>106.20475126602946</v>
      </c>
      <c r="Q659" s="108">
        <v>106.20475126602945</v>
      </c>
      <c r="R659" s="108">
        <v>3.5935226194390597</v>
      </c>
      <c r="S659">
        <v>17.5</v>
      </c>
      <c r="T659">
        <v>21</v>
      </c>
      <c r="U659" s="118">
        <v>8.4023648781034577E-2</v>
      </c>
      <c r="V659" s="209">
        <v>8.402364878103457</v>
      </c>
      <c r="W659" s="108">
        <v>601.79999999999995</v>
      </c>
      <c r="X659" s="119">
        <v>2060.0012797876402</v>
      </c>
      <c r="Y659" s="108">
        <v>601.79999999999995</v>
      </c>
      <c r="Z659" s="173">
        <v>292.13574083897555</v>
      </c>
      <c r="AB659" s="165">
        <v>1032.1357408389756</v>
      </c>
      <c r="AC659" s="119">
        <v>133.60000000000002</v>
      </c>
      <c r="AD659" s="119">
        <v>425.73574083897563</v>
      </c>
      <c r="AE659" s="119">
        <v>279.66787041948783</v>
      </c>
      <c r="AF659" s="108">
        <v>146.0678704194878</v>
      </c>
      <c r="AG659" s="108">
        <v>146.06787041948778</v>
      </c>
      <c r="AH659" s="108">
        <v>3.1866447667587989</v>
      </c>
      <c r="AI659">
        <v>12.600000000000023</v>
      </c>
      <c r="AJ659">
        <v>-3</v>
      </c>
      <c r="AM659" s="170">
        <v>8.5372225938542906E-2</v>
      </c>
      <c r="AN659" s="203">
        <v>8.5372225938542901</v>
      </c>
      <c r="AO659" s="145">
        <v>287.8</v>
      </c>
      <c r="AP659" s="144">
        <v>1994.5304726934426</v>
      </c>
      <c r="AQ659" s="145">
        <v>287.8</v>
      </c>
      <c r="AR659" s="183">
        <v>144.29461165932992</v>
      </c>
      <c r="AT659" s="178">
        <v>744.29461165932992</v>
      </c>
      <c r="AU659" s="145">
        <v>65.399999999999977</v>
      </c>
      <c r="AV659" s="145">
        <v>209.69461165932989</v>
      </c>
      <c r="AW659" s="145">
        <v>137.54730582966494</v>
      </c>
      <c r="AX659" s="144">
        <v>72.147305829664958</v>
      </c>
      <c r="AY659" s="144">
        <v>72.147305829664958</v>
      </c>
      <c r="AZ659" s="144">
        <v>3.206339627818501</v>
      </c>
      <c r="BA659" s="143">
        <v>-16.5</v>
      </c>
      <c r="BB659" s="143">
        <v>-15</v>
      </c>
      <c r="BC659" s="143"/>
    </row>
    <row r="660" spans="1:55" x14ac:dyDescent="0.2">
      <c r="A660" s="121"/>
      <c r="B660" s="121"/>
      <c r="C660" s="121"/>
      <c r="D660" s="132"/>
      <c r="E660" s="118">
        <v>8.3786310963984548E-2</v>
      </c>
      <c r="F660" s="209">
        <v>8.378631096398454</v>
      </c>
      <c r="G660" s="159">
        <v>440.3</v>
      </c>
      <c r="H660" s="119">
        <v>2067.9946804857041</v>
      </c>
      <c r="I660" s="108">
        <v>440.3</v>
      </c>
      <c r="J660" s="171">
        <v>212.91157281728985</v>
      </c>
      <c r="L660" s="120">
        <v>952.91157281728988</v>
      </c>
      <c r="M660" s="119">
        <v>81.5</v>
      </c>
      <c r="N660" s="119">
        <v>294.41157281728988</v>
      </c>
      <c r="O660" s="119">
        <v>187.95578640864494</v>
      </c>
      <c r="P660" s="108">
        <v>106.45578640864494</v>
      </c>
      <c r="Q660" s="108">
        <v>106.45578640864493</v>
      </c>
      <c r="R660" s="108">
        <v>3.6124119364084648</v>
      </c>
      <c r="S660">
        <v>17.899999999999977</v>
      </c>
      <c r="T660">
        <v>21</v>
      </c>
      <c r="U660" s="118">
        <v>8.415158325097559E-2</v>
      </c>
      <c r="V660" s="209">
        <v>8.4151583250975595</v>
      </c>
      <c r="W660" s="108">
        <v>602.4</v>
      </c>
      <c r="X660" s="119">
        <v>2060.2890404770596</v>
      </c>
      <c r="Y660" s="108">
        <v>602.4</v>
      </c>
      <c r="Z660" s="173">
        <v>292.38615949755979</v>
      </c>
      <c r="AB660" s="165">
        <v>1032.3861594975597</v>
      </c>
      <c r="AC660" s="119">
        <v>133.79999999999995</v>
      </c>
      <c r="AD660" s="119">
        <v>426.18615949755963</v>
      </c>
      <c r="AE660" s="119">
        <v>279.99307974877979</v>
      </c>
      <c r="AF660" s="108">
        <v>146.19307974877984</v>
      </c>
      <c r="AG660" s="108">
        <v>146.19307974877989</v>
      </c>
      <c r="AH660" s="108">
        <v>3.1852478288307906</v>
      </c>
      <c r="AI660">
        <v>12.400000000000091</v>
      </c>
      <c r="AJ660">
        <v>-4</v>
      </c>
      <c r="AM660" s="170">
        <v>8.5501199277279061E-2</v>
      </c>
      <c r="AN660" s="203">
        <v>8.5501199277279056</v>
      </c>
      <c r="AO660" s="145">
        <v>287.60000000000002</v>
      </c>
      <c r="AP660" s="144">
        <v>1994.8117647564513</v>
      </c>
      <c r="AQ660" s="145">
        <v>287.60000000000002</v>
      </c>
      <c r="AR660" s="183">
        <v>144.17400432522183</v>
      </c>
      <c r="AT660" s="178">
        <v>744.17400432522186</v>
      </c>
      <c r="AU660" s="145">
        <v>65.5</v>
      </c>
      <c r="AV660" s="145">
        <v>209.67400432522186</v>
      </c>
      <c r="AW660" s="145">
        <v>137.58700216261093</v>
      </c>
      <c r="AX660" s="144">
        <v>72.087002162610929</v>
      </c>
      <c r="AY660" s="144">
        <v>72.087002162610915</v>
      </c>
      <c r="AZ660" s="144">
        <v>3.2011298370262877</v>
      </c>
      <c r="BA660" s="143">
        <v>-16.600000000000023</v>
      </c>
      <c r="BB660" s="143">
        <v>-15</v>
      </c>
      <c r="BC660" s="143"/>
    </row>
    <row r="661" spans="1:55" x14ac:dyDescent="0.2">
      <c r="A661" s="116"/>
      <c r="B661" s="116"/>
      <c r="C661" s="116"/>
      <c r="D661" s="132"/>
      <c r="E661" s="118">
        <v>8.391195253028863E-2</v>
      </c>
      <c r="F661" s="209">
        <v>8.3911952530288634</v>
      </c>
      <c r="G661" s="159">
        <v>439.9</v>
      </c>
      <c r="H661" s="119">
        <v>2068.2783061606406</v>
      </c>
      <c r="I661" s="108">
        <v>439.9</v>
      </c>
      <c r="J661" s="171">
        <v>212.68897840764447</v>
      </c>
      <c r="L661" s="120">
        <v>952.68897840764453</v>
      </c>
      <c r="M661" s="119">
        <v>81.600000000000023</v>
      </c>
      <c r="N661" s="119">
        <v>294.28897840764455</v>
      </c>
      <c r="O661" s="119">
        <v>187.94448920382229</v>
      </c>
      <c r="P661" s="108">
        <v>106.34448920382226</v>
      </c>
      <c r="Q661" s="108">
        <v>106.34448920382223</v>
      </c>
      <c r="R661" s="108">
        <v>3.6064825785250547</v>
      </c>
      <c r="S661">
        <v>17.799999999999955</v>
      </c>
      <c r="T661">
        <v>21</v>
      </c>
      <c r="U661" s="118">
        <v>8.4280494319923807E-2</v>
      </c>
      <c r="V661" s="209">
        <v>8.4280494319923811</v>
      </c>
      <c r="W661" s="108">
        <v>603.1</v>
      </c>
      <c r="X661" s="119">
        <v>2060.5790791416316</v>
      </c>
      <c r="Y661" s="108">
        <v>603.1</v>
      </c>
      <c r="Z661" s="173">
        <v>292.6847147507832</v>
      </c>
      <c r="AB661" s="165">
        <v>1032.6847147507833</v>
      </c>
      <c r="AC661" s="119">
        <v>133.89999999999998</v>
      </c>
      <c r="AD661" s="119">
        <v>426.58471475078329</v>
      </c>
      <c r="AE661" s="119">
        <v>280.24235737539163</v>
      </c>
      <c r="AF661" s="108">
        <v>146.34235737539166</v>
      </c>
      <c r="AG661" s="108">
        <v>146.3423573753916</v>
      </c>
      <c r="AH661" s="108">
        <v>3.1858455171828481</v>
      </c>
      <c r="AI661">
        <v>12.300000000000068</v>
      </c>
      <c r="AJ661">
        <v>-4</v>
      </c>
      <c r="AM661" s="170">
        <v>8.5635250306516669E-2</v>
      </c>
      <c r="AN661" s="203">
        <v>8.5635250306516664</v>
      </c>
      <c r="AO661" s="145">
        <v>287.8</v>
      </c>
      <c r="AP661" s="144">
        <v>1995.1042154117183</v>
      </c>
      <c r="AQ661" s="145">
        <v>287.8</v>
      </c>
      <c r="AR661" s="183">
        <v>144.25311609128565</v>
      </c>
      <c r="AT661" s="178">
        <v>744.25311609128562</v>
      </c>
      <c r="AU661" s="145">
        <v>65.799999999999955</v>
      </c>
      <c r="AV661" s="145">
        <v>210.05311609128557</v>
      </c>
      <c r="AW661" s="145">
        <v>137.92655804564276</v>
      </c>
      <c r="AX661" s="144">
        <v>72.12655804564281</v>
      </c>
      <c r="AY661" s="144">
        <v>72.126558045642824</v>
      </c>
      <c r="AZ661" s="144">
        <v>3.1922965971320019</v>
      </c>
      <c r="BA661" s="143">
        <v>-16.899999999999977</v>
      </c>
      <c r="BB661" s="143">
        <v>-15</v>
      </c>
      <c r="BC661" s="143"/>
    </row>
    <row r="662" spans="1:55" x14ac:dyDescent="0.2">
      <c r="A662" s="121"/>
      <c r="B662" s="121"/>
      <c r="C662" s="121"/>
      <c r="D662" s="132"/>
      <c r="E662" s="118">
        <v>8.4039670816696901E-2</v>
      </c>
      <c r="F662" s="209">
        <v>8.4039670816696894</v>
      </c>
      <c r="G662" s="159">
        <v>440.40000000000003</v>
      </c>
      <c r="H662" s="119">
        <v>2068.5666996124769</v>
      </c>
      <c r="I662" s="108">
        <v>440.40000000000003</v>
      </c>
      <c r="J662" s="171">
        <v>212.90103919902805</v>
      </c>
      <c r="L662" s="120">
        <v>952.90103919902799</v>
      </c>
      <c r="M662" s="119">
        <v>81.799999999999955</v>
      </c>
      <c r="N662" s="119">
        <v>294.70103919902795</v>
      </c>
      <c r="O662" s="119">
        <v>188.25051959951395</v>
      </c>
      <c r="P662" s="108">
        <v>106.450519599514</v>
      </c>
      <c r="Q662" s="108">
        <v>106.45051959951402</v>
      </c>
      <c r="R662" s="108">
        <v>3.602702190697165</v>
      </c>
      <c r="S662">
        <v>17.600000000000023</v>
      </c>
      <c r="T662">
        <v>20</v>
      </c>
      <c r="U662" s="118">
        <v>8.4410381987879188E-2</v>
      </c>
      <c r="V662" s="209">
        <v>8.4410381987879184</v>
      </c>
      <c r="W662" s="108">
        <v>602.9</v>
      </c>
      <c r="X662" s="119">
        <v>2060.8713976716394</v>
      </c>
      <c r="Y662" s="108">
        <v>602.9</v>
      </c>
      <c r="Z662" s="173">
        <v>292.5461533801444</v>
      </c>
      <c r="AB662" s="165">
        <v>1032.5461533801445</v>
      </c>
      <c r="AC662" s="119">
        <v>134.20000000000005</v>
      </c>
      <c r="AD662" s="119">
        <v>426.74615338014451</v>
      </c>
      <c r="AE662" s="119">
        <v>280.47307669007228</v>
      </c>
      <c r="AF662" s="108">
        <v>146.27307669007223</v>
      </c>
      <c r="AG662" s="108">
        <v>146.2730766900722</v>
      </c>
      <c r="AH662" s="108">
        <v>3.1799266272738032</v>
      </c>
      <c r="AI662">
        <v>12</v>
      </c>
      <c r="AJ662">
        <v>-4</v>
      </c>
      <c r="AM662" s="170">
        <v>8.5765239183353117E-2</v>
      </c>
      <c r="AN662" s="203">
        <v>8.5765239183353117</v>
      </c>
      <c r="AO662" s="145">
        <v>288.00000000000006</v>
      </c>
      <c r="AP662" s="144">
        <v>1995.3878858290423</v>
      </c>
      <c r="AQ662" s="145">
        <v>288.00000000000006</v>
      </c>
      <c r="AR662" s="183">
        <v>144.33283976781388</v>
      </c>
      <c r="AT662" s="178">
        <v>744.33283976781388</v>
      </c>
      <c r="AU662" s="145">
        <v>65.600000000000023</v>
      </c>
      <c r="AV662" s="145">
        <v>209.9328397678139</v>
      </c>
      <c r="AW662" s="145">
        <v>137.76641988390696</v>
      </c>
      <c r="AX662" s="144">
        <v>72.16641988390694</v>
      </c>
      <c r="AY662" s="144">
        <v>72.16641988390694</v>
      </c>
      <c r="AZ662" s="144">
        <v>3.2001957281678939</v>
      </c>
      <c r="BA662" s="143">
        <v>-16.700000000000045</v>
      </c>
      <c r="BB662" s="143">
        <v>-15</v>
      </c>
      <c r="BC662" s="143"/>
    </row>
    <row r="663" spans="1:55" x14ac:dyDescent="0.2">
      <c r="A663" s="116"/>
      <c r="B663" s="116"/>
      <c r="C663" s="116"/>
      <c r="D663" s="132"/>
      <c r="E663" s="118">
        <v>8.4165312383000984E-2</v>
      </c>
      <c r="F663" s="209">
        <v>8.4165312383000987</v>
      </c>
      <c r="G663" s="159">
        <v>440.5</v>
      </c>
      <c r="H663" s="119">
        <v>2068.8504822248387</v>
      </c>
      <c r="I663" s="108">
        <v>440.5</v>
      </c>
      <c r="J663" s="171">
        <v>212.92017174981487</v>
      </c>
      <c r="L663" s="120">
        <v>952.92017174981493</v>
      </c>
      <c r="M663" s="119">
        <v>81.600000000000023</v>
      </c>
      <c r="N663" s="119">
        <v>294.52017174981495</v>
      </c>
      <c r="O663" s="119">
        <v>188.06008587490749</v>
      </c>
      <c r="P663" s="108">
        <v>106.46008587490746</v>
      </c>
      <c r="Q663" s="108">
        <v>106.46008587490743</v>
      </c>
      <c r="R663" s="108">
        <v>3.6093158302673389</v>
      </c>
      <c r="S663">
        <v>17.799999999999955</v>
      </c>
      <c r="T663">
        <v>21</v>
      </c>
      <c r="U663" s="118">
        <v>8.4534410061791479E-2</v>
      </c>
      <c r="V663" s="209">
        <v>8.4534410061791476</v>
      </c>
      <c r="W663" s="108">
        <v>603.79999999999995</v>
      </c>
      <c r="X663" s="119">
        <v>2061.1506063200513</v>
      </c>
      <c r="Y663" s="108">
        <v>603.79999999999995</v>
      </c>
      <c r="Z663" s="173">
        <v>292.94317365678381</v>
      </c>
      <c r="AB663" s="165">
        <v>1032.9431736567838</v>
      </c>
      <c r="AC663" s="119">
        <v>134.39999999999998</v>
      </c>
      <c r="AD663" s="119">
        <v>427.34317365678373</v>
      </c>
      <c r="AE663" s="119">
        <v>280.87158682839186</v>
      </c>
      <c r="AF663" s="108">
        <v>146.47158682839188</v>
      </c>
      <c r="AG663" s="108">
        <v>146.47158682839191</v>
      </c>
      <c r="AH663" s="108">
        <v>3.1796367087558317</v>
      </c>
      <c r="AI663">
        <v>11.800000000000068</v>
      </c>
      <c r="AJ663">
        <v>-4</v>
      </c>
      <c r="AM663" s="170">
        <v>8.5896243598289859E-2</v>
      </c>
      <c r="AN663" s="203">
        <v>8.5896243598289868</v>
      </c>
      <c r="AO663" s="145">
        <v>289.10000000000002</v>
      </c>
      <c r="AP663" s="144">
        <v>1995.6738540473373</v>
      </c>
      <c r="AQ663" s="145">
        <v>289.10000000000002</v>
      </c>
      <c r="AR663" s="183">
        <v>144.86334999764074</v>
      </c>
      <c r="AT663" s="178">
        <v>744.86334999764074</v>
      </c>
      <c r="AU663" s="145">
        <v>65.399999999999977</v>
      </c>
      <c r="AV663" s="145">
        <v>210.26334999764072</v>
      </c>
      <c r="AW663" s="145">
        <v>137.83167499882035</v>
      </c>
      <c r="AX663" s="144">
        <v>72.43167499882037</v>
      </c>
      <c r="AY663" s="144">
        <v>72.43167499882037</v>
      </c>
      <c r="AZ663" s="144">
        <v>3.2150359326856388</v>
      </c>
      <c r="BA663" s="143">
        <v>-16.5</v>
      </c>
      <c r="BB663" s="143">
        <v>-15</v>
      </c>
      <c r="BC663" s="143"/>
    </row>
    <row r="664" spans="1:55" x14ac:dyDescent="0.2">
      <c r="A664" s="121"/>
      <c r="B664" s="121"/>
      <c r="C664" s="121"/>
      <c r="D664" s="132"/>
      <c r="E664" s="118">
        <v>8.4296145749565538E-2</v>
      </c>
      <c r="F664" s="209">
        <v>8.4296145749565543</v>
      </c>
      <c r="G664" s="159">
        <v>440.40000000000003</v>
      </c>
      <c r="H664" s="119">
        <v>2069.1460741591218</v>
      </c>
      <c r="I664" s="108">
        <v>440.40000000000003</v>
      </c>
      <c r="J664" s="171">
        <v>212.8414255039842</v>
      </c>
      <c r="L664" s="120">
        <v>952.84142550398417</v>
      </c>
      <c r="M664" s="119">
        <v>81.700000000000045</v>
      </c>
      <c r="N664" s="119">
        <v>294.54142550398421</v>
      </c>
      <c r="O664" s="119">
        <v>188.12071275199213</v>
      </c>
      <c r="P664" s="108">
        <v>106.42071275199208</v>
      </c>
      <c r="Q664" s="108">
        <v>106.4207127519921</v>
      </c>
      <c r="R664" s="108">
        <v>3.6051582069031096</v>
      </c>
      <c r="S664">
        <v>17.699999999999932</v>
      </c>
      <c r="T664">
        <v>20</v>
      </c>
      <c r="U664" s="118">
        <v>8.4667227526768418E-2</v>
      </c>
      <c r="V664" s="209">
        <v>8.4667227526768425</v>
      </c>
      <c r="W664" s="108">
        <v>603.9</v>
      </c>
      <c r="X664" s="119">
        <v>2061.4496853071687</v>
      </c>
      <c r="Y664" s="108">
        <v>603.9</v>
      </c>
      <c r="Z664" s="173">
        <v>292.94918246331838</v>
      </c>
      <c r="AB664" s="165">
        <v>1032.9491824633183</v>
      </c>
      <c r="AC664" s="119">
        <v>134.5</v>
      </c>
      <c r="AD664" s="119">
        <v>427.44918246331827</v>
      </c>
      <c r="AE664" s="119">
        <v>280.97459123165913</v>
      </c>
      <c r="AF664" s="108">
        <v>146.47459123165913</v>
      </c>
      <c r="AG664" s="108">
        <v>146.47459123165919</v>
      </c>
      <c r="AH664" s="108">
        <v>3.1780608361585001</v>
      </c>
      <c r="AI664">
        <v>11.700000000000045</v>
      </c>
      <c r="AJ664">
        <v>-4</v>
      </c>
      <c r="AM664" s="170">
        <v>8.6026232475126321E-2</v>
      </c>
      <c r="AN664" s="203">
        <v>8.6026232475126321</v>
      </c>
      <c r="AO664" s="145">
        <v>288.39999999999998</v>
      </c>
      <c r="AP664" s="144">
        <v>1995.957686485463</v>
      </c>
      <c r="AQ664" s="145">
        <v>288.39999999999998</v>
      </c>
      <c r="AR664" s="183">
        <v>144.49204106517038</v>
      </c>
      <c r="AT664" s="178">
        <v>744.49204106517038</v>
      </c>
      <c r="AU664" s="145">
        <v>65.200000000000045</v>
      </c>
      <c r="AV664" s="145">
        <v>209.69204106517043</v>
      </c>
      <c r="AW664" s="145">
        <v>137.44602053258524</v>
      </c>
      <c r="AX664" s="144">
        <v>72.246020532585192</v>
      </c>
      <c r="AY664" s="144">
        <v>72.246020532585192</v>
      </c>
      <c r="AZ664" s="144">
        <v>3.2161355991590534</v>
      </c>
      <c r="BA664" s="143">
        <v>-16.300000000000068</v>
      </c>
      <c r="BB664" s="143">
        <v>-15</v>
      </c>
      <c r="BC664" s="143"/>
    </row>
    <row r="665" spans="1:55" x14ac:dyDescent="0.2">
      <c r="A665" s="116"/>
      <c r="B665" s="116"/>
      <c r="C665" s="116"/>
      <c r="D665" s="132"/>
      <c r="E665" s="118">
        <v>8.4422825675921714E-2</v>
      </c>
      <c r="F665" s="209">
        <v>8.4422825675921711</v>
      </c>
      <c r="G665" s="159">
        <v>440.9</v>
      </c>
      <c r="H665" s="119">
        <v>2069.4323627207477</v>
      </c>
      <c r="I665" s="108">
        <v>440.9</v>
      </c>
      <c r="J665" s="171">
        <v>213.0535928317729</v>
      </c>
      <c r="L665" s="120">
        <v>953.0535928317729</v>
      </c>
      <c r="M665" s="119">
        <v>81.700000000000045</v>
      </c>
      <c r="N665" s="119">
        <v>294.75359283177295</v>
      </c>
      <c r="O665" s="119">
        <v>188.2267964158865</v>
      </c>
      <c r="P665" s="108">
        <v>106.52679641588645</v>
      </c>
      <c r="Q665" s="108">
        <v>106.52679641588645</v>
      </c>
      <c r="R665" s="108">
        <v>3.6077551142199851</v>
      </c>
      <c r="S665">
        <v>17.699999999999932</v>
      </c>
      <c r="T665">
        <v>21</v>
      </c>
      <c r="U665" s="118">
        <v>8.4794185397702254E-2</v>
      </c>
      <c r="V665" s="209">
        <v>8.4794185397702257</v>
      </c>
      <c r="W665" s="108">
        <v>604.69999999999993</v>
      </c>
      <c r="X665" s="119">
        <v>2061.7356507795339</v>
      </c>
      <c r="Y665" s="108">
        <v>604.69999999999993</v>
      </c>
      <c r="Z665" s="173">
        <v>293.29657260927962</v>
      </c>
      <c r="AB665" s="165">
        <v>1033.2965726092796</v>
      </c>
      <c r="AC665" s="119">
        <v>134.60000000000002</v>
      </c>
      <c r="AD665" s="119">
        <v>427.89657260927959</v>
      </c>
      <c r="AE665" s="119">
        <v>281.24828630463981</v>
      </c>
      <c r="AF665" s="108">
        <v>146.64828630463978</v>
      </c>
      <c r="AG665" s="108">
        <v>146.64828630463981</v>
      </c>
      <c r="AH665" s="108">
        <v>3.1790235706484364</v>
      </c>
      <c r="AI665">
        <v>11.600000000000023</v>
      </c>
      <c r="AJ665">
        <v>-5</v>
      </c>
      <c r="AM665" s="170">
        <v>8.6156221351962783E-2</v>
      </c>
      <c r="AN665" s="203">
        <v>8.6156221351962792</v>
      </c>
      <c r="AO665" s="145">
        <v>288.39999999999998</v>
      </c>
      <c r="AP665" s="144">
        <v>1996.2415996705624</v>
      </c>
      <c r="AQ665" s="145">
        <v>288.39999999999998</v>
      </c>
      <c r="AR665" s="183">
        <v>144.47149084940136</v>
      </c>
      <c r="AT665" s="178">
        <v>744.47149084940133</v>
      </c>
      <c r="AU665" s="145">
        <v>65.200000000000045</v>
      </c>
      <c r="AV665" s="145">
        <v>209.67149084940138</v>
      </c>
      <c r="AW665" s="145">
        <v>137.43574542470071</v>
      </c>
      <c r="AX665" s="144">
        <v>72.235745424700667</v>
      </c>
      <c r="AY665" s="144">
        <v>72.235745424700681</v>
      </c>
      <c r="AZ665" s="144">
        <v>3.2158204118006326</v>
      </c>
      <c r="BA665" s="143">
        <v>-16.300000000000068</v>
      </c>
      <c r="BB665" s="143">
        <v>-15</v>
      </c>
      <c r="BC665" s="143"/>
    </row>
    <row r="666" spans="1:55" x14ac:dyDescent="0.2">
      <c r="A666" s="121"/>
      <c r="B666" s="121"/>
      <c r="C666" s="121"/>
      <c r="D666" s="132"/>
      <c r="E666" s="118">
        <v>8.4548467242225797E-2</v>
      </c>
      <c r="F666" s="209">
        <v>8.4548467242225804</v>
      </c>
      <c r="G666" s="159">
        <v>440.3</v>
      </c>
      <c r="H666" s="119">
        <v>2069.7163829163655</v>
      </c>
      <c r="I666" s="108">
        <v>440.3</v>
      </c>
      <c r="J666" s="171">
        <v>212.73446141426805</v>
      </c>
      <c r="L666" s="120">
        <v>952.73446141426803</v>
      </c>
      <c r="M666" s="119">
        <v>82</v>
      </c>
      <c r="N666" s="119">
        <v>294.73446141426803</v>
      </c>
      <c r="O666" s="119">
        <v>188.36723070713401</v>
      </c>
      <c r="P666" s="108">
        <v>106.36723070713401</v>
      </c>
      <c r="Q666" s="108">
        <v>106.36723070713403</v>
      </c>
      <c r="R666" s="108">
        <v>3.5943227001740001</v>
      </c>
      <c r="S666">
        <v>17.399999999999977</v>
      </c>
      <c r="T666">
        <v>21</v>
      </c>
      <c r="U666" s="118">
        <v>8.4920166669628885E-2</v>
      </c>
      <c r="V666" s="209">
        <v>8.492016666962888</v>
      </c>
      <c r="W666" s="108">
        <v>605</v>
      </c>
      <c r="X666" s="119">
        <v>2062.0194949537808</v>
      </c>
      <c r="Y666" s="108">
        <v>605</v>
      </c>
      <c r="Z666" s="173">
        <v>293.40168775347144</v>
      </c>
      <c r="AB666" s="165">
        <v>1033.4016877534714</v>
      </c>
      <c r="AC666" s="119">
        <v>134.70000000000005</v>
      </c>
      <c r="AD666" s="119">
        <v>428.10168775347142</v>
      </c>
      <c r="AE666" s="119">
        <v>281.40084387673573</v>
      </c>
      <c r="AF666" s="108">
        <v>146.70084387673569</v>
      </c>
      <c r="AG666" s="108">
        <v>146.70084387673572</v>
      </c>
      <c r="AH666" s="108">
        <v>3.1781862490977821</v>
      </c>
      <c r="AI666">
        <v>11.5</v>
      </c>
      <c r="AJ666">
        <v>-4</v>
      </c>
      <c r="AM666" s="170">
        <v>8.6283163614498365E-2</v>
      </c>
      <c r="AN666" s="203">
        <v>8.628316361449837</v>
      </c>
      <c r="AO666" s="145">
        <v>287.8</v>
      </c>
      <c r="AP666" s="144">
        <v>1996.5189366037773</v>
      </c>
      <c r="AQ666" s="145">
        <v>287.8</v>
      </c>
      <c r="AR666" s="183">
        <v>144.15089920938522</v>
      </c>
      <c r="AT666" s="178">
        <v>744.15089920938522</v>
      </c>
      <c r="AU666" s="145">
        <v>65.399999999999977</v>
      </c>
      <c r="AV666" s="145">
        <v>209.55089920938519</v>
      </c>
      <c r="AW666" s="145">
        <v>137.47544960469259</v>
      </c>
      <c r="AX666" s="144">
        <v>72.075449604692608</v>
      </c>
      <c r="AY666" s="144">
        <v>72.075449604692608</v>
      </c>
      <c r="AZ666" s="144">
        <v>3.2041421897459519</v>
      </c>
      <c r="BA666" s="143">
        <v>-16.5</v>
      </c>
      <c r="BB666" s="143">
        <v>-15</v>
      </c>
      <c r="BC666" s="143"/>
    </row>
    <row r="667" spans="1:55" x14ac:dyDescent="0.2">
      <c r="A667" s="116"/>
      <c r="B667" s="116"/>
      <c r="C667" s="116"/>
      <c r="D667" s="132"/>
      <c r="E667" s="118">
        <v>8.4672032088425678E-2</v>
      </c>
      <c r="F667" s="209">
        <v>8.4672032088425677</v>
      </c>
      <c r="G667" s="159">
        <v>440.20000000000005</v>
      </c>
      <c r="H667" s="119">
        <v>2069.9957846122579</v>
      </c>
      <c r="I667" s="108">
        <v>440.20000000000005</v>
      </c>
      <c r="J667" s="171">
        <v>212.65743789060724</v>
      </c>
      <c r="L667" s="120">
        <v>952.6574378906073</v>
      </c>
      <c r="M667" s="119">
        <v>82.299999999999955</v>
      </c>
      <c r="N667" s="119">
        <v>294.95743789060725</v>
      </c>
      <c r="O667" s="119">
        <v>188.6287189453036</v>
      </c>
      <c r="P667" s="108">
        <v>106.32871894530365</v>
      </c>
      <c r="Q667" s="108">
        <v>106.32871894530362</v>
      </c>
      <c r="R667" s="108">
        <v>3.5839299865201388</v>
      </c>
      <c r="S667">
        <v>17.100000000000023</v>
      </c>
      <c r="T667">
        <v>20</v>
      </c>
      <c r="U667" s="118">
        <v>8.5049077738577103E-2</v>
      </c>
      <c r="V667" s="209">
        <v>8.5049077738577097</v>
      </c>
      <c r="W667" s="108">
        <v>605.19999999999993</v>
      </c>
      <c r="X667" s="119">
        <v>2062.3100210692464</v>
      </c>
      <c r="Y667" s="108">
        <v>605.19999999999993</v>
      </c>
      <c r="Z667" s="173">
        <v>293.45733367780554</v>
      </c>
      <c r="AB667" s="165">
        <v>1033.4573336778055</v>
      </c>
      <c r="AC667" s="119">
        <v>134.39999999999998</v>
      </c>
      <c r="AD667" s="119">
        <v>427.85733367780551</v>
      </c>
      <c r="AE667" s="119">
        <v>281.12866683890275</v>
      </c>
      <c r="AF667" s="108">
        <v>146.72866683890277</v>
      </c>
      <c r="AG667" s="108">
        <v>146.72866683890277</v>
      </c>
      <c r="AH667" s="108">
        <v>3.1834623041503392</v>
      </c>
      <c r="AI667">
        <v>11.800000000000068</v>
      </c>
      <c r="AJ667">
        <v>-5</v>
      </c>
      <c r="AM667" s="170">
        <v>8.6414168029435107E-2</v>
      </c>
      <c r="AN667" s="203">
        <v>8.6414168029435103</v>
      </c>
      <c r="AO667" s="145">
        <v>288.60000000000002</v>
      </c>
      <c r="AP667" s="144">
        <v>1996.8052291293911</v>
      </c>
      <c r="AQ667" s="145">
        <v>288.60000000000002</v>
      </c>
      <c r="AR667" s="183">
        <v>144.53087150910051</v>
      </c>
      <c r="AT667" s="178">
        <v>744.53087150910051</v>
      </c>
      <c r="AU667" s="145">
        <v>65.299999999999955</v>
      </c>
      <c r="AV667" s="145">
        <v>209.83087150910046</v>
      </c>
      <c r="AW667" s="145">
        <v>137.56543575455021</v>
      </c>
      <c r="AX667" s="144">
        <v>72.265435754550253</v>
      </c>
      <c r="AY667" s="144">
        <v>72.265435754550253</v>
      </c>
      <c r="AZ667" s="144">
        <v>3.2133364702771914</v>
      </c>
      <c r="BA667" s="143">
        <v>-16.399999999999977</v>
      </c>
      <c r="BB667" s="143">
        <v>-15</v>
      </c>
      <c r="BC667" s="143"/>
    </row>
    <row r="668" spans="1:55" x14ac:dyDescent="0.2">
      <c r="A668" s="121"/>
      <c r="B668" s="121"/>
      <c r="C668" s="121"/>
      <c r="D668" s="132"/>
      <c r="E668" s="118">
        <v>8.4803903815042339E-2</v>
      </c>
      <c r="F668" s="209">
        <v>8.4803903815042343</v>
      </c>
      <c r="G668" s="159">
        <v>440.3</v>
      </c>
      <c r="H668" s="119">
        <v>2070.2940528406125</v>
      </c>
      <c r="I668" s="108">
        <v>440.3</v>
      </c>
      <c r="J668" s="171">
        <v>212.67510255167494</v>
      </c>
      <c r="L668" s="120">
        <v>952.67510255167497</v>
      </c>
      <c r="M668" s="119">
        <v>82.200000000000045</v>
      </c>
      <c r="N668" s="119">
        <v>294.87510255167501</v>
      </c>
      <c r="O668" s="119">
        <v>188.53755127583753</v>
      </c>
      <c r="P668" s="108">
        <v>106.33755127583748</v>
      </c>
      <c r="Q668" s="108">
        <v>106.33755127583747</v>
      </c>
      <c r="R668" s="108">
        <v>3.5872883522101562</v>
      </c>
      <c r="S668">
        <v>17.199999999999932</v>
      </c>
      <c r="T668">
        <v>20</v>
      </c>
      <c r="U668" s="118">
        <v>8.5176035609510939E-2</v>
      </c>
      <c r="V668" s="209">
        <v>8.5176035609510947</v>
      </c>
      <c r="W668" s="108">
        <v>605.9</v>
      </c>
      <c r="X668" s="119">
        <v>2062.5962253005218</v>
      </c>
      <c r="Y668" s="108">
        <v>605.9</v>
      </c>
      <c r="Z668" s="173">
        <v>293.75599187461904</v>
      </c>
      <c r="AB668" s="165">
        <v>1033.755991874619</v>
      </c>
      <c r="AC668" s="119">
        <v>134.39999999999998</v>
      </c>
      <c r="AD668" s="119">
        <v>428.15599187461896</v>
      </c>
      <c r="AE668" s="119">
        <v>281.27799593730947</v>
      </c>
      <c r="AF668" s="108">
        <v>146.87799593730949</v>
      </c>
      <c r="AG668" s="108">
        <v>146.87799593730952</v>
      </c>
      <c r="AH668" s="108">
        <v>3.1856844633528203</v>
      </c>
      <c r="AI668">
        <v>11.800000000000068</v>
      </c>
      <c r="AJ668">
        <v>-5</v>
      </c>
      <c r="AM668" s="170">
        <v>8.6545172444371848E-2</v>
      </c>
      <c r="AN668" s="203">
        <v>8.6545172444371854</v>
      </c>
      <c r="AO668" s="145">
        <v>288.2</v>
      </c>
      <c r="AP668" s="144">
        <v>1997.0916037730995</v>
      </c>
      <c r="AQ668" s="145">
        <v>288.2</v>
      </c>
      <c r="AR668" s="183">
        <v>144.30985511906641</v>
      </c>
      <c r="AT668" s="178">
        <v>744.30985511906647</v>
      </c>
      <c r="AU668" s="145">
        <v>65.700000000000045</v>
      </c>
      <c r="AV668" s="145">
        <v>210.00985511906651</v>
      </c>
      <c r="AW668" s="145">
        <v>137.85492755953328</v>
      </c>
      <c r="AX668" s="144">
        <v>72.154927559533235</v>
      </c>
      <c r="AY668" s="144">
        <v>72.154927559533206</v>
      </c>
      <c r="AZ668" s="144">
        <v>3.1964970337757439</v>
      </c>
      <c r="BA668" s="143">
        <v>-16.800000000000068</v>
      </c>
      <c r="BB668" s="143">
        <v>-15</v>
      </c>
      <c r="BC668" s="143"/>
    </row>
    <row r="669" spans="1:55" x14ac:dyDescent="0.2">
      <c r="A669" s="116"/>
      <c r="B669" s="116"/>
      <c r="C669" s="116"/>
      <c r="D669" s="132"/>
      <c r="E669" s="118">
        <v>8.4931622101450624E-2</v>
      </c>
      <c r="F669" s="209">
        <v>8.4931622101450621</v>
      </c>
      <c r="G669" s="159">
        <v>441.1</v>
      </c>
      <c r="H669" s="119">
        <v>2070.5830087428999</v>
      </c>
      <c r="I669" s="108">
        <v>441.1</v>
      </c>
      <c r="J669" s="171">
        <v>213.03178773199841</v>
      </c>
      <c r="L669" s="120">
        <v>953.03178773199841</v>
      </c>
      <c r="M669" s="119">
        <v>82.299999999999955</v>
      </c>
      <c r="N669" s="119">
        <v>295.33178773199836</v>
      </c>
      <c r="O669" s="119">
        <v>188.81589386599916</v>
      </c>
      <c r="P669" s="108">
        <v>106.5158938659992</v>
      </c>
      <c r="Q669" s="108">
        <v>106.5158938659992</v>
      </c>
      <c r="R669" s="108">
        <v>3.5884785872660818</v>
      </c>
      <c r="S669">
        <v>17.100000000000023</v>
      </c>
      <c r="T669">
        <v>20</v>
      </c>
      <c r="U669" s="118">
        <v>8.530592327746632E-2</v>
      </c>
      <c r="V669" s="209">
        <v>8.530592327746632</v>
      </c>
      <c r="W669" s="108">
        <v>606</v>
      </c>
      <c r="X669" s="119">
        <v>2062.8891164653992</v>
      </c>
      <c r="Y669" s="108">
        <v>606</v>
      </c>
      <c r="Z669" s="173">
        <v>293.7627597930877</v>
      </c>
      <c r="AB669" s="165">
        <v>1033.7627597930878</v>
      </c>
      <c r="AC669" s="119">
        <v>134.29999999999995</v>
      </c>
      <c r="AD669" s="119">
        <v>428.06275979308771</v>
      </c>
      <c r="AE669" s="119">
        <v>281.18137989654383</v>
      </c>
      <c r="AF669" s="108">
        <v>146.88137989654388</v>
      </c>
      <c r="AG669" s="108">
        <v>146.88137989654385</v>
      </c>
      <c r="AH669" s="108">
        <v>3.1873623216164395</v>
      </c>
      <c r="AI669">
        <v>11.900000000000091</v>
      </c>
      <c r="AJ669">
        <v>-5</v>
      </c>
      <c r="AM669" s="170">
        <v>8.667617685930859E-2</v>
      </c>
      <c r="AN669" s="203">
        <v>8.6676176859308587</v>
      </c>
      <c r="AO669" s="145">
        <v>288.8</v>
      </c>
      <c r="AP669" s="144">
        <v>1997.3780605702379</v>
      </c>
      <c r="AQ669" s="145">
        <v>288.8</v>
      </c>
      <c r="AR669" s="183">
        <v>144.58955252444775</v>
      </c>
      <c r="AT669" s="178">
        <v>744.58955252444775</v>
      </c>
      <c r="AU669" s="145">
        <v>65.5</v>
      </c>
      <c r="AV669" s="145">
        <v>210.08955252444775</v>
      </c>
      <c r="AW669" s="145">
        <v>137.79477626222388</v>
      </c>
      <c r="AX669" s="144">
        <v>72.294776262223877</v>
      </c>
      <c r="AY669" s="144">
        <v>72.294776262223877</v>
      </c>
      <c r="AZ669" s="144">
        <v>3.2074740843427136</v>
      </c>
      <c r="BA669" s="143">
        <v>-16.600000000000023</v>
      </c>
      <c r="BB669" s="143">
        <v>-15</v>
      </c>
      <c r="BC669" s="143"/>
    </row>
    <row r="670" spans="1:55" x14ac:dyDescent="0.2">
      <c r="A670" s="121"/>
      <c r="B670" s="121"/>
      <c r="C670" s="121"/>
      <c r="D670" s="132"/>
      <c r="E670" s="118">
        <v>8.5057263667754707E-2</v>
      </c>
      <c r="F670" s="209">
        <v>8.5057263667754714</v>
      </c>
      <c r="G670" s="159">
        <v>440.79999999999995</v>
      </c>
      <c r="H670" s="119">
        <v>2070.8673448899071</v>
      </c>
      <c r="I670" s="108">
        <v>440.79999999999995</v>
      </c>
      <c r="J670" s="171">
        <v>212.85767100810315</v>
      </c>
      <c r="L670" s="120">
        <v>952.85767100810313</v>
      </c>
      <c r="M670" s="119">
        <v>82.200000000000045</v>
      </c>
      <c r="N670" s="119">
        <v>295.05767100810317</v>
      </c>
      <c r="O670" s="119">
        <v>188.62883550405161</v>
      </c>
      <c r="P670" s="108">
        <v>106.42883550405156</v>
      </c>
      <c r="Q670" s="108">
        <v>106.42883550405158</v>
      </c>
      <c r="R670" s="108">
        <v>3.5895093796606203</v>
      </c>
      <c r="S670">
        <v>17.199999999999932</v>
      </c>
      <c r="T670">
        <v>20</v>
      </c>
      <c r="U670" s="118">
        <v>8.5433857747407346E-2</v>
      </c>
      <c r="V670" s="209">
        <v>8.5433857747407345</v>
      </c>
      <c r="W670" s="108">
        <v>606.29999999999995</v>
      </c>
      <c r="X670" s="119">
        <v>2063.1776845781574</v>
      </c>
      <c r="Y670" s="108">
        <v>606.29999999999995</v>
      </c>
      <c r="Z670" s="173">
        <v>293.86707918177467</v>
      </c>
      <c r="AB670" s="165">
        <v>1033.8670791817747</v>
      </c>
      <c r="AC670" s="119">
        <v>134.5</v>
      </c>
      <c r="AD670" s="119">
        <v>428.36707918177467</v>
      </c>
      <c r="AE670" s="119">
        <v>281.43353959088734</v>
      </c>
      <c r="AF670" s="108">
        <v>146.93353959088734</v>
      </c>
      <c r="AG670" s="108">
        <v>146.93353959088734</v>
      </c>
      <c r="AH670" s="108">
        <v>3.1848853470763916</v>
      </c>
      <c r="AI670">
        <v>11.700000000000045</v>
      </c>
      <c r="AJ670">
        <v>-5</v>
      </c>
      <c r="AM670" s="170">
        <v>8.6806165736145052E-2</v>
      </c>
      <c r="AN670" s="203">
        <v>8.6806165736145058</v>
      </c>
      <c r="AO670" s="145">
        <v>288.7</v>
      </c>
      <c r="AP670" s="144">
        <v>1997.6623780075329</v>
      </c>
      <c r="AQ670" s="145">
        <v>288.7</v>
      </c>
      <c r="AR670" s="183">
        <v>144.51891529736329</v>
      </c>
      <c r="AT670" s="178">
        <v>744.51891529736326</v>
      </c>
      <c r="AU670" s="145">
        <v>65.700000000000045</v>
      </c>
      <c r="AV670" s="145">
        <v>210.21891529736331</v>
      </c>
      <c r="AW670" s="145">
        <v>137.95945764868168</v>
      </c>
      <c r="AX670" s="144">
        <v>72.259457648681632</v>
      </c>
      <c r="AY670" s="144">
        <v>72.259457648681646</v>
      </c>
      <c r="AZ670" s="144">
        <v>3.1996790760633664</v>
      </c>
      <c r="BA670" s="143">
        <v>-16.800000000000068</v>
      </c>
      <c r="BB670" s="143">
        <v>-15</v>
      </c>
      <c r="BC670" s="143"/>
    </row>
    <row r="671" spans="1:55" x14ac:dyDescent="0.2">
      <c r="A671" s="116"/>
      <c r="B671" s="116"/>
      <c r="C671" s="116"/>
      <c r="D671" s="132"/>
      <c r="E671" s="118">
        <v>8.5188097034319274E-2</v>
      </c>
      <c r="F671" s="209">
        <v>8.518809703431927</v>
      </c>
      <c r="G671" s="159">
        <v>442.20000000000005</v>
      </c>
      <c r="H671" s="119">
        <v>2071.1635134744679</v>
      </c>
      <c r="I671" s="108">
        <v>442.20000000000005</v>
      </c>
      <c r="J671" s="171">
        <v>213.50318172522753</v>
      </c>
      <c r="L671" s="120">
        <v>953.50318172522748</v>
      </c>
      <c r="M671" s="119">
        <v>82.200000000000045</v>
      </c>
      <c r="N671" s="119">
        <v>295.70318172522752</v>
      </c>
      <c r="O671" s="119">
        <v>188.95159086261378</v>
      </c>
      <c r="P671" s="108">
        <v>106.75159086261374</v>
      </c>
      <c r="Q671" s="108">
        <v>106.75159086261377</v>
      </c>
      <c r="R671" s="108">
        <v>3.5973623080927903</v>
      </c>
      <c r="S671">
        <v>17.199999999999932</v>
      </c>
      <c r="T671">
        <v>21</v>
      </c>
      <c r="U671" s="118">
        <v>8.5563745415362727E-2</v>
      </c>
      <c r="V671" s="209">
        <v>8.5563745415362735</v>
      </c>
      <c r="W671" s="108">
        <v>607.1</v>
      </c>
      <c r="X671" s="119">
        <v>2063.4707409138873</v>
      </c>
      <c r="Y671" s="108">
        <v>607.1</v>
      </c>
      <c r="Z671" s="173">
        <v>294.21304017672787</v>
      </c>
      <c r="AB671" s="165">
        <v>1034.2130401767279</v>
      </c>
      <c r="AC671" s="119">
        <v>134.89999999999998</v>
      </c>
      <c r="AD671" s="119">
        <v>429.11304017672785</v>
      </c>
      <c r="AE671" s="119">
        <v>282.00652008836391</v>
      </c>
      <c r="AF671" s="108">
        <v>147.10652008836394</v>
      </c>
      <c r="AG671" s="108">
        <v>147.10652008836394</v>
      </c>
      <c r="AH671" s="108">
        <v>3.1809713875220749</v>
      </c>
      <c r="AI671">
        <v>11.300000000000068</v>
      </c>
      <c r="AJ671">
        <v>-5</v>
      </c>
      <c r="AM671" s="170">
        <v>8.6936154612981514E-2</v>
      </c>
      <c r="AN671" s="203">
        <v>8.6936154612981511</v>
      </c>
      <c r="AO671" s="145">
        <v>288.60000000000002</v>
      </c>
      <c r="AP671" s="144">
        <v>1997.9467763988694</v>
      </c>
      <c r="AQ671" s="145">
        <v>288.60000000000002</v>
      </c>
      <c r="AR671" s="183">
        <v>144.44829232146876</v>
      </c>
      <c r="AT671" s="178">
        <v>744.44829232146878</v>
      </c>
      <c r="AU671" s="145">
        <v>65.799999999999955</v>
      </c>
      <c r="AV671" s="145">
        <v>210.24829232146874</v>
      </c>
      <c r="AW671" s="145">
        <v>138.02414616073435</v>
      </c>
      <c r="AX671" s="144">
        <v>72.224146160734392</v>
      </c>
      <c r="AY671" s="144">
        <v>72.224146160734378</v>
      </c>
      <c r="AZ671" s="144">
        <v>3.1952628012381288</v>
      </c>
      <c r="BA671" s="143">
        <v>-16.899999999999977</v>
      </c>
      <c r="BB671" s="143">
        <v>-15</v>
      </c>
      <c r="BC671" s="143"/>
    </row>
    <row r="672" spans="1:55" x14ac:dyDescent="0.2">
      <c r="A672" s="121"/>
      <c r="B672" s="121"/>
      <c r="C672" s="121"/>
      <c r="D672" s="132"/>
      <c r="E672" s="118">
        <v>8.5314776960675451E-2</v>
      </c>
      <c r="F672" s="209">
        <v>8.5314776960675456</v>
      </c>
      <c r="G672" s="159">
        <v>441.5</v>
      </c>
      <c r="H672" s="119">
        <v>2071.4503606157027</v>
      </c>
      <c r="I672" s="108">
        <v>441.5</v>
      </c>
      <c r="J672" s="171">
        <v>213.13568907766236</v>
      </c>
      <c r="L672" s="120">
        <v>953.13568907766239</v>
      </c>
      <c r="M672" s="119">
        <v>82.600000000000023</v>
      </c>
      <c r="N672" s="119">
        <v>295.73568907766241</v>
      </c>
      <c r="O672" s="119">
        <v>189.16784453883122</v>
      </c>
      <c r="P672" s="108">
        <v>106.5678445388312</v>
      </c>
      <c r="Q672" s="108">
        <v>106.56784453883118</v>
      </c>
      <c r="R672" s="108">
        <v>3.5803352188578974</v>
      </c>
      <c r="S672">
        <v>16.799999999999955</v>
      </c>
      <c r="T672">
        <v>21</v>
      </c>
      <c r="U672" s="118">
        <v>8.5687773489275018E-2</v>
      </c>
      <c r="V672" s="209">
        <v>8.568777348927501</v>
      </c>
      <c r="W672" s="108">
        <v>607.9</v>
      </c>
      <c r="X672" s="119">
        <v>2063.75065437687</v>
      </c>
      <c r="Y672" s="108">
        <v>607.9</v>
      </c>
      <c r="Z672" s="173">
        <v>294.56077879890466</v>
      </c>
      <c r="AB672" s="165">
        <v>1034.5607787989047</v>
      </c>
      <c r="AC672" s="119">
        <v>134.89999999999998</v>
      </c>
      <c r="AD672" s="119">
        <v>429.4607787989047</v>
      </c>
      <c r="AE672" s="119">
        <v>282.18038939945234</v>
      </c>
      <c r="AF672" s="108">
        <v>147.28038939945236</v>
      </c>
      <c r="AG672" s="108">
        <v>147.28038939945233</v>
      </c>
      <c r="AH672" s="108">
        <v>3.1835491386130821</v>
      </c>
      <c r="AI672">
        <v>11.300000000000068</v>
      </c>
      <c r="AJ672">
        <v>-5</v>
      </c>
      <c r="AM672" s="170">
        <v>8.7065127951717669E-2</v>
      </c>
      <c r="AN672" s="203">
        <v>8.7065127951717667</v>
      </c>
      <c r="AO672" s="145">
        <v>288.7</v>
      </c>
      <c r="AP672" s="144">
        <v>1998.2290329696925</v>
      </c>
      <c r="AQ672" s="145">
        <v>288.7</v>
      </c>
      <c r="AR672" s="183">
        <v>144.47793282782251</v>
      </c>
      <c r="AT672" s="178">
        <v>744.47793282782254</v>
      </c>
      <c r="AU672" s="145">
        <v>65.600000000000023</v>
      </c>
      <c r="AV672" s="145">
        <v>210.07793282782256</v>
      </c>
      <c r="AW672" s="145">
        <v>137.83896641391129</v>
      </c>
      <c r="AX672" s="144">
        <v>72.238966413911271</v>
      </c>
      <c r="AY672" s="144">
        <v>72.238966413911257</v>
      </c>
      <c r="AZ672" s="144">
        <v>3.2024075126192453</v>
      </c>
      <c r="BA672" s="143">
        <v>-16.700000000000045</v>
      </c>
      <c r="BB672" s="143">
        <v>-15</v>
      </c>
      <c r="BC672" s="143"/>
    </row>
    <row r="673" spans="1:55" x14ac:dyDescent="0.2">
      <c r="A673" s="116"/>
      <c r="B673" s="116"/>
      <c r="C673" s="116"/>
      <c r="D673" s="132"/>
      <c r="E673" s="118">
        <v>8.5441456887031614E-2</v>
      </c>
      <c r="F673" s="209">
        <v>8.5441456887031606</v>
      </c>
      <c r="G673" s="159">
        <v>441.40000000000003</v>
      </c>
      <c r="H673" s="119">
        <v>2071.7372872221067</v>
      </c>
      <c r="I673" s="108">
        <v>441.40000000000003</v>
      </c>
      <c r="J673" s="171">
        <v>213.05790204309744</v>
      </c>
      <c r="L673" s="120">
        <v>953.05790204309744</v>
      </c>
      <c r="M673" s="119">
        <v>82.299999999999955</v>
      </c>
      <c r="N673" s="119">
        <v>295.3579020430974</v>
      </c>
      <c r="O673" s="119">
        <v>188.82895102154868</v>
      </c>
      <c r="P673" s="108">
        <v>106.52895102154872</v>
      </c>
      <c r="Q673" s="108">
        <v>106.52895102154872</v>
      </c>
      <c r="R673" s="108">
        <v>3.5887958935977831</v>
      </c>
      <c r="S673">
        <v>17.100000000000023</v>
      </c>
      <c r="T673">
        <v>20</v>
      </c>
      <c r="U673" s="118">
        <v>8.5813754761201677E-2</v>
      </c>
      <c r="V673" s="209">
        <v>8.5813754761201686</v>
      </c>
      <c r="W673" s="108">
        <v>607.29999999999995</v>
      </c>
      <c r="X673" s="119">
        <v>2064.0350536814231</v>
      </c>
      <c r="Y673" s="108">
        <v>607.29999999999995</v>
      </c>
      <c r="Z673" s="173">
        <v>294.22949911476394</v>
      </c>
      <c r="AB673" s="165">
        <v>1034.2294991147639</v>
      </c>
      <c r="AC673" s="119">
        <v>134.89999999999998</v>
      </c>
      <c r="AD673" s="119">
        <v>429.12949911476392</v>
      </c>
      <c r="AE673" s="119">
        <v>282.01474955738195</v>
      </c>
      <c r="AF673" s="108">
        <v>147.11474955738197</v>
      </c>
      <c r="AG673" s="108">
        <v>147.11474955738197</v>
      </c>
      <c r="AH673" s="108">
        <v>3.1810933959582206</v>
      </c>
      <c r="AI673">
        <v>11.300000000000068</v>
      </c>
      <c r="AJ673">
        <v>-5</v>
      </c>
      <c r="AM673" s="170">
        <v>8.7198163442854998E-2</v>
      </c>
      <c r="AN673" s="203">
        <v>8.7198163442854995</v>
      </c>
      <c r="AO673" s="145">
        <v>288.89999999999998</v>
      </c>
      <c r="AP673" s="144">
        <v>1998.5202630813767</v>
      </c>
      <c r="AQ673" s="145">
        <v>288.89999999999998</v>
      </c>
      <c r="AR673" s="183">
        <v>144.55695313019521</v>
      </c>
      <c r="AT673" s="178">
        <v>744.55695313019521</v>
      </c>
      <c r="AU673" s="145">
        <v>65.700000000000045</v>
      </c>
      <c r="AV673" s="145">
        <v>210.25695313019526</v>
      </c>
      <c r="AW673" s="145">
        <v>137.97847656509765</v>
      </c>
      <c r="AX673" s="144">
        <v>72.278476565097606</v>
      </c>
      <c r="AY673" s="144">
        <v>72.278476565097606</v>
      </c>
      <c r="AZ673" s="144">
        <v>3.2002580385113411</v>
      </c>
      <c r="BA673" s="143">
        <v>-16.800000000000068</v>
      </c>
      <c r="BB673" s="143">
        <v>-15</v>
      </c>
      <c r="BC673" s="143"/>
    </row>
    <row r="674" spans="1:55" x14ac:dyDescent="0.2">
      <c r="A674" s="121"/>
      <c r="B674" s="121"/>
      <c r="C674" s="121"/>
      <c r="D674" s="132"/>
      <c r="E674" s="118">
        <v>8.5571251893544087E-2</v>
      </c>
      <c r="F674" s="209">
        <v>8.5571251893544087</v>
      </c>
      <c r="G674" s="159">
        <v>442.1</v>
      </c>
      <c r="H674" s="119">
        <v>2072.0313518556213</v>
      </c>
      <c r="I674" s="108">
        <v>442.1</v>
      </c>
      <c r="J674" s="171">
        <v>213.36549739176218</v>
      </c>
      <c r="L674" s="120">
        <v>953.36549739176212</v>
      </c>
      <c r="M674" s="119">
        <v>82.200000000000045</v>
      </c>
      <c r="N674" s="119">
        <v>295.56549739176216</v>
      </c>
      <c r="O674" s="119">
        <v>188.88274869588111</v>
      </c>
      <c r="P674" s="108">
        <v>106.68274869588106</v>
      </c>
      <c r="Q674" s="108">
        <v>106.68274869588109</v>
      </c>
      <c r="R674" s="108">
        <v>3.5956873162014844</v>
      </c>
      <c r="S674">
        <v>17.199999999999932</v>
      </c>
      <c r="T674">
        <v>20</v>
      </c>
      <c r="U674" s="118">
        <v>8.5945595627171426E-2</v>
      </c>
      <c r="V674" s="209">
        <v>8.5945595627171425</v>
      </c>
      <c r="W674" s="108">
        <v>607.29999999999995</v>
      </c>
      <c r="X674" s="119">
        <v>2064.3327648106156</v>
      </c>
      <c r="Y674" s="108">
        <v>607.29999999999995</v>
      </c>
      <c r="Z674" s="173">
        <v>294.18706632586651</v>
      </c>
      <c r="AB674" s="165">
        <v>1034.1870663258665</v>
      </c>
      <c r="AC674" s="119">
        <v>135</v>
      </c>
      <c r="AD674" s="119">
        <v>429.18706632586645</v>
      </c>
      <c r="AE674" s="119">
        <v>282.09353316293323</v>
      </c>
      <c r="AF674" s="108">
        <v>147.09353316293323</v>
      </c>
      <c r="AG674" s="108">
        <v>147.09353316293326</v>
      </c>
      <c r="AH674" s="108">
        <v>3.1791634542656775</v>
      </c>
      <c r="AI674">
        <v>11.200000000000045</v>
      </c>
      <c r="AJ674">
        <v>-5</v>
      </c>
      <c r="AM674" s="170">
        <v>8.7325105705390593E-2</v>
      </c>
      <c r="AN674" s="203">
        <v>8.7325105705390591</v>
      </c>
      <c r="AO674" s="145">
        <v>289.3</v>
      </c>
      <c r="AP674" s="144">
        <v>1998.7982335673676</v>
      </c>
      <c r="AQ674" s="145">
        <v>289.3</v>
      </c>
      <c r="AR674" s="183">
        <v>144.73697001606311</v>
      </c>
      <c r="AT674" s="178">
        <v>744.73697001606308</v>
      </c>
      <c r="AU674" s="145">
        <v>65.600000000000023</v>
      </c>
      <c r="AV674" s="145">
        <v>210.33697001606311</v>
      </c>
      <c r="AW674" s="145">
        <v>137.96848500803156</v>
      </c>
      <c r="AX674" s="144">
        <v>72.368485008031541</v>
      </c>
      <c r="AY674" s="144">
        <v>72.368485008031556</v>
      </c>
      <c r="AZ674" s="144">
        <v>3.2063562502448635</v>
      </c>
      <c r="BA674" s="143">
        <v>-16.700000000000045</v>
      </c>
      <c r="BB674" s="143">
        <v>-15</v>
      </c>
      <c r="BC674" s="143"/>
    </row>
    <row r="675" spans="1:55" x14ac:dyDescent="0.2">
      <c r="A675" s="116"/>
      <c r="B675" s="116"/>
      <c r="C675" s="116"/>
      <c r="D675" s="132"/>
      <c r="E675" s="118">
        <v>8.5697931819900264E-2</v>
      </c>
      <c r="F675" s="209">
        <v>8.5697931819900255</v>
      </c>
      <c r="G675" s="159">
        <v>442.5</v>
      </c>
      <c r="H675" s="119">
        <v>2072.3184394475625</v>
      </c>
      <c r="I675" s="108">
        <v>442.5</v>
      </c>
      <c r="J675" s="171">
        <v>213.52895943828082</v>
      </c>
      <c r="L675" s="120">
        <v>953.52895943828082</v>
      </c>
      <c r="M675" s="119">
        <v>82.399999999999977</v>
      </c>
      <c r="N675" s="119">
        <v>295.9289594382808</v>
      </c>
      <c r="O675" s="119">
        <v>189.16447971914039</v>
      </c>
      <c r="P675" s="108">
        <v>106.76447971914041</v>
      </c>
      <c r="Q675" s="108">
        <v>106.76447971914041</v>
      </c>
      <c r="R675" s="108">
        <v>3.5913708669694282</v>
      </c>
      <c r="S675">
        <v>17</v>
      </c>
      <c r="T675">
        <v>20</v>
      </c>
      <c r="U675" s="118">
        <v>8.6073530097112438E-2</v>
      </c>
      <c r="V675" s="209">
        <v>8.6073530097112432</v>
      </c>
      <c r="W675" s="108">
        <v>607.69999999999993</v>
      </c>
      <c r="X675" s="119">
        <v>2064.6217369837009</v>
      </c>
      <c r="Y675" s="108">
        <v>607.69999999999993</v>
      </c>
      <c r="Z675" s="173">
        <v>294.33963089423651</v>
      </c>
      <c r="AB675" s="165">
        <v>1034.3396308942365</v>
      </c>
      <c r="AC675" s="119">
        <v>135.10000000000002</v>
      </c>
      <c r="AD675" s="119">
        <v>429.43963089423653</v>
      </c>
      <c r="AE675" s="119">
        <v>282.26981544711828</v>
      </c>
      <c r="AF675" s="108">
        <v>147.16981544711825</v>
      </c>
      <c r="AG675" s="108">
        <v>147.16981544711825</v>
      </c>
      <c r="AH675" s="108">
        <v>3.1786797253459396</v>
      </c>
      <c r="AI675">
        <v>11.100000000000023</v>
      </c>
      <c r="AJ675">
        <v>-5</v>
      </c>
      <c r="AM675" s="170">
        <v>8.7455094582227055E-2</v>
      </c>
      <c r="AN675" s="203">
        <v>8.7455094582227062</v>
      </c>
      <c r="AO675" s="145">
        <v>289.60000000000002</v>
      </c>
      <c r="AP675" s="144">
        <v>1999.0829554872003</v>
      </c>
      <c r="AQ675" s="145">
        <v>289.60000000000002</v>
      </c>
      <c r="AR675" s="183">
        <v>144.86642447982908</v>
      </c>
      <c r="AT675" s="178">
        <v>744.86642447982911</v>
      </c>
      <c r="AU675" s="145">
        <v>65.5</v>
      </c>
      <c r="AV675" s="145">
        <v>210.36642447982911</v>
      </c>
      <c r="AW675" s="145">
        <v>137.93321223991455</v>
      </c>
      <c r="AX675" s="144">
        <v>72.433212239914553</v>
      </c>
      <c r="AY675" s="144">
        <v>72.433212239914539</v>
      </c>
      <c r="AZ675" s="144">
        <v>3.2117011370966275</v>
      </c>
      <c r="BA675" s="143">
        <v>-16.600000000000023</v>
      </c>
      <c r="BB675" s="143">
        <v>-15</v>
      </c>
      <c r="BC675" s="143"/>
    </row>
    <row r="676" spans="1:55" x14ac:dyDescent="0.2">
      <c r="A676" s="121"/>
      <c r="B676" s="121"/>
      <c r="C676" s="121"/>
      <c r="D676" s="132"/>
      <c r="E676" s="118">
        <v>8.5826688466360657E-2</v>
      </c>
      <c r="F676" s="209">
        <v>8.5826688466360661</v>
      </c>
      <c r="G676" s="159">
        <v>442.20000000000005</v>
      </c>
      <c r="H676" s="119">
        <v>2072.6103149259811</v>
      </c>
      <c r="I676" s="108">
        <v>442.20000000000005</v>
      </c>
      <c r="J676" s="171">
        <v>213.35414419945715</v>
      </c>
      <c r="L676" s="120">
        <v>953.3541441994571</v>
      </c>
      <c r="M676" s="119">
        <v>82.299999999999955</v>
      </c>
      <c r="N676" s="119">
        <v>295.65414419945705</v>
      </c>
      <c r="O676" s="119">
        <v>188.9770720997285</v>
      </c>
      <c r="P676" s="108">
        <v>106.67707209972855</v>
      </c>
      <c r="Q676" s="108">
        <v>106.67707209972858</v>
      </c>
      <c r="R676" s="108">
        <v>3.5923954337722628</v>
      </c>
      <c r="S676">
        <v>17.100000000000023</v>
      </c>
      <c r="T676">
        <v>20</v>
      </c>
      <c r="U676" s="118">
        <v>8.6201464567053465E-2</v>
      </c>
      <c r="V676" s="209">
        <v>8.6201464567053456</v>
      </c>
      <c r="W676" s="108">
        <v>608.1</v>
      </c>
      <c r="X676" s="119">
        <v>2064.9107900706863</v>
      </c>
      <c r="Y676" s="108">
        <v>608.1</v>
      </c>
      <c r="Z676" s="173">
        <v>294.49214122184111</v>
      </c>
      <c r="AB676" s="165">
        <v>1034.4921412218412</v>
      </c>
      <c r="AC676" s="119">
        <v>135.29999999999995</v>
      </c>
      <c r="AD676" s="119">
        <v>429.79214122184112</v>
      </c>
      <c r="AE676" s="119">
        <v>282.54607061092054</v>
      </c>
      <c r="AF676" s="108">
        <v>147.24607061092058</v>
      </c>
      <c r="AG676" s="108">
        <v>147.24607061092055</v>
      </c>
      <c r="AH676" s="108">
        <v>3.1765864096218865</v>
      </c>
      <c r="AI676">
        <v>10.900000000000091</v>
      </c>
      <c r="AJ676">
        <v>-6</v>
      </c>
      <c r="AM676" s="170">
        <v>8.7586098997163797E-2</v>
      </c>
      <c r="AN676" s="203">
        <v>8.7586098997163795</v>
      </c>
      <c r="AO676" s="145">
        <v>289.3</v>
      </c>
      <c r="AP676" s="144">
        <v>1999.3699838771731</v>
      </c>
      <c r="AQ676" s="145">
        <v>289.3</v>
      </c>
      <c r="AR676" s="183">
        <v>144.6955802742373</v>
      </c>
      <c r="AT676" s="178">
        <v>744.69558027423727</v>
      </c>
      <c r="AU676" s="145">
        <v>65.5</v>
      </c>
      <c r="AV676" s="145">
        <v>210.19558027423727</v>
      </c>
      <c r="AW676" s="145">
        <v>137.84779013711864</v>
      </c>
      <c r="AX676" s="144">
        <v>72.347790137118636</v>
      </c>
      <c r="AY676" s="144">
        <v>72.34779013711865</v>
      </c>
      <c r="AZ676" s="144">
        <v>3.2090928286143097</v>
      </c>
      <c r="BA676" s="143">
        <v>-16.600000000000023</v>
      </c>
      <c r="BB676" s="143">
        <v>-15</v>
      </c>
      <c r="BC676" s="143"/>
    </row>
    <row r="677" spans="1:55" x14ac:dyDescent="0.2">
      <c r="A677" s="116"/>
      <c r="B677" s="116"/>
      <c r="C677" s="116"/>
      <c r="D677" s="132"/>
      <c r="E677" s="118">
        <v>8.5952330032664725E-2</v>
      </c>
      <c r="F677" s="209">
        <v>8.5952330032664719</v>
      </c>
      <c r="G677" s="159">
        <v>441.9</v>
      </c>
      <c r="H677" s="119">
        <v>2072.8952081704597</v>
      </c>
      <c r="I677" s="108">
        <v>441.9</v>
      </c>
      <c r="J677" s="171">
        <v>213.18009625292228</v>
      </c>
      <c r="L677" s="120">
        <v>953.18009625292234</v>
      </c>
      <c r="M677" s="119">
        <v>82.299999999999955</v>
      </c>
      <c r="N677" s="119">
        <v>295.48009625292229</v>
      </c>
      <c r="O677" s="119">
        <v>188.89004812646112</v>
      </c>
      <c r="P677" s="108">
        <v>106.59004812646117</v>
      </c>
      <c r="Q677" s="108">
        <v>106.59004812646114</v>
      </c>
      <c r="R677" s="108">
        <v>3.5902806349079279</v>
      </c>
      <c r="S677">
        <v>17.100000000000023</v>
      </c>
      <c r="T677">
        <v>19</v>
      </c>
      <c r="U677" s="118">
        <v>8.6329399036994492E-2</v>
      </c>
      <c r="V677" s="209">
        <v>8.6329399036994499</v>
      </c>
      <c r="W677" s="108">
        <v>608.19999999999993</v>
      </c>
      <c r="X677" s="119">
        <v>2065.1999241055614</v>
      </c>
      <c r="Y677" s="108">
        <v>608.19999999999993</v>
      </c>
      <c r="Z677" s="173">
        <v>294.49933292216809</v>
      </c>
      <c r="AB677" s="165">
        <v>1034.4993329221682</v>
      </c>
      <c r="AC677" s="119">
        <v>135.39999999999998</v>
      </c>
      <c r="AD677" s="119">
        <v>429.89933292216813</v>
      </c>
      <c r="AE677" s="119">
        <v>282.64966646108405</v>
      </c>
      <c r="AF677" s="108">
        <v>147.24966646108408</v>
      </c>
      <c r="AG677" s="108">
        <v>147.24966646108405</v>
      </c>
      <c r="AH677" s="108">
        <v>3.1750320009022763</v>
      </c>
      <c r="AI677">
        <v>10.800000000000068</v>
      </c>
      <c r="AJ677">
        <v>-6</v>
      </c>
      <c r="AM677" s="170">
        <v>8.7718118950200819E-2</v>
      </c>
      <c r="AN677" s="203">
        <v>8.7718118950200825</v>
      </c>
      <c r="AO677" s="145">
        <v>289.89999999999998</v>
      </c>
      <c r="AP677" s="144">
        <v>1999.6593206894654</v>
      </c>
      <c r="AQ677" s="145">
        <v>289.89999999999998</v>
      </c>
      <c r="AR677" s="183">
        <v>144.97469493955847</v>
      </c>
      <c r="AT677" s="178">
        <v>744.9746949395585</v>
      </c>
      <c r="AU677" s="145">
        <v>65.600000000000023</v>
      </c>
      <c r="AV677" s="145">
        <v>210.57469493955853</v>
      </c>
      <c r="AW677" s="145">
        <v>138.08734746977927</v>
      </c>
      <c r="AX677" s="144">
        <v>72.487347469779252</v>
      </c>
      <c r="AY677" s="144">
        <v>72.487347469779237</v>
      </c>
      <c r="AZ677" s="144">
        <v>3.2099801057859518</v>
      </c>
      <c r="BA677" s="143">
        <v>-16.700000000000045</v>
      </c>
      <c r="BB677" s="143">
        <v>-15</v>
      </c>
      <c r="BC677" s="143"/>
    </row>
    <row r="678" spans="1:55" x14ac:dyDescent="0.2">
      <c r="A678" s="121"/>
      <c r="B678" s="121"/>
      <c r="C678" s="121"/>
      <c r="D678" s="132"/>
      <c r="E678" s="118">
        <v>8.6079009959020902E-2</v>
      </c>
      <c r="F678" s="209">
        <v>8.6079009959020905</v>
      </c>
      <c r="G678" s="159">
        <v>444.20000000000005</v>
      </c>
      <c r="H678" s="119">
        <v>2073.1825352098613</v>
      </c>
      <c r="I678" s="108">
        <v>444.20000000000005</v>
      </c>
      <c r="J678" s="171">
        <v>214.25995659134529</v>
      </c>
      <c r="L678" s="120">
        <v>954.25995659134526</v>
      </c>
      <c r="M678" s="119">
        <v>82.399999999999977</v>
      </c>
      <c r="N678" s="119">
        <v>296.65995659134524</v>
      </c>
      <c r="O678" s="119">
        <v>189.52997829567261</v>
      </c>
      <c r="P678" s="108">
        <v>107.12997829567263</v>
      </c>
      <c r="Q678" s="108">
        <v>107.12997829567264</v>
      </c>
      <c r="R678" s="108">
        <v>3.6002421916425402</v>
      </c>
      <c r="S678">
        <v>17</v>
      </c>
      <c r="T678">
        <v>20</v>
      </c>
      <c r="U678" s="118">
        <v>8.6457333506935505E-2</v>
      </c>
      <c r="V678" s="209">
        <v>8.6457333506935505</v>
      </c>
      <c r="W678" s="108">
        <v>608.79999999999984</v>
      </c>
      <c r="X678" s="119">
        <v>2065.4891391223346</v>
      </c>
      <c r="Y678" s="108">
        <v>608.79999999999984</v>
      </c>
      <c r="Z678" s="173">
        <v>294.74858447267871</v>
      </c>
      <c r="AB678" s="165">
        <v>1034.7485844726787</v>
      </c>
      <c r="AC678" s="119">
        <v>135.5</v>
      </c>
      <c r="AD678" s="119">
        <v>430.24858447267866</v>
      </c>
      <c r="AE678" s="119">
        <v>282.87429223633933</v>
      </c>
      <c r="AF678" s="108">
        <v>147.37429223633933</v>
      </c>
      <c r="AG678" s="108">
        <v>147.37429223633936</v>
      </c>
      <c r="AH678" s="108">
        <v>3.1752663060714292</v>
      </c>
      <c r="AI678">
        <v>10.700000000000045</v>
      </c>
      <c r="AJ678">
        <v>-6</v>
      </c>
      <c r="AM678" s="170">
        <v>8.7846076750836694E-2</v>
      </c>
      <c r="AN678" s="203">
        <v>8.7846076750836701</v>
      </c>
      <c r="AO678" s="145">
        <v>289.50000000000006</v>
      </c>
      <c r="AP678" s="144">
        <v>1999.9398347586098</v>
      </c>
      <c r="AQ678" s="145">
        <v>289.50000000000006</v>
      </c>
      <c r="AR678" s="183">
        <v>144.75435459034313</v>
      </c>
      <c r="AT678" s="178">
        <v>744.75435459034315</v>
      </c>
      <c r="AU678" s="145">
        <v>65.700000000000045</v>
      </c>
      <c r="AV678" s="145">
        <v>210.4543545903432</v>
      </c>
      <c r="AW678" s="145">
        <v>138.07717729517162</v>
      </c>
      <c r="AX678" s="144">
        <v>72.377177295171577</v>
      </c>
      <c r="AY678" s="144">
        <v>72.377177295171563</v>
      </c>
      <c r="AZ678" s="144">
        <v>3.2032626269458606</v>
      </c>
      <c r="BA678" s="143">
        <v>-16.800000000000068</v>
      </c>
      <c r="BB678" s="143">
        <v>-15</v>
      </c>
      <c r="BC678" s="143"/>
    </row>
    <row r="679" spans="1:55" x14ac:dyDescent="0.2">
      <c r="A679" s="116"/>
      <c r="B679" s="116"/>
      <c r="C679" s="116"/>
      <c r="D679" s="132"/>
      <c r="E679" s="118">
        <v>8.6207766605481267E-2</v>
      </c>
      <c r="F679" s="209">
        <v>8.6207766605481275</v>
      </c>
      <c r="G679" s="159">
        <v>442.20000000000005</v>
      </c>
      <c r="H679" s="119">
        <v>2073.4746541631398</v>
      </c>
      <c r="I679" s="108">
        <v>442.20000000000005</v>
      </c>
      <c r="J679" s="171">
        <v>213.26520635887553</v>
      </c>
      <c r="L679" s="120">
        <v>953.2652063588755</v>
      </c>
      <c r="M679" s="119">
        <v>82.299999999999955</v>
      </c>
      <c r="N679" s="119">
        <v>295.56520635887546</v>
      </c>
      <c r="O679" s="119">
        <v>188.93260317943771</v>
      </c>
      <c r="P679" s="108">
        <v>106.63260317943775</v>
      </c>
      <c r="Q679" s="108">
        <v>106.63260317943777</v>
      </c>
      <c r="R679" s="108">
        <v>3.5913147795732154</v>
      </c>
      <c r="S679">
        <v>17.100000000000023</v>
      </c>
      <c r="T679">
        <v>20</v>
      </c>
      <c r="U679" s="118">
        <v>8.6585267976876518E-2</v>
      </c>
      <c r="V679" s="209">
        <v>8.6585267976876512</v>
      </c>
      <c r="W679" s="108">
        <v>608.59999999999991</v>
      </c>
      <c r="X679" s="119">
        <v>2065.7784351550326</v>
      </c>
      <c r="Y679" s="108">
        <v>608.59999999999991</v>
      </c>
      <c r="Z679" s="173">
        <v>294.61049144620665</v>
      </c>
      <c r="AB679" s="165">
        <v>1034.6104914462067</v>
      </c>
      <c r="AC679" s="119">
        <v>135.5</v>
      </c>
      <c r="AD679" s="119">
        <v>430.11049144620665</v>
      </c>
      <c r="AE679" s="119">
        <v>282.80524572310333</v>
      </c>
      <c r="AF679" s="108">
        <v>147.30524572310333</v>
      </c>
      <c r="AG679" s="108">
        <v>147.30524572310333</v>
      </c>
      <c r="AH679" s="108">
        <v>3.1742471693446985</v>
      </c>
      <c r="AI679">
        <v>10.700000000000045</v>
      </c>
      <c r="AJ679">
        <v>-6</v>
      </c>
      <c r="AM679" s="170">
        <v>8.7975050089572876E-2</v>
      </c>
      <c r="AN679" s="203">
        <v>8.7975050089572875</v>
      </c>
      <c r="AO679" s="145">
        <v>290.00000000000006</v>
      </c>
      <c r="AP679" s="144">
        <v>2000.2226547821031</v>
      </c>
      <c r="AQ679" s="145">
        <v>290.00000000000006</v>
      </c>
      <c r="AR679" s="183">
        <v>144.98385932519679</v>
      </c>
      <c r="AT679" s="178">
        <v>744.98385932519682</v>
      </c>
      <c r="AU679" s="145">
        <v>65.600000000000023</v>
      </c>
      <c r="AV679" s="145">
        <v>210.58385932519684</v>
      </c>
      <c r="AW679" s="145">
        <v>138.09192966259843</v>
      </c>
      <c r="AX679" s="144">
        <v>72.491929662598409</v>
      </c>
      <c r="AY679" s="144">
        <v>72.491929662598395</v>
      </c>
      <c r="AZ679" s="144">
        <v>3.210119806786536</v>
      </c>
      <c r="BA679" s="143">
        <v>-16.700000000000045</v>
      </c>
      <c r="BB679" s="143">
        <v>-15</v>
      </c>
      <c r="BC679" s="143"/>
    </row>
    <row r="680" spans="1:55" x14ac:dyDescent="0.2">
      <c r="A680" s="121"/>
      <c r="B680" s="121"/>
      <c r="C680" s="121"/>
      <c r="D680" s="132"/>
      <c r="E680" s="118">
        <v>8.633340817178535E-2</v>
      </c>
      <c r="F680" s="209">
        <v>8.6333408171785351</v>
      </c>
      <c r="G680" s="159">
        <v>443.40000000000003</v>
      </c>
      <c r="H680" s="119">
        <v>2073.7597850911734</v>
      </c>
      <c r="I680" s="108">
        <v>443.40000000000003</v>
      </c>
      <c r="J680" s="171">
        <v>213.81454264265511</v>
      </c>
      <c r="L680" s="120">
        <v>953.81454264265517</v>
      </c>
      <c r="M680" s="119">
        <v>82.600000000000023</v>
      </c>
      <c r="N680" s="119">
        <v>296.41454264265519</v>
      </c>
      <c r="O680" s="119">
        <v>189.50727132132761</v>
      </c>
      <c r="P680" s="108">
        <v>106.90727132132758</v>
      </c>
      <c r="Q680" s="108">
        <v>106.90727132132756</v>
      </c>
      <c r="R680" s="108">
        <v>3.5885537850200375</v>
      </c>
      <c r="S680">
        <v>16.799999999999955</v>
      </c>
      <c r="T680">
        <v>20</v>
      </c>
      <c r="U680" s="118">
        <v>8.6713202446817531E-2</v>
      </c>
      <c r="V680" s="209">
        <v>8.6713202446817537</v>
      </c>
      <c r="W680" s="108">
        <v>610.4</v>
      </c>
      <c r="X680" s="119">
        <v>2066.067812237703</v>
      </c>
      <c r="Y680" s="108">
        <v>610.4</v>
      </c>
      <c r="Z680" s="173">
        <v>295.44044797779026</v>
      </c>
      <c r="AB680" s="165">
        <v>1035.4404479777902</v>
      </c>
      <c r="AC680" s="119">
        <v>135.5</v>
      </c>
      <c r="AD680" s="119">
        <v>430.9404479777902</v>
      </c>
      <c r="AE680" s="119">
        <v>283.2202239888951</v>
      </c>
      <c r="AF680" s="108">
        <v>147.7202239888951</v>
      </c>
      <c r="AG680" s="108">
        <v>147.72022398889513</v>
      </c>
      <c r="AH680" s="108">
        <v>3.1803723097991896</v>
      </c>
      <c r="AI680">
        <v>10.700000000000045</v>
      </c>
      <c r="AJ680">
        <v>-6</v>
      </c>
      <c r="AM680" s="170">
        <v>8.8108085580710177E-2</v>
      </c>
      <c r="AN680" s="203">
        <v>8.8108085580710185</v>
      </c>
      <c r="AO680" s="145">
        <v>290.10000000000002</v>
      </c>
      <c r="AP680" s="144">
        <v>2000.5144663433805</v>
      </c>
      <c r="AQ680" s="145">
        <v>290.10000000000002</v>
      </c>
      <c r="AR680" s="183">
        <v>145.01269792377772</v>
      </c>
      <c r="AT680" s="178">
        <v>745.01269792377775</v>
      </c>
      <c r="AU680" s="145">
        <v>65.600000000000023</v>
      </c>
      <c r="AV680" s="145">
        <v>210.61269792377777</v>
      </c>
      <c r="AW680" s="145">
        <v>138.1063489618889</v>
      </c>
      <c r="AX680" s="144">
        <v>72.506348961888875</v>
      </c>
      <c r="AY680" s="144">
        <v>72.506348961888861</v>
      </c>
      <c r="AZ680" s="144">
        <v>3.210559419569782</v>
      </c>
      <c r="BA680" s="143">
        <v>-16.700000000000045</v>
      </c>
      <c r="BB680" s="143">
        <v>-15</v>
      </c>
      <c r="BC680" s="143"/>
    </row>
    <row r="681" spans="1:55" x14ac:dyDescent="0.2">
      <c r="A681" s="116"/>
      <c r="B681" s="116"/>
      <c r="C681" s="116"/>
      <c r="D681" s="132"/>
      <c r="E681" s="118">
        <v>8.6463203178297823E-2</v>
      </c>
      <c r="F681" s="209">
        <v>8.6463203178297832</v>
      </c>
      <c r="G681" s="159">
        <v>443.79999999999995</v>
      </c>
      <c r="H681" s="119">
        <v>2074.0544241968423</v>
      </c>
      <c r="I681" s="108">
        <v>443.79999999999995</v>
      </c>
      <c r="J681" s="171">
        <v>213.97702722861635</v>
      </c>
      <c r="L681" s="120">
        <v>953.97702722861641</v>
      </c>
      <c r="M681" s="119">
        <v>82.5</v>
      </c>
      <c r="N681" s="119">
        <v>296.47702722861641</v>
      </c>
      <c r="O681" s="119">
        <v>189.4885136143082</v>
      </c>
      <c r="P681" s="108">
        <v>106.9885136143082</v>
      </c>
      <c r="Q681" s="108">
        <v>106.98851361430818</v>
      </c>
      <c r="R681" s="108">
        <v>3.5936609361044414</v>
      </c>
      <c r="S681">
        <v>16.899999999999977</v>
      </c>
      <c r="T681">
        <v>19</v>
      </c>
      <c r="U681" s="118">
        <v>8.6842113515765748E-2</v>
      </c>
      <c r="V681" s="209">
        <v>8.6842113515765753</v>
      </c>
      <c r="W681" s="108">
        <v>609.9</v>
      </c>
      <c r="X681" s="119">
        <v>2066.3594803206679</v>
      </c>
      <c r="Y681" s="108">
        <v>609.9</v>
      </c>
      <c r="Z681" s="173">
        <v>295.15677490218337</v>
      </c>
      <c r="AB681" s="165">
        <v>1035.1567749021833</v>
      </c>
      <c r="AC681" s="119">
        <v>135.5</v>
      </c>
      <c r="AD681" s="119">
        <v>430.65677490218332</v>
      </c>
      <c r="AE681" s="119">
        <v>283.07838745109166</v>
      </c>
      <c r="AF681" s="108">
        <v>147.57838745109166</v>
      </c>
      <c r="AG681" s="108">
        <v>147.57838745109169</v>
      </c>
      <c r="AH681" s="108">
        <v>3.1782787815659286</v>
      </c>
      <c r="AI681">
        <v>10.700000000000045</v>
      </c>
      <c r="AJ681">
        <v>-6</v>
      </c>
      <c r="AM681" s="170">
        <v>8.8238074457546639E-2</v>
      </c>
      <c r="AN681" s="203">
        <v>8.8238074457546638</v>
      </c>
      <c r="AO681" s="145">
        <v>290.2</v>
      </c>
      <c r="AP681" s="144">
        <v>2000.7996774508968</v>
      </c>
      <c r="AQ681" s="145">
        <v>290.2</v>
      </c>
      <c r="AR681" s="183">
        <v>145.04200658894899</v>
      </c>
      <c r="AT681" s="178">
        <v>745.04200658894899</v>
      </c>
      <c r="AU681" s="145">
        <v>65.799999999999955</v>
      </c>
      <c r="AV681" s="145">
        <v>210.84200658894895</v>
      </c>
      <c r="AW681" s="145">
        <v>138.32100329447445</v>
      </c>
      <c r="AX681" s="144">
        <v>72.521003294474497</v>
      </c>
      <c r="AY681" s="144">
        <v>72.521003294474497</v>
      </c>
      <c r="AZ681" s="144">
        <v>3.2042858144217186</v>
      </c>
      <c r="BA681" s="143">
        <v>-16.899999999999977</v>
      </c>
      <c r="BB681" s="143">
        <v>-15</v>
      </c>
      <c r="BC681" s="143"/>
    </row>
    <row r="682" spans="1:55" x14ac:dyDescent="0.2">
      <c r="A682" s="121"/>
      <c r="B682" s="121"/>
      <c r="C682" s="121"/>
      <c r="D682" s="132"/>
      <c r="E682" s="118">
        <v>8.6589883104653986E-2</v>
      </c>
      <c r="F682" s="209">
        <v>8.6589883104653982</v>
      </c>
      <c r="G682" s="159">
        <v>443.79999999999995</v>
      </c>
      <c r="H682" s="119">
        <v>2074.3420727096582</v>
      </c>
      <c r="I682" s="108">
        <v>443.79999999999995</v>
      </c>
      <c r="J682" s="171">
        <v>213.94735508607593</v>
      </c>
      <c r="L682" s="120">
        <v>953.94735508607596</v>
      </c>
      <c r="M682" s="119">
        <v>82.5</v>
      </c>
      <c r="N682" s="119">
        <v>296.44735508607596</v>
      </c>
      <c r="O682" s="119">
        <v>189.47367754303798</v>
      </c>
      <c r="P682" s="108">
        <v>106.97367754303798</v>
      </c>
      <c r="Q682" s="108">
        <v>106.97367754303797</v>
      </c>
      <c r="R682" s="108">
        <v>3.5933012737706176</v>
      </c>
      <c r="S682">
        <v>16.899999999999977</v>
      </c>
      <c r="T682">
        <v>20</v>
      </c>
      <c r="U682" s="118">
        <v>8.6970047985706775E-2</v>
      </c>
      <c r="V682" s="209">
        <v>8.6970047985706778</v>
      </c>
      <c r="W682" s="108">
        <v>610.29999999999995</v>
      </c>
      <c r="X682" s="119">
        <v>2066.6490202248506</v>
      </c>
      <c r="Y682" s="108">
        <v>610.29999999999995</v>
      </c>
      <c r="Z682" s="173">
        <v>295.30897313836073</v>
      </c>
      <c r="AB682" s="165">
        <v>1035.3089731383607</v>
      </c>
      <c r="AC682" s="119">
        <v>135.39999999999998</v>
      </c>
      <c r="AD682" s="119">
        <v>430.70897313836065</v>
      </c>
      <c r="AE682" s="119">
        <v>283.05448656918031</v>
      </c>
      <c r="AF682" s="108">
        <v>147.65448656918034</v>
      </c>
      <c r="AG682" s="108">
        <v>147.65448656918036</v>
      </c>
      <c r="AH682" s="108">
        <v>3.1810116184517039</v>
      </c>
      <c r="AI682">
        <v>10.800000000000068</v>
      </c>
      <c r="AJ682">
        <v>-6</v>
      </c>
      <c r="AM682" s="170">
        <v>8.8365016720082235E-2</v>
      </c>
      <c r="AN682" s="203">
        <v>8.8365016720082235</v>
      </c>
      <c r="AO682" s="145">
        <v>290.8</v>
      </c>
      <c r="AP682" s="144">
        <v>2001.0782824217397</v>
      </c>
      <c r="AQ682" s="145">
        <v>290.8</v>
      </c>
      <c r="AR682" s="183">
        <v>145.32165110905547</v>
      </c>
      <c r="AT682" s="178">
        <v>745.32165110905544</v>
      </c>
      <c r="AU682" s="145">
        <v>65.899999999999977</v>
      </c>
      <c r="AV682" s="145">
        <v>211.22165110905541</v>
      </c>
      <c r="AW682" s="145">
        <v>138.5608255545277</v>
      </c>
      <c r="AX682" s="144">
        <v>72.660825554527719</v>
      </c>
      <c r="AY682" s="144">
        <v>72.660825554527733</v>
      </c>
      <c r="AZ682" s="144">
        <v>3.2051843870873369</v>
      </c>
      <c r="BA682" s="143">
        <v>-17</v>
      </c>
      <c r="BB682" s="143">
        <v>-15</v>
      </c>
      <c r="BC682" s="143"/>
    </row>
    <row r="683" spans="1:55" x14ac:dyDescent="0.2">
      <c r="A683" s="116"/>
      <c r="B683" s="116"/>
      <c r="C683" s="116"/>
      <c r="D683" s="132"/>
      <c r="E683" s="118">
        <v>8.6716563031010163E-2</v>
      </c>
      <c r="F683" s="209">
        <v>8.6716563031010168</v>
      </c>
      <c r="G683" s="159">
        <v>443.5</v>
      </c>
      <c r="H683" s="119">
        <v>2074.6298010209043</v>
      </c>
      <c r="I683" s="108">
        <v>443.5</v>
      </c>
      <c r="J683" s="171">
        <v>213.7730788315863</v>
      </c>
      <c r="L683" s="120">
        <v>953.7730788315863</v>
      </c>
      <c r="M683" s="119">
        <v>82.600000000000023</v>
      </c>
      <c r="N683" s="119">
        <v>296.37307883158633</v>
      </c>
      <c r="O683" s="119">
        <v>189.48653941579317</v>
      </c>
      <c r="P683" s="108">
        <v>106.88653941579315</v>
      </c>
      <c r="Q683" s="108">
        <v>106.88653941579315</v>
      </c>
      <c r="R683" s="108">
        <v>3.5880518018351846</v>
      </c>
      <c r="S683">
        <v>16.799999999999955</v>
      </c>
      <c r="T683">
        <v>20</v>
      </c>
      <c r="U683" s="118">
        <v>8.7099935653662142E-2</v>
      </c>
      <c r="V683" s="209">
        <v>8.7099935653662151</v>
      </c>
      <c r="W683" s="108">
        <v>611.29999999999995</v>
      </c>
      <c r="X683" s="119">
        <v>2066.9430636061616</v>
      </c>
      <c r="Y683" s="108">
        <v>611.29999999999995</v>
      </c>
      <c r="Z683" s="173">
        <v>295.75076873838748</v>
      </c>
      <c r="AB683" s="165">
        <v>1035.7507687383875</v>
      </c>
      <c r="AC683" s="119">
        <v>135.70000000000005</v>
      </c>
      <c r="AD683" s="119">
        <v>431.45076873838752</v>
      </c>
      <c r="AE683" s="119">
        <v>283.57538436919378</v>
      </c>
      <c r="AF683" s="108">
        <v>147.87538436919374</v>
      </c>
      <c r="AG683" s="108">
        <v>147.87538436919374</v>
      </c>
      <c r="AH683" s="108">
        <v>3.1794456060308578</v>
      </c>
      <c r="AI683">
        <v>10.5</v>
      </c>
      <c r="AJ683">
        <v>-6</v>
      </c>
      <c r="AM683" s="170">
        <v>8.8498052211219563E-2</v>
      </c>
      <c r="AN683" s="203">
        <v>8.8498052211219562</v>
      </c>
      <c r="AO683" s="145">
        <v>290.2</v>
      </c>
      <c r="AP683" s="144">
        <v>2001.3703437088845</v>
      </c>
      <c r="AQ683" s="145">
        <v>290.2</v>
      </c>
      <c r="AR683" s="183">
        <v>145.00064963599357</v>
      </c>
      <c r="AT683" s="178">
        <v>745.00064963599357</v>
      </c>
      <c r="AU683" s="145">
        <v>66.100000000000023</v>
      </c>
      <c r="AV683" s="145">
        <v>211.10064963599359</v>
      </c>
      <c r="AW683" s="145">
        <v>138.60032481799681</v>
      </c>
      <c r="AX683" s="144">
        <v>72.500324817996784</v>
      </c>
      <c r="AY683" s="144">
        <v>72.500324817996784</v>
      </c>
      <c r="AZ683" s="144">
        <v>3.1936558190014148</v>
      </c>
      <c r="BA683" s="143">
        <v>-17.200000000000045</v>
      </c>
      <c r="BB683" s="143">
        <v>-15</v>
      </c>
      <c r="BC683" s="143"/>
    </row>
    <row r="684" spans="1:55" x14ac:dyDescent="0.2">
      <c r="A684" s="121"/>
      <c r="B684" s="121"/>
      <c r="C684" s="121"/>
      <c r="D684" s="132"/>
      <c r="E684" s="118">
        <v>8.684635803752265E-2</v>
      </c>
      <c r="F684" s="209">
        <v>8.6846358037522648</v>
      </c>
      <c r="G684" s="159">
        <v>443.3</v>
      </c>
      <c r="H684" s="119">
        <v>2074.9246874191622</v>
      </c>
      <c r="I684" s="108">
        <v>443.3</v>
      </c>
      <c r="J684" s="171">
        <v>213.64630855657055</v>
      </c>
      <c r="L684" s="120">
        <v>953.6463085565706</v>
      </c>
      <c r="M684" s="119">
        <v>82.600000000000023</v>
      </c>
      <c r="N684" s="119">
        <v>296.24630855657063</v>
      </c>
      <c r="O684" s="119">
        <v>189.42315427828532</v>
      </c>
      <c r="P684" s="108">
        <v>106.8231542782853</v>
      </c>
      <c r="Q684" s="108">
        <v>106.82315427828527</v>
      </c>
      <c r="R684" s="108">
        <v>3.5865170527429848</v>
      </c>
      <c r="S684">
        <v>16.799999999999955</v>
      </c>
      <c r="T684">
        <v>19</v>
      </c>
      <c r="U684" s="118">
        <v>8.7224940326581624E-2</v>
      </c>
      <c r="V684" s="209">
        <v>8.7224940326581617</v>
      </c>
      <c r="W684" s="108">
        <v>611.19999999999993</v>
      </c>
      <c r="X684" s="119">
        <v>2067.2261317496996</v>
      </c>
      <c r="Y684" s="108">
        <v>611.19999999999993</v>
      </c>
      <c r="Z684" s="173">
        <v>295.66189717361999</v>
      </c>
      <c r="AB684" s="165">
        <v>1035.66189717362</v>
      </c>
      <c r="AC684" s="119">
        <v>135.79999999999995</v>
      </c>
      <c r="AD684" s="119">
        <v>431.46189717361995</v>
      </c>
      <c r="AE684" s="119">
        <v>283.63094858680995</v>
      </c>
      <c r="AF684" s="108">
        <v>147.83094858681</v>
      </c>
      <c r="AG684" s="108">
        <v>147.83094858681</v>
      </c>
      <c r="AH684" s="108">
        <v>3.1771862825745218</v>
      </c>
      <c r="AI684">
        <v>10.400000000000091</v>
      </c>
      <c r="AJ684">
        <v>-6</v>
      </c>
      <c r="AM684" s="170">
        <v>8.8629056626156277E-2</v>
      </c>
      <c r="AN684" s="203">
        <v>8.8629056626156277</v>
      </c>
      <c r="AO684" s="145">
        <v>290.8</v>
      </c>
      <c r="AP684" s="144">
        <v>2001.6580293684456</v>
      </c>
      <c r="AQ684" s="145">
        <v>290.8</v>
      </c>
      <c r="AR684" s="183">
        <v>145.27956111052197</v>
      </c>
      <c r="AT684" s="178">
        <v>745.27956111052197</v>
      </c>
      <c r="AU684" s="145">
        <v>65.700000000000045</v>
      </c>
      <c r="AV684" s="145">
        <v>210.97956111052201</v>
      </c>
      <c r="AW684" s="145">
        <v>138.33978055526103</v>
      </c>
      <c r="AX684" s="144">
        <v>72.639780555260984</v>
      </c>
      <c r="AY684" s="144">
        <v>72.639780555260984</v>
      </c>
      <c r="AZ684" s="144">
        <v>3.2112566379074865</v>
      </c>
      <c r="BA684" s="143">
        <v>-16.800000000000068</v>
      </c>
      <c r="BB684" s="143">
        <v>-15</v>
      </c>
      <c r="BC684" s="143"/>
    </row>
    <row r="685" spans="1:55" x14ac:dyDescent="0.2">
      <c r="A685" s="116"/>
      <c r="B685" s="116"/>
      <c r="C685" s="116"/>
      <c r="D685" s="132"/>
      <c r="E685" s="118">
        <v>8.6975114683983015E-2</v>
      </c>
      <c r="F685" s="209">
        <v>8.6975114683983019</v>
      </c>
      <c r="G685" s="159">
        <v>443.9</v>
      </c>
      <c r="H685" s="119">
        <v>2075.2172975645226</v>
      </c>
      <c r="I685" s="108">
        <v>443.9</v>
      </c>
      <c r="J685" s="171">
        <v>213.90531031182206</v>
      </c>
      <c r="L685" s="120">
        <v>953.90531031182206</v>
      </c>
      <c r="M685" s="119">
        <v>82.700000000000045</v>
      </c>
      <c r="N685" s="119">
        <v>296.60531031182211</v>
      </c>
      <c r="O685" s="119">
        <v>189.65265515591108</v>
      </c>
      <c r="P685" s="108">
        <v>106.95265515591103</v>
      </c>
      <c r="Q685" s="108">
        <v>106.95265515591103</v>
      </c>
      <c r="R685" s="108">
        <v>3.5865212855117528</v>
      </c>
      <c r="S685">
        <v>16.699999999999932</v>
      </c>
      <c r="T685">
        <v>19</v>
      </c>
      <c r="U685" s="118">
        <v>8.7353851395529813E-2</v>
      </c>
      <c r="V685" s="209">
        <v>8.7353851395529816</v>
      </c>
      <c r="W685" s="108">
        <v>611.9</v>
      </c>
      <c r="X685" s="119">
        <v>2067.518126988828</v>
      </c>
      <c r="Y685" s="108">
        <v>611.9</v>
      </c>
      <c r="Z685" s="173">
        <v>295.95871108089511</v>
      </c>
      <c r="AB685" s="165">
        <v>1035.9587110808952</v>
      </c>
      <c r="AC685" s="119">
        <v>135.79999999999995</v>
      </c>
      <c r="AD685" s="119">
        <v>431.75871108089518</v>
      </c>
      <c r="AE685" s="119">
        <v>283.77935554044757</v>
      </c>
      <c r="AF685" s="108">
        <v>147.97935554044761</v>
      </c>
      <c r="AG685" s="108">
        <v>147.97935554044756</v>
      </c>
      <c r="AH685" s="108">
        <v>3.1793719519948112</v>
      </c>
      <c r="AI685">
        <v>10.400000000000091</v>
      </c>
      <c r="AJ685">
        <v>-6</v>
      </c>
      <c r="AM685" s="170">
        <v>8.87559988886919E-2</v>
      </c>
      <c r="AN685" s="203">
        <v>8.8755998888691892</v>
      </c>
      <c r="AO685" s="145">
        <v>290.2</v>
      </c>
      <c r="AP685" s="144">
        <v>2001.9368734527532</v>
      </c>
      <c r="AQ685" s="145">
        <v>290.2</v>
      </c>
      <c r="AR685" s="183">
        <v>144.95961578423311</v>
      </c>
      <c r="AT685" s="178">
        <v>744.95961578423316</v>
      </c>
      <c r="AU685" s="145">
        <v>65.899999999999977</v>
      </c>
      <c r="AV685" s="145">
        <v>210.85961578423314</v>
      </c>
      <c r="AW685" s="145">
        <v>138.37980789211656</v>
      </c>
      <c r="AX685" s="144">
        <v>72.479807892116582</v>
      </c>
      <c r="AY685" s="144">
        <v>72.479807892116554</v>
      </c>
      <c r="AZ685" s="144">
        <v>3.1996906795786528</v>
      </c>
      <c r="BA685" s="143">
        <v>-17</v>
      </c>
      <c r="BB685" s="143">
        <v>-15</v>
      </c>
      <c r="BC685" s="143"/>
    </row>
    <row r="686" spans="1:55" x14ac:dyDescent="0.2">
      <c r="A686" s="121"/>
      <c r="B686" s="121"/>
      <c r="C686" s="121"/>
      <c r="D686" s="132"/>
      <c r="E686" s="118">
        <v>8.7100756250287098E-2</v>
      </c>
      <c r="F686" s="209">
        <v>8.7100756250287095</v>
      </c>
      <c r="G686" s="159">
        <v>443.9</v>
      </c>
      <c r="H686" s="119">
        <v>2075.5029080012414</v>
      </c>
      <c r="I686" s="108">
        <v>443.9</v>
      </c>
      <c r="J686" s="171">
        <v>213.87587475244072</v>
      </c>
      <c r="L686" s="120">
        <v>953.87587475244072</v>
      </c>
      <c r="M686" s="119">
        <v>82.5</v>
      </c>
      <c r="N686" s="119">
        <v>296.37587475244072</v>
      </c>
      <c r="O686" s="119">
        <v>189.43793737622036</v>
      </c>
      <c r="P686" s="108">
        <v>106.93793737622036</v>
      </c>
      <c r="Q686" s="108">
        <v>106.93793737622036</v>
      </c>
      <c r="R686" s="108">
        <v>3.5924348454841302</v>
      </c>
      <c r="S686">
        <v>16.899999999999977</v>
      </c>
      <c r="T686">
        <v>19</v>
      </c>
      <c r="U686" s="118">
        <v>8.7480809266463677E-2</v>
      </c>
      <c r="V686" s="209">
        <v>8.7480809266463684</v>
      </c>
      <c r="W686" s="108">
        <v>612.59999999999991</v>
      </c>
      <c r="X686" s="119">
        <v>2067.8057786921399</v>
      </c>
      <c r="Y686" s="108">
        <v>612.59999999999991</v>
      </c>
      <c r="Z686" s="173">
        <v>296.25606346233417</v>
      </c>
      <c r="AB686" s="165">
        <v>1036.2560634623342</v>
      </c>
      <c r="AC686" s="119">
        <v>135.60000000000002</v>
      </c>
      <c r="AD686" s="119">
        <v>431.85606346233419</v>
      </c>
      <c r="AE686" s="119">
        <v>283.72803173116711</v>
      </c>
      <c r="AF686" s="108">
        <v>148.12803173116708</v>
      </c>
      <c r="AG686" s="108">
        <v>148.12803173116708</v>
      </c>
      <c r="AH686" s="108">
        <v>3.1847792290732606</v>
      </c>
      <c r="AI686">
        <v>10.600000000000023</v>
      </c>
      <c r="AJ686">
        <v>-6</v>
      </c>
      <c r="AM686" s="170">
        <v>8.8889034379829202E-2</v>
      </c>
      <c r="AN686" s="203">
        <v>8.8889034379829202</v>
      </c>
      <c r="AO686" s="145">
        <v>290.50000000000006</v>
      </c>
      <c r="AP686" s="144">
        <v>2002.2291854380494</v>
      </c>
      <c r="AQ686" s="145">
        <v>290.50000000000006</v>
      </c>
      <c r="AR686" s="183">
        <v>145.08828565319521</v>
      </c>
      <c r="AT686" s="178">
        <v>745.08828565319527</v>
      </c>
      <c r="AU686" s="145">
        <v>65.799999999999955</v>
      </c>
      <c r="AV686" s="145">
        <v>210.88828565319523</v>
      </c>
      <c r="AW686" s="145">
        <v>138.34414282659759</v>
      </c>
      <c r="AX686" s="144">
        <v>72.544142826597636</v>
      </c>
      <c r="AY686" s="144">
        <v>72.544142826597607</v>
      </c>
      <c r="AZ686" s="144">
        <v>3.2049891436655833</v>
      </c>
      <c r="BA686" s="143">
        <v>-16.899999999999977</v>
      </c>
      <c r="BB686" s="143">
        <v>-15</v>
      </c>
      <c r="BC686" s="143"/>
    </row>
    <row r="687" spans="1:55" x14ac:dyDescent="0.2">
      <c r="A687" s="116"/>
      <c r="B687" s="116"/>
      <c r="C687" s="116"/>
      <c r="D687" s="132"/>
      <c r="E687" s="118">
        <v>8.7226397816591181E-2</v>
      </c>
      <c r="F687" s="209">
        <v>8.7226397816591188</v>
      </c>
      <c r="G687" s="159">
        <v>444.5</v>
      </c>
      <c r="H687" s="119">
        <v>2075.7885970654365</v>
      </c>
      <c r="I687" s="108">
        <v>444.5</v>
      </c>
      <c r="J687" s="171">
        <v>214.13548596826968</v>
      </c>
      <c r="L687" s="120">
        <v>954.13548596826968</v>
      </c>
      <c r="M687" s="119">
        <v>82.600000000000023</v>
      </c>
      <c r="N687" s="119">
        <v>296.7354859682697</v>
      </c>
      <c r="O687" s="119">
        <v>189.66774298413486</v>
      </c>
      <c r="P687" s="108">
        <v>107.06774298413484</v>
      </c>
      <c r="Q687" s="108">
        <v>107.06774298413484</v>
      </c>
      <c r="R687" s="108">
        <v>3.5924392974366781</v>
      </c>
      <c r="S687">
        <v>16.799999999999955</v>
      </c>
      <c r="T687">
        <v>19</v>
      </c>
      <c r="U687" s="118">
        <v>8.7610696934419044E-2</v>
      </c>
      <c r="V687" s="209">
        <v>8.7610696934419039</v>
      </c>
      <c r="W687" s="108">
        <v>612.4</v>
      </c>
      <c r="X687" s="119">
        <v>2068.1001513568312</v>
      </c>
      <c r="Y687" s="108">
        <v>612.4</v>
      </c>
      <c r="Z687" s="173">
        <v>296.11718736068894</v>
      </c>
      <c r="AB687" s="165">
        <v>1036.1171873606891</v>
      </c>
      <c r="AC687" s="119">
        <v>135.79999999999995</v>
      </c>
      <c r="AD687" s="119">
        <v>431.91718736068901</v>
      </c>
      <c r="AE687" s="119">
        <v>283.85859368034448</v>
      </c>
      <c r="AF687" s="108">
        <v>148.05859368034453</v>
      </c>
      <c r="AG687" s="108">
        <v>148.05859368034447</v>
      </c>
      <c r="AH687" s="108">
        <v>3.1805389349093458</v>
      </c>
      <c r="AI687">
        <v>10.400000000000091</v>
      </c>
      <c r="AJ687">
        <v>-6</v>
      </c>
      <c r="AM687" s="170">
        <v>8.9020038794765943E-2</v>
      </c>
      <c r="AN687" s="203">
        <v>8.9020038794765952</v>
      </c>
      <c r="AO687" s="145">
        <v>290.7</v>
      </c>
      <c r="AP687" s="144">
        <v>2002.5171180756242</v>
      </c>
      <c r="AQ687" s="145">
        <v>290.7</v>
      </c>
      <c r="AR687" s="183">
        <v>145.16729838462325</v>
      </c>
      <c r="AT687" s="178">
        <v>745.16729838462322</v>
      </c>
      <c r="AU687" s="145">
        <v>65.899999999999977</v>
      </c>
      <c r="AV687" s="145">
        <v>211.0672983846232</v>
      </c>
      <c r="AW687" s="145">
        <v>138.48364919231159</v>
      </c>
      <c r="AX687" s="144">
        <v>72.583649192311611</v>
      </c>
      <c r="AY687" s="144">
        <v>72.583649192311626</v>
      </c>
      <c r="AZ687" s="144">
        <v>3.2028421606164383</v>
      </c>
      <c r="BA687" s="143">
        <v>-17</v>
      </c>
      <c r="BB687" s="143">
        <v>-15</v>
      </c>
      <c r="BC687" s="143"/>
    </row>
    <row r="688" spans="1:55" x14ac:dyDescent="0.2">
      <c r="A688" s="121"/>
      <c r="B688" s="121"/>
      <c r="C688" s="121"/>
      <c r="D688" s="132"/>
      <c r="E688" s="118">
        <v>8.735619282310364E-2</v>
      </c>
      <c r="F688" s="209">
        <v>8.7356192823103633</v>
      </c>
      <c r="G688" s="159">
        <v>444.7</v>
      </c>
      <c r="H688" s="119">
        <v>2076.083813000017</v>
      </c>
      <c r="I688" s="108">
        <v>444.7</v>
      </c>
      <c r="J688" s="171">
        <v>214.20137145493769</v>
      </c>
      <c r="L688" s="120">
        <v>954.20137145493766</v>
      </c>
      <c r="M688" s="119">
        <v>82.600000000000023</v>
      </c>
      <c r="N688" s="119">
        <v>296.80137145493768</v>
      </c>
      <c r="O688" s="119">
        <v>189.70068572746885</v>
      </c>
      <c r="P688" s="108">
        <v>107.10068572746883</v>
      </c>
      <c r="Q688" s="108">
        <v>107.10068572746884</v>
      </c>
      <c r="R688" s="108">
        <v>3.5932369425537241</v>
      </c>
      <c r="S688">
        <v>16.799999999999955</v>
      </c>
      <c r="T688">
        <v>19</v>
      </c>
      <c r="U688" s="118">
        <v>8.773765480535288E-2</v>
      </c>
      <c r="V688" s="209">
        <v>8.7737654805352872</v>
      </c>
      <c r="W688" s="108">
        <v>612.69999999999993</v>
      </c>
      <c r="X688" s="119">
        <v>2068.3879650471335</v>
      </c>
      <c r="Y688" s="108">
        <v>612.69999999999993</v>
      </c>
      <c r="Z688" s="173">
        <v>296.22102349935017</v>
      </c>
      <c r="AB688" s="165">
        <v>1036.2210234993502</v>
      </c>
      <c r="AC688" s="119">
        <v>136.10000000000002</v>
      </c>
      <c r="AD688" s="119">
        <v>432.32102349935019</v>
      </c>
      <c r="AE688" s="119">
        <v>284.21051174967511</v>
      </c>
      <c r="AF688" s="108">
        <v>148.11051174967508</v>
      </c>
      <c r="AG688" s="108">
        <v>148.11051174967508</v>
      </c>
      <c r="AH688" s="108">
        <v>3.176495396762308</v>
      </c>
      <c r="AI688">
        <v>10.100000000000023</v>
      </c>
      <c r="AJ688">
        <v>-7</v>
      </c>
      <c r="AM688" s="170">
        <v>8.9150027671602405E-2</v>
      </c>
      <c r="AN688" s="203">
        <v>8.9150027671602405</v>
      </c>
      <c r="AO688" s="145">
        <v>290.89999999999998</v>
      </c>
      <c r="AP688" s="144">
        <v>2002.8029005413787</v>
      </c>
      <c r="AQ688" s="145">
        <v>290.89999999999998</v>
      </c>
      <c r="AR688" s="183">
        <v>145.24644433127526</v>
      </c>
      <c r="AT688" s="178">
        <v>745.24644433127526</v>
      </c>
      <c r="AU688" s="145">
        <v>65.799999999999955</v>
      </c>
      <c r="AV688" s="145">
        <v>211.04644433127521</v>
      </c>
      <c r="AW688" s="145">
        <v>138.42322216563758</v>
      </c>
      <c r="AX688" s="144">
        <v>72.623222165637628</v>
      </c>
      <c r="AY688" s="144">
        <v>72.623222165637628</v>
      </c>
      <c r="AZ688" s="144">
        <v>3.2073927709920267</v>
      </c>
      <c r="BA688" s="143">
        <v>-16.899999999999977</v>
      </c>
      <c r="BB688" s="143">
        <v>-16</v>
      </c>
      <c r="BC688" s="143"/>
    </row>
    <row r="689" spans="1:55" x14ac:dyDescent="0.2">
      <c r="A689" s="116"/>
      <c r="B689" s="116"/>
      <c r="C689" s="116"/>
      <c r="D689" s="132"/>
      <c r="E689" s="118">
        <v>8.7483911109511911E-2</v>
      </c>
      <c r="F689" s="209">
        <v>8.7483911109511912</v>
      </c>
      <c r="G689" s="159">
        <v>444.7</v>
      </c>
      <c r="H689" s="119">
        <v>2076.3743874570205</v>
      </c>
      <c r="I689" s="108">
        <v>444.7</v>
      </c>
      <c r="J689" s="171">
        <v>214.17139543155002</v>
      </c>
      <c r="L689" s="120">
        <v>954.17139543155008</v>
      </c>
      <c r="M689" s="119">
        <v>82.600000000000023</v>
      </c>
      <c r="N689" s="119">
        <v>296.7713954315501</v>
      </c>
      <c r="O689" s="119">
        <v>189.68569771577506</v>
      </c>
      <c r="P689" s="108">
        <v>107.08569771577504</v>
      </c>
      <c r="Q689" s="108">
        <v>107.08569771577501</v>
      </c>
      <c r="R689" s="108">
        <v>3.5928740367015739</v>
      </c>
      <c r="S689">
        <v>16.799999999999955</v>
      </c>
      <c r="T689">
        <v>19</v>
      </c>
      <c r="U689" s="118">
        <v>8.7867542473308261E-2</v>
      </c>
      <c r="V689" s="209">
        <v>8.7867542473308262</v>
      </c>
      <c r="W689" s="108">
        <v>613.1</v>
      </c>
      <c r="X689" s="119">
        <v>2068.6825035069701</v>
      </c>
      <c r="Y689" s="108">
        <v>613.1</v>
      </c>
      <c r="Z689" s="173">
        <v>296.37220741251093</v>
      </c>
      <c r="AB689" s="165">
        <v>1036.372207412511</v>
      </c>
      <c r="AC689" s="119">
        <v>136.29999999999995</v>
      </c>
      <c r="AD689" s="119">
        <v>432.67220741251094</v>
      </c>
      <c r="AE689" s="119">
        <v>284.48610370625545</v>
      </c>
      <c r="AF689" s="108">
        <v>148.18610370625549</v>
      </c>
      <c r="AG689" s="108">
        <v>148.18610370625547</v>
      </c>
      <c r="AH689" s="108">
        <v>3.1744109127843805</v>
      </c>
      <c r="AI689">
        <v>9.9000000000000909</v>
      </c>
      <c r="AJ689">
        <v>-7</v>
      </c>
      <c r="AM689" s="170">
        <v>8.9280016548438867E-2</v>
      </c>
      <c r="AN689" s="203">
        <v>8.9280016548438859</v>
      </c>
      <c r="AO689" s="145">
        <v>290.39999999999998</v>
      </c>
      <c r="AP689" s="144">
        <v>2003.0887645877342</v>
      </c>
      <c r="AQ689" s="145">
        <v>290.39999999999998</v>
      </c>
      <c r="AR689" s="183">
        <v>144.9761014758468</v>
      </c>
      <c r="AT689" s="178">
        <v>744.9761014758468</v>
      </c>
      <c r="AU689" s="145">
        <v>65.899999999999977</v>
      </c>
      <c r="AV689" s="145">
        <v>210.87610147584678</v>
      </c>
      <c r="AW689" s="145">
        <v>138.38805073792338</v>
      </c>
      <c r="AX689" s="144">
        <v>72.488050737923402</v>
      </c>
      <c r="AY689" s="144">
        <v>72.488050737923402</v>
      </c>
      <c r="AZ689" s="144">
        <v>3.1999408418186168</v>
      </c>
      <c r="BA689" s="143">
        <v>-17</v>
      </c>
      <c r="BB689" s="143">
        <v>-15</v>
      </c>
      <c r="BC689" s="143"/>
    </row>
    <row r="690" spans="1:55" x14ac:dyDescent="0.2">
      <c r="A690" s="121"/>
      <c r="B690" s="121"/>
      <c r="C690" s="121"/>
      <c r="D690" s="132"/>
      <c r="E690" s="118">
        <v>8.7609552675815994E-2</v>
      </c>
      <c r="F690" s="209">
        <v>8.7609552675815987</v>
      </c>
      <c r="G690" s="159">
        <v>443.9</v>
      </c>
      <c r="H690" s="119">
        <v>2076.6603165031202</v>
      </c>
      <c r="I690" s="108">
        <v>443.9</v>
      </c>
      <c r="J690" s="171">
        <v>213.75667290040067</v>
      </c>
      <c r="L690" s="120">
        <v>953.75667290040064</v>
      </c>
      <c r="M690" s="119">
        <v>82.799999999999955</v>
      </c>
      <c r="N690" s="119">
        <v>296.5566729004006</v>
      </c>
      <c r="O690" s="119">
        <v>189.67833645020028</v>
      </c>
      <c r="P690" s="108">
        <v>106.87833645020032</v>
      </c>
      <c r="Q690" s="108">
        <v>106.87833645020034</v>
      </c>
      <c r="R690" s="108">
        <v>3.5816023297149853</v>
      </c>
      <c r="S690">
        <v>16.600000000000023</v>
      </c>
      <c r="T690">
        <v>19</v>
      </c>
      <c r="U690" s="118">
        <v>8.7996453542256478E-2</v>
      </c>
      <c r="V690" s="209">
        <v>8.7996453542256479</v>
      </c>
      <c r="W690" s="108">
        <v>613.4</v>
      </c>
      <c r="X690" s="119">
        <v>2068.9749103445065</v>
      </c>
      <c r="Y690" s="108">
        <v>613.4</v>
      </c>
      <c r="Z690" s="173">
        <v>296.47532066875681</v>
      </c>
      <c r="AB690" s="165">
        <v>1036.4753206687569</v>
      </c>
      <c r="AC690" s="119">
        <v>136.39999999999998</v>
      </c>
      <c r="AD690" s="119">
        <v>432.8753206687569</v>
      </c>
      <c r="AE690" s="119">
        <v>284.63766033437844</v>
      </c>
      <c r="AF690" s="108">
        <v>148.23766033437846</v>
      </c>
      <c r="AG690" s="108">
        <v>148.2376603343784</v>
      </c>
      <c r="AH690" s="108">
        <v>3.1735727321756375</v>
      </c>
      <c r="AI690">
        <v>9.8000000000000682</v>
      </c>
      <c r="AJ690">
        <v>-7</v>
      </c>
      <c r="AM690" s="170">
        <v>8.9412036501475889E-2</v>
      </c>
      <c r="AN690" s="203">
        <v>8.9412036501475889</v>
      </c>
      <c r="AO690" s="145">
        <v>291</v>
      </c>
      <c r="AP690" s="144">
        <v>2003.3791787983655</v>
      </c>
      <c r="AQ690" s="145">
        <v>291</v>
      </c>
      <c r="AR690" s="183">
        <v>145.25457940245886</v>
      </c>
      <c r="AT690" s="178">
        <v>745.25457940245883</v>
      </c>
      <c r="AU690" s="145">
        <v>65.799999999999955</v>
      </c>
      <c r="AV690" s="145">
        <v>211.05457940245878</v>
      </c>
      <c r="AW690" s="145">
        <v>138.42728970122937</v>
      </c>
      <c r="AX690" s="144">
        <v>72.627289701229415</v>
      </c>
      <c r="AY690" s="144">
        <v>72.627289701229429</v>
      </c>
      <c r="AZ690" s="144">
        <v>3.2075164042926891</v>
      </c>
      <c r="BA690" s="143">
        <v>-16.899999999999977</v>
      </c>
      <c r="BB690" s="143">
        <v>-15</v>
      </c>
      <c r="BC690" s="143"/>
    </row>
    <row r="691" spans="1:55" x14ac:dyDescent="0.2">
      <c r="A691" s="116"/>
      <c r="B691" s="116"/>
      <c r="C691" s="116"/>
      <c r="D691" s="132"/>
      <c r="E691" s="118">
        <v>8.7737270962224265E-2</v>
      </c>
      <c r="F691" s="209">
        <v>8.7737270962224265</v>
      </c>
      <c r="G691" s="159">
        <v>444.3</v>
      </c>
      <c r="H691" s="119">
        <v>2076.9510523718927</v>
      </c>
      <c r="I691" s="108">
        <v>444.3</v>
      </c>
      <c r="J691" s="171">
        <v>213.9193408013185</v>
      </c>
      <c r="L691" s="120">
        <v>953.91934080131853</v>
      </c>
      <c r="M691" s="119">
        <v>82.600000000000023</v>
      </c>
      <c r="N691" s="119">
        <v>296.51934080131855</v>
      </c>
      <c r="O691" s="119">
        <v>189.55967040065929</v>
      </c>
      <c r="P691" s="108">
        <v>106.95967040065926</v>
      </c>
      <c r="Q691" s="108">
        <v>106.95967040065925</v>
      </c>
      <c r="R691" s="108">
        <v>3.5898225278609983</v>
      </c>
      <c r="S691">
        <v>16.799999999999955</v>
      </c>
      <c r="T691">
        <v>19</v>
      </c>
      <c r="U691" s="118">
        <v>8.8122434814183137E-2</v>
      </c>
      <c r="V691" s="209">
        <v>8.8122434814183137</v>
      </c>
      <c r="W691" s="108">
        <v>613.19999999999993</v>
      </c>
      <c r="X691" s="119">
        <v>2069.2607514494321</v>
      </c>
      <c r="Y691" s="108">
        <v>613.19999999999993</v>
      </c>
      <c r="Z691" s="173">
        <v>296.33771363540268</v>
      </c>
      <c r="AB691" s="165">
        <v>1036.3377136354027</v>
      </c>
      <c r="AC691" s="119">
        <v>136.20000000000005</v>
      </c>
      <c r="AD691" s="119">
        <v>432.53771363540272</v>
      </c>
      <c r="AE691" s="119">
        <v>284.36885681770138</v>
      </c>
      <c r="AF691" s="108">
        <v>148.16885681770134</v>
      </c>
      <c r="AG691" s="108">
        <v>148.16885681770134</v>
      </c>
      <c r="AH691" s="108">
        <v>3.1757541382922363</v>
      </c>
      <c r="AI691">
        <v>10</v>
      </c>
      <c r="AJ691">
        <v>-7</v>
      </c>
      <c r="AM691" s="170">
        <v>8.9536947687810911E-2</v>
      </c>
      <c r="AN691" s="203">
        <v>8.9536947687810908</v>
      </c>
      <c r="AO691" s="145">
        <v>291.8</v>
      </c>
      <c r="AP691" s="144">
        <v>2003.6540328622038</v>
      </c>
      <c r="AQ691" s="145">
        <v>291.8</v>
      </c>
      <c r="AR691" s="183">
        <v>145.63392442714576</v>
      </c>
      <c r="AT691" s="178">
        <v>745.63392442714576</v>
      </c>
      <c r="AU691" s="145">
        <v>65.700000000000045</v>
      </c>
      <c r="AV691" s="145">
        <v>211.3339244271458</v>
      </c>
      <c r="AW691" s="145">
        <v>138.51696221357292</v>
      </c>
      <c r="AX691" s="144">
        <v>72.816962213572879</v>
      </c>
      <c r="AY691" s="144">
        <v>72.816962213572879</v>
      </c>
      <c r="AZ691" s="144">
        <v>3.2166502956947589</v>
      </c>
      <c r="BA691" s="143">
        <v>-16.800000000000068</v>
      </c>
      <c r="BB691" s="143">
        <v>-15</v>
      </c>
      <c r="BC691" s="143"/>
    </row>
    <row r="692" spans="1:55" x14ac:dyDescent="0.2">
      <c r="A692" s="121"/>
      <c r="B692" s="121"/>
      <c r="C692" s="121"/>
      <c r="D692" s="132"/>
      <c r="E692" s="118">
        <v>8.7864989248632536E-2</v>
      </c>
      <c r="F692" s="209">
        <v>8.7864989248632543</v>
      </c>
      <c r="G692" s="159">
        <v>444.7</v>
      </c>
      <c r="H692" s="119">
        <v>2077.2418696590662</v>
      </c>
      <c r="I692" s="108">
        <v>444.7</v>
      </c>
      <c r="J692" s="171">
        <v>214.08195477640155</v>
      </c>
      <c r="L692" s="120">
        <v>954.08195477640152</v>
      </c>
      <c r="M692" s="119">
        <v>82.799999999999955</v>
      </c>
      <c r="N692" s="119">
        <v>296.88195477640147</v>
      </c>
      <c r="O692" s="119">
        <v>189.84097738820071</v>
      </c>
      <c r="P692" s="108">
        <v>107.04097738820076</v>
      </c>
      <c r="Q692" s="108">
        <v>107.04097738820077</v>
      </c>
      <c r="R692" s="108">
        <v>3.5855308547874594</v>
      </c>
      <c r="S692">
        <v>16.600000000000023</v>
      </c>
      <c r="T692">
        <v>19</v>
      </c>
      <c r="U692" s="118">
        <v>8.8252322482138518E-2</v>
      </c>
      <c r="V692" s="209">
        <v>8.825232248213851</v>
      </c>
      <c r="W692" s="108">
        <v>614.49999999999989</v>
      </c>
      <c r="X692" s="119">
        <v>2069.5555385490043</v>
      </c>
      <c r="Y692" s="108">
        <v>614.49999999999989</v>
      </c>
      <c r="Z692" s="173">
        <v>296.92365754573314</v>
      </c>
      <c r="AB692" s="165">
        <v>1036.923657545733</v>
      </c>
      <c r="AC692" s="119">
        <v>136.5</v>
      </c>
      <c r="AD692" s="119">
        <v>433.42365754573302</v>
      </c>
      <c r="AE692" s="119">
        <v>284.96182877286651</v>
      </c>
      <c r="AF692" s="108">
        <v>148.46182877286651</v>
      </c>
      <c r="AG692" s="108">
        <v>148.46182877286657</v>
      </c>
      <c r="AH692" s="108">
        <v>3.1752648904449305</v>
      </c>
      <c r="AI692">
        <v>9.7000000000000455</v>
      </c>
      <c r="AJ692">
        <v>-8</v>
      </c>
      <c r="AM692" s="170">
        <v>8.9669983178948226E-2</v>
      </c>
      <c r="AN692" s="203">
        <v>8.9669983178948218</v>
      </c>
      <c r="AO692" s="145">
        <v>291.5</v>
      </c>
      <c r="AP692" s="144">
        <v>2003.9468465598802</v>
      </c>
      <c r="AQ692" s="145">
        <v>291.5</v>
      </c>
      <c r="AR692" s="183">
        <v>145.46294004774126</v>
      </c>
      <c r="AT692" s="178">
        <v>745.46294004774131</v>
      </c>
      <c r="AU692" s="145">
        <v>66.100000000000023</v>
      </c>
      <c r="AV692" s="145">
        <v>211.56294004774134</v>
      </c>
      <c r="AW692" s="145">
        <v>138.83147002387068</v>
      </c>
      <c r="AX692" s="144">
        <v>72.731470023870656</v>
      </c>
      <c r="AY692" s="144">
        <v>72.731470023870628</v>
      </c>
      <c r="AZ692" s="144">
        <v>3.2006496225074321</v>
      </c>
      <c r="BA692" s="143">
        <v>-17.200000000000045</v>
      </c>
      <c r="BB692" s="143">
        <v>-15</v>
      </c>
      <c r="BC692" s="143"/>
    </row>
    <row r="693" spans="1:55" x14ac:dyDescent="0.2">
      <c r="A693" s="116"/>
      <c r="B693" s="116"/>
      <c r="C693" s="116"/>
      <c r="D693" s="132"/>
      <c r="E693" s="118">
        <v>8.7991669174988713E-2</v>
      </c>
      <c r="F693" s="209">
        <v>8.7991669174988711</v>
      </c>
      <c r="G693" s="159">
        <v>444.99999999999994</v>
      </c>
      <c r="H693" s="119">
        <v>2077.5304030399338</v>
      </c>
      <c r="I693" s="108">
        <v>444.99999999999994</v>
      </c>
      <c r="J693" s="171">
        <v>214.19662467940606</v>
      </c>
      <c r="L693" s="120">
        <v>954.19662467940611</v>
      </c>
      <c r="M693" s="119">
        <v>82.700000000000045</v>
      </c>
      <c r="N693" s="119">
        <v>296.89662467940616</v>
      </c>
      <c r="O693" s="119">
        <v>189.7983123397031</v>
      </c>
      <c r="P693" s="108">
        <v>107.09831233970306</v>
      </c>
      <c r="Q693" s="108">
        <v>107.09831233970303</v>
      </c>
      <c r="R693" s="108">
        <v>3.5900438292552117</v>
      </c>
      <c r="S693">
        <v>16.699999999999932</v>
      </c>
      <c r="T693">
        <v>19</v>
      </c>
      <c r="U693" s="118">
        <v>8.8382210150093912E-2</v>
      </c>
      <c r="V693" s="209">
        <v>8.8382210150093918</v>
      </c>
      <c r="W693" s="108">
        <v>614.49999999999989</v>
      </c>
      <c r="X693" s="119">
        <v>2069.8504096513448</v>
      </c>
      <c r="Y693" s="108">
        <v>614.49999999999989</v>
      </c>
      <c r="Z693" s="173">
        <v>296.88135777092663</v>
      </c>
      <c r="AB693" s="165">
        <v>1036.8813577709266</v>
      </c>
      <c r="AC693" s="119">
        <v>136.39999999999998</v>
      </c>
      <c r="AD693" s="119">
        <v>433.28135777092655</v>
      </c>
      <c r="AE693" s="119">
        <v>284.84067888546326</v>
      </c>
      <c r="AF693" s="108">
        <v>148.44067888546329</v>
      </c>
      <c r="AG693" s="108">
        <v>148.44067888546331</v>
      </c>
      <c r="AH693" s="108">
        <v>3.1765495437751219</v>
      </c>
      <c r="AI693">
        <v>9.8000000000000682</v>
      </c>
      <c r="AJ693">
        <v>-8</v>
      </c>
      <c r="AM693" s="170">
        <v>8.9799972055784688E-2</v>
      </c>
      <c r="AN693" s="203">
        <v>8.9799972055784689</v>
      </c>
      <c r="AO693" s="145">
        <v>291.10000000000002</v>
      </c>
      <c r="AP693" s="144">
        <v>2004.2330372782133</v>
      </c>
      <c r="AQ693" s="145">
        <v>291.10000000000002</v>
      </c>
      <c r="AR693" s="183">
        <v>145.24259134821935</v>
      </c>
      <c r="AT693" s="178">
        <v>745.24259134821932</v>
      </c>
      <c r="AU693" s="145">
        <v>66</v>
      </c>
      <c r="AV693" s="145">
        <v>211.24259134821932</v>
      </c>
      <c r="AW693" s="145">
        <v>138.62129567410966</v>
      </c>
      <c r="AX693" s="144">
        <v>72.62129567410966</v>
      </c>
      <c r="AY693" s="144">
        <v>72.621295674109675</v>
      </c>
      <c r="AZ693" s="144">
        <v>3.2006453234578687</v>
      </c>
      <c r="BA693" s="143">
        <v>-17.100000000000023</v>
      </c>
      <c r="BB693" s="143">
        <v>-15</v>
      </c>
      <c r="BC693" s="143"/>
    </row>
    <row r="694" spans="1:55" x14ac:dyDescent="0.2">
      <c r="A694" s="121"/>
      <c r="B694" s="121"/>
      <c r="C694" s="121"/>
      <c r="D694" s="132"/>
      <c r="E694" s="118">
        <v>8.8120425821449105E-2</v>
      </c>
      <c r="F694" s="209">
        <v>8.81204258214491</v>
      </c>
      <c r="G694" s="159">
        <v>445.3</v>
      </c>
      <c r="H694" s="119">
        <v>2077.8237486254579</v>
      </c>
      <c r="I694" s="108">
        <v>445.3</v>
      </c>
      <c r="J694" s="171">
        <v>214.31076639420414</v>
      </c>
      <c r="L694" s="120">
        <v>954.31076639420417</v>
      </c>
      <c r="M694" s="119">
        <v>82.799999999999955</v>
      </c>
      <c r="N694" s="119">
        <v>297.11076639420412</v>
      </c>
      <c r="O694" s="119">
        <v>189.95538319710204</v>
      </c>
      <c r="P694" s="108">
        <v>107.15538319710208</v>
      </c>
      <c r="Q694" s="108">
        <v>107.15538319710207</v>
      </c>
      <c r="R694" s="108">
        <v>3.58829428012324</v>
      </c>
      <c r="S694">
        <v>16.600000000000023</v>
      </c>
      <c r="T694">
        <v>20</v>
      </c>
      <c r="U694" s="118">
        <v>8.850623822400619E-2</v>
      </c>
      <c r="V694" s="209">
        <v>8.8506238224006193</v>
      </c>
      <c r="W694" s="108">
        <v>615.1</v>
      </c>
      <c r="X694" s="119">
        <v>2070.1320567348043</v>
      </c>
      <c r="Y694" s="108">
        <v>615.1</v>
      </c>
      <c r="Z694" s="173">
        <v>297.13080283882482</v>
      </c>
      <c r="AB694" s="165">
        <v>1037.1308028388248</v>
      </c>
      <c r="AC694" s="119">
        <v>136.70000000000005</v>
      </c>
      <c r="AD694" s="119">
        <v>433.83080283882487</v>
      </c>
      <c r="AE694" s="119">
        <v>285.26540141941246</v>
      </c>
      <c r="AF694" s="108">
        <v>148.56540141941241</v>
      </c>
      <c r="AG694" s="108">
        <v>148.56540141941241</v>
      </c>
      <c r="AH694" s="108">
        <v>3.1735976798743577</v>
      </c>
      <c r="AI694">
        <v>9.5</v>
      </c>
      <c r="AJ694">
        <v>-8</v>
      </c>
      <c r="AM694" s="170">
        <v>8.9929960932621136E-2</v>
      </c>
      <c r="AN694" s="203">
        <v>8.9929960932621142</v>
      </c>
      <c r="AO694" s="145">
        <v>291.39999999999998</v>
      </c>
      <c r="AP694" s="144">
        <v>2004.5193097520346</v>
      </c>
      <c r="AQ694" s="145">
        <v>291.39999999999998</v>
      </c>
      <c r="AR694" s="183">
        <v>145.37151055733511</v>
      </c>
      <c r="AT694" s="178">
        <v>745.37151055733511</v>
      </c>
      <c r="AU694" s="145">
        <v>65.899999999999977</v>
      </c>
      <c r="AV694" s="145">
        <v>211.27151055733509</v>
      </c>
      <c r="AW694" s="145">
        <v>138.58575527866753</v>
      </c>
      <c r="AX694" s="144">
        <v>72.685755278667557</v>
      </c>
      <c r="AY694" s="144">
        <v>72.685755278667557</v>
      </c>
      <c r="AZ694" s="144">
        <v>3.2059409796257232</v>
      </c>
      <c r="BA694" s="143">
        <v>-17</v>
      </c>
      <c r="BB694" s="143">
        <v>-16</v>
      </c>
      <c r="BC694" s="143"/>
    </row>
    <row r="695" spans="1:55" x14ac:dyDescent="0.2">
      <c r="A695" s="116"/>
      <c r="B695" s="116"/>
      <c r="C695" s="116"/>
      <c r="D695" s="132"/>
      <c r="E695" s="118">
        <v>8.8248144107857376E-2</v>
      </c>
      <c r="F695" s="209">
        <v>8.8248144107857378</v>
      </c>
      <c r="G695" s="159">
        <v>445.7</v>
      </c>
      <c r="H695" s="119">
        <v>2078.1148103731452</v>
      </c>
      <c r="I695" s="108">
        <v>445.7</v>
      </c>
      <c r="J695" s="171">
        <v>214.47323207324158</v>
      </c>
      <c r="L695" s="120">
        <v>954.47323207324155</v>
      </c>
      <c r="M695" s="119">
        <v>82.799999999999955</v>
      </c>
      <c r="N695" s="119">
        <v>297.2732320732415</v>
      </c>
      <c r="O695" s="119">
        <v>190.03661603662073</v>
      </c>
      <c r="P695" s="108">
        <v>107.23661603662077</v>
      </c>
      <c r="Q695" s="108">
        <v>107.23661603662079</v>
      </c>
      <c r="R695" s="108">
        <v>3.5902564260053342</v>
      </c>
      <c r="S695">
        <v>16.600000000000023</v>
      </c>
      <c r="T695">
        <v>19</v>
      </c>
      <c r="U695" s="118">
        <v>8.8634172693947202E-2</v>
      </c>
      <c r="V695" s="209">
        <v>8.86341726939472</v>
      </c>
      <c r="W695" s="108">
        <v>615.59999999999991</v>
      </c>
      <c r="X695" s="119">
        <v>2070.4226549111363</v>
      </c>
      <c r="Y695" s="108">
        <v>615.59999999999991</v>
      </c>
      <c r="Z695" s="173">
        <v>297.33059505496078</v>
      </c>
      <c r="AB695" s="165">
        <v>1037.3305950549607</v>
      </c>
      <c r="AC695" s="119">
        <v>136.5</v>
      </c>
      <c r="AD695" s="119">
        <v>433.83059505496067</v>
      </c>
      <c r="AE695" s="119">
        <v>285.16529752748033</v>
      </c>
      <c r="AF695" s="108">
        <v>148.66529752748033</v>
      </c>
      <c r="AG695" s="108">
        <v>148.66529752748039</v>
      </c>
      <c r="AH695" s="108">
        <v>3.1782461176187593</v>
      </c>
      <c r="AI695">
        <v>9.7000000000000455</v>
      </c>
      <c r="AJ695">
        <v>-8</v>
      </c>
      <c r="AM695" s="170">
        <v>9.0058934271357305E-2</v>
      </c>
      <c r="AN695" s="203">
        <v>9.0058934271357298</v>
      </c>
      <c r="AO695" s="145">
        <v>291.39999999999998</v>
      </c>
      <c r="AP695" s="144">
        <v>2004.8034265566023</v>
      </c>
      <c r="AQ695" s="145">
        <v>291.39999999999998</v>
      </c>
      <c r="AR695" s="183">
        <v>145.35090879234028</v>
      </c>
      <c r="AT695" s="178">
        <v>745.35090879234031</v>
      </c>
      <c r="AU695" s="145">
        <v>65.600000000000023</v>
      </c>
      <c r="AV695" s="145">
        <v>210.95090879234033</v>
      </c>
      <c r="AW695" s="145">
        <v>138.27545439617018</v>
      </c>
      <c r="AX695" s="144">
        <v>72.675454396170153</v>
      </c>
      <c r="AY695" s="144">
        <v>72.675454396170139</v>
      </c>
      <c r="AZ695" s="144">
        <v>3.2157150730539672</v>
      </c>
      <c r="BA695" s="143">
        <v>-16.700000000000045</v>
      </c>
      <c r="BB695" s="143">
        <v>-15</v>
      </c>
      <c r="BC695" s="143"/>
    </row>
    <row r="696" spans="1:55" x14ac:dyDescent="0.2">
      <c r="A696" s="121"/>
      <c r="B696" s="121"/>
      <c r="C696" s="121"/>
      <c r="D696" s="132"/>
      <c r="E696" s="118">
        <v>8.8374824034213553E-2</v>
      </c>
      <c r="F696" s="209">
        <v>8.8374824034213546</v>
      </c>
      <c r="G696" s="159">
        <v>445.99999999999994</v>
      </c>
      <c r="H696" s="119">
        <v>2078.4035863285249</v>
      </c>
      <c r="I696" s="108">
        <v>445.99999999999994</v>
      </c>
      <c r="J696" s="171">
        <v>214.58777445041537</v>
      </c>
      <c r="L696" s="120">
        <v>954.5877744504154</v>
      </c>
      <c r="M696" s="119">
        <v>82.799999999999955</v>
      </c>
      <c r="N696" s="119">
        <v>297.38777445041535</v>
      </c>
      <c r="O696" s="119">
        <v>190.09388722520765</v>
      </c>
      <c r="P696" s="108">
        <v>107.2938872252077</v>
      </c>
      <c r="Q696" s="108">
        <v>107.29388722520768</v>
      </c>
      <c r="R696" s="108">
        <v>3.5916397880484965</v>
      </c>
      <c r="S696">
        <v>16.600000000000023</v>
      </c>
      <c r="T696">
        <v>19</v>
      </c>
      <c r="U696" s="118">
        <v>8.8765036960909774E-2</v>
      </c>
      <c r="V696" s="209">
        <v>8.8765036960909782</v>
      </c>
      <c r="W696" s="108">
        <v>616</v>
      </c>
      <c r="X696" s="119">
        <v>2070.719992430028</v>
      </c>
      <c r="Y696" s="108">
        <v>616</v>
      </c>
      <c r="Z696" s="173">
        <v>297.481070474001</v>
      </c>
      <c r="AB696" s="165">
        <v>1037.4810704740009</v>
      </c>
      <c r="AC696" s="119">
        <v>136.70000000000005</v>
      </c>
      <c r="AD696" s="119">
        <v>434.18107047400099</v>
      </c>
      <c r="AE696" s="119">
        <v>285.44053523700052</v>
      </c>
      <c r="AF696" s="108">
        <v>148.74053523700047</v>
      </c>
      <c r="AG696" s="108">
        <v>148.7405352370005</v>
      </c>
      <c r="AH696" s="108">
        <v>3.1761599888368752</v>
      </c>
      <c r="AI696">
        <v>9.5</v>
      </c>
      <c r="AJ696">
        <v>-8</v>
      </c>
      <c r="AM696" s="170">
        <v>9.0190954224394326E-2</v>
      </c>
      <c r="AN696" s="203">
        <v>9.0190954224394329</v>
      </c>
      <c r="AO696" s="145">
        <v>291.7</v>
      </c>
      <c r="AP696" s="144">
        <v>2005.0943382104833</v>
      </c>
      <c r="AQ696" s="145">
        <v>291.7</v>
      </c>
      <c r="AR696" s="183">
        <v>145.47943926685159</v>
      </c>
      <c r="AT696" s="178">
        <v>745.47943926685161</v>
      </c>
      <c r="AU696" s="145">
        <v>65.700000000000045</v>
      </c>
      <c r="AV696" s="145">
        <v>211.17943926685166</v>
      </c>
      <c r="AW696" s="145">
        <v>138.43971963342585</v>
      </c>
      <c r="AX696" s="144">
        <v>72.739719633425807</v>
      </c>
      <c r="AY696" s="144">
        <v>72.739719633425793</v>
      </c>
      <c r="AZ696" s="144">
        <v>3.2142989233919561</v>
      </c>
      <c r="BA696" s="143">
        <v>-16.800000000000068</v>
      </c>
      <c r="BB696" s="143">
        <v>-15</v>
      </c>
      <c r="BC696" s="143"/>
    </row>
    <row r="697" spans="1:55" x14ac:dyDescent="0.2">
      <c r="A697" s="116"/>
      <c r="B697" s="116"/>
      <c r="C697" s="116"/>
      <c r="D697" s="132"/>
      <c r="E697" s="118">
        <v>8.8502542320621824E-2</v>
      </c>
      <c r="F697" s="209">
        <v>8.8502542320621824</v>
      </c>
      <c r="G697" s="159">
        <v>445.9</v>
      </c>
      <c r="H697" s="119">
        <v>2078.694810557703</v>
      </c>
      <c r="I697" s="108">
        <v>445.9</v>
      </c>
      <c r="J697" s="171">
        <v>214.50960368750202</v>
      </c>
      <c r="L697" s="120">
        <v>954.50960368750202</v>
      </c>
      <c r="M697" s="119">
        <v>83.100000000000023</v>
      </c>
      <c r="N697" s="119">
        <v>297.60960368750204</v>
      </c>
      <c r="O697" s="119">
        <v>190.35480184375103</v>
      </c>
      <c r="P697" s="108">
        <v>107.25480184375101</v>
      </c>
      <c r="Q697" s="108">
        <v>107.25480184375101</v>
      </c>
      <c r="R697" s="108">
        <v>3.5813430046630801</v>
      </c>
      <c r="S697">
        <v>16.299999999999955</v>
      </c>
      <c r="T697">
        <v>19</v>
      </c>
      <c r="U697" s="118">
        <v>8.8891018232836433E-2</v>
      </c>
      <c r="V697" s="209">
        <v>8.8891018232836441</v>
      </c>
      <c r="W697" s="108">
        <v>616.69999999999993</v>
      </c>
      <c r="X697" s="119">
        <v>2071.0063159584652</v>
      </c>
      <c r="Y697" s="108">
        <v>616.69999999999993</v>
      </c>
      <c r="Z697" s="173">
        <v>297.77794265904498</v>
      </c>
      <c r="AB697" s="165">
        <v>1037.777942659045</v>
      </c>
      <c r="AC697" s="119">
        <v>136.89999999999998</v>
      </c>
      <c r="AD697" s="119">
        <v>434.67794265904502</v>
      </c>
      <c r="AE697" s="119">
        <v>285.7889713295225</v>
      </c>
      <c r="AF697" s="108">
        <v>148.88897132952252</v>
      </c>
      <c r="AG697" s="108">
        <v>148.88897132952249</v>
      </c>
      <c r="AH697" s="108">
        <v>3.1751493254860854</v>
      </c>
      <c r="AI697">
        <v>9.3000000000000682</v>
      </c>
      <c r="AJ697">
        <v>-8</v>
      </c>
      <c r="AM697" s="170">
        <v>9.0320943101230788E-2</v>
      </c>
      <c r="AN697" s="203">
        <v>9.0320943101230782</v>
      </c>
      <c r="AO697" s="145">
        <v>291.39999999999998</v>
      </c>
      <c r="AP697" s="144">
        <v>2005.3808568007471</v>
      </c>
      <c r="AQ697" s="145">
        <v>291.39999999999998</v>
      </c>
      <c r="AR697" s="183">
        <v>145.3090563878626</v>
      </c>
      <c r="AT697" s="178">
        <v>745.3090563878626</v>
      </c>
      <c r="AU697" s="145">
        <v>66</v>
      </c>
      <c r="AV697" s="145">
        <v>211.3090563878626</v>
      </c>
      <c r="AW697" s="145">
        <v>138.6545281939313</v>
      </c>
      <c r="AX697" s="144">
        <v>72.654528193931299</v>
      </c>
      <c r="AY697" s="144">
        <v>72.654528193931299</v>
      </c>
      <c r="AZ697" s="144">
        <v>3.2016523695130696</v>
      </c>
      <c r="BA697" s="143">
        <v>-17.100000000000023</v>
      </c>
      <c r="BB697" s="143">
        <v>-15</v>
      </c>
      <c r="BC697" s="143"/>
    </row>
    <row r="698" spans="1:55" x14ac:dyDescent="0.2">
      <c r="A698" s="121"/>
      <c r="B698" s="121"/>
      <c r="C698" s="121"/>
      <c r="D698" s="132"/>
      <c r="E698" s="118">
        <v>8.8631298967082189E-2</v>
      </c>
      <c r="F698" s="209">
        <v>8.8631298967082195</v>
      </c>
      <c r="G698" s="159">
        <v>446.40000000000003</v>
      </c>
      <c r="H698" s="119">
        <v>2078.9884850853873</v>
      </c>
      <c r="I698" s="108">
        <v>446.40000000000003</v>
      </c>
      <c r="J698" s="171">
        <v>214.7198039827843</v>
      </c>
      <c r="L698" s="120">
        <v>954.71980398278424</v>
      </c>
      <c r="M698" s="119">
        <v>83</v>
      </c>
      <c r="N698" s="119">
        <v>297.71980398278424</v>
      </c>
      <c r="O698" s="119">
        <v>190.35990199139212</v>
      </c>
      <c r="P698" s="108">
        <v>107.35990199139212</v>
      </c>
      <c r="Q698" s="108">
        <v>107.35990199139215</v>
      </c>
      <c r="R698" s="108">
        <v>3.5869855901540268</v>
      </c>
      <c r="S698">
        <v>16.399999999999977</v>
      </c>
      <c r="T698">
        <v>19</v>
      </c>
      <c r="U698" s="118">
        <v>8.9020905900791814E-2</v>
      </c>
      <c r="V698" s="209">
        <v>8.9020905900791814</v>
      </c>
      <c r="W698" s="108">
        <v>616.19999999999993</v>
      </c>
      <c r="X698" s="119">
        <v>2071.3016006498956</v>
      </c>
      <c r="Y698" s="108">
        <v>616.19999999999993</v>
      </c>
      <c r="Z698" s="173">
        <v>297.49409733795403</v>
      </c>
      <c r="AB698" s="165">
        <v>1037.4940973379539</v>
      </c>
      <c r="AC698" s="119">
        <v>136.89999999999998</v>
      </c>
      <c r="AD698" s="119">
        <v>434.39409733795389</v>
      </c>
      <c r="AE698" s="119">
        <v>285.64704866897694</v>
      </c>
      <c r="AF698" s="108">
        <v>148.74704866897696</v>
      </c>
      <c r="AG698" s="108">
        <v>148.74704866897702</v>
      </c>
      <c r="AH698" s="108">
        <v>3.173075948414565</v>
      </c>
      <c r="AI698">
        <v>9.3000000000000682</v>
      </c>
      <c r="AJ698">
        <v>-8</v>
      </c>
      <c r="AM698" s="170">
        <v>9.045093197806725E-2</v>
      </c>
      <c r="AN698" s="203">
        <v>9.0450931978067253</v>
      </c>
      <c r="AO698" s="145">
        <v>292.10000000000002</v>
      </c>
      <c r="AP698" s="144">
        <v>2005.6674572870427</v>
      </c>
      <c r="AQ698" s="145">
        <v>292.10000000000002</v>
      </c>
      <c r="AR698" s="183">
        <v>145.63730340178515</v>
      </c>
      <c r="AT698" s="178">
        <v>745.63730340178518</v>
      </c>
      <c r="AU698" s="145">
        <v>66</v>
      </c>
      <c r="AV698" s="145">
        <v>211.63730340178518</v>
      </c>
      <c r="AW698" s="145">
        <v>138.81865170089259</v>
      </c>
      <c r="AX698" s="144">
        <v>72.818651700892588</v>
      </c>
      <c r="AY698" s="144">
        <v>72.818651700892573</v>
      </c>
      <c r="AZ698" s="144">
        <v>3.2066258091179574</v>
      </c>
      <c r="BA698" s="143">
        <v>-17.100000000000023</v>
      </c>
      <c r="BB698" s="143">
        <v>-15</v>
      </c>
      <c r="BC698" s="143"/>
    </row>
    <row r="699" spans="1:55" x14ac:dyDescent="0.2">
      <c r="A699" s="116"/>
      <c r="B699" s="116"/>
      <c r="C699" s="116"/>
      <c r="D699" s="132"/>
      <c r="E699" s="118">
        <v>8.8757978893438366E-2</v>
      </c>
      <c r="F699" s="209">
        <v>8.8757978893438363</v>
      </c>
      <c r="G699" s="159">
        <v>446.40000000000003</v>
      </c>
      <c r="H699" s="119">
        <v>2079.277503921312</v>
      </c>
      <c r="I699" s="108">
        <v>446.40000000000003</v>
      </c>
      <c r="J699" s="171">
        <v>214.68995800615056</v>
      </c>
      <c r="L699" s="120">
        <v>954.68995800615062</v>
      </c>
      <c r="M699" s="119">
        <v>82.899999999999977</v>
      </c>
      <c r="N699" s="119">
        <v>297.5899580061506</v>
      </c>
      <c r="O699" s="119">
        <v>190.24497900307529</v>
      </c>
      <c r="P699" s="108">
        <v>107.34497900307531</v>
      </c>
      <c r="Q699" s="108">
        <v>107.34497900307528</v>
      </c>
      <c r="R699" s="108">
        <v>3.5897461761899963</v>
      </c>
      <c r="S699">
        <v>16.5</v>
      </c>
      <c r="T699">
        <v>19</v>
      </c>
      <c r="U699" s="118">
        <v>8.9146887172718473E-2</v>
      </c>
      <c r="V699" s="209">
        <v>8.9146887172718472</v>
      </c>
      <c r="W699" s="108">
        <v>616.29999999999995</v>
      </c>
      <c r="X699" s="119">
        <v>2071.5880850528347</v>
      </c>
      <c r="Y699" s="108">
        <v>616.29999999999995</v>
      </c>
      <c r="Z699" s="173">
        <v>297.50122837971503</v>
      </c>
      <c r="AB699" s="165">
        <v>1037.501228379715</v>
      </c>
      <c r="AC699" s="119">
        <v>136.89999999999998</v>
      </c>
      <c r="AD699" s="119">
        <v>434.40122837971501</v>
      </c>
      <c r="AE699" s="119">
        <v>285.65061418985749</v>
      </c>
      <c r="AF699" s="108">
        <v>148.75061418985752</v>
      </c>
      <c r="AG699" s="108">
        <v>148.75061418985752</v>
      </c>
      <c r="AH699" s="108">
        <v>3.1731280378357565</v>
      </c>
      <c r="AI699">
        <v>9.3000000000000682</v>
      </c>
      <c r="AJ699">
        <v>-8</v>
      </c>
      <c r="AM699" s="170">
        <v>9.0578889778703126E-2</v>
      </c>
      <c r="AN699" s="203">
        <v>9.0578889778703129</v>
      </c>
      <c r="AO699" s="145">
        <v>291.60000000000002</v>
      </c>
      <c r="AP699" s="144">
        <v>2005.9496596614508</v>
      </c>
      <c r="AQ699" s="145">
        <v>291.60000000000002</v>
      </c>
      <c r="AR699" s="183">
        <v>145.36755625722637</v>
      </c>
      <c r="AT699" s="178">
        <v>745.3675562572264</v>
      </c>
      <c r="AU699" s="145">
        <v>65.700000000000045</v>
      </c>
      <c r="AV699" s="145">
        <v>211.06755625722644</v>
      </c>
      <c r="AW699" s="145">
        <v>138.38377812861324</v>
      </c>
      <c r="AX699" s="144">
        <v>72.683778128613199</v>
      </c>
      <c r="AY699" s="144">
        <v>72.683778128613184</v>
      </c>
      <c r="AZ699" s="144">
        <v>3.2125959856503243</v>
      </c>
      <c r="BA699" s="143">
        <v>-16.800000000000068</v>
      </c>
      <c r="BB699" s="143">
        <v>-15</v>
      </c>
      <c r="BC699" s="143"/>
    </row>
    <row r="700" spans="1:55" x14ac:dyDescent="0.2">
      <c r="A700" s="121"/>
      <c r="B700" s="121"/>
      <c r="C700" s="121"/>
      <c r="D700" s="132"/>
      <c r="E700" s="118">
        <v>8.8885697179846637E-2</v>
      </c>
      <c r="F700" s="209">
        <v>8.8885697179846641</v>
      </c>
      <c r="G700" s="159">
        <v>445.79999999999995</v>
      </c>
      <c r="H700" s="119">
        <v>2079.5689731244033</v>
      </c>
      <c r="I700" s="108">
        <v>445.79999999999995</v>
      </c>
      <c r="J700" s="171">
        <v>214.37134606322647</v>
      </c>
      <c r="L700" s="120">
        <v>954.3713460632265</v>
      </c>
      <c r="M700" s="119">
        <v>83.200000000000045</v>
      </c>
      <c r="N700" s="119">
        <v>297.57134606322654</v>
      </c>
      <c r="O700" s="119">
        <v>190.38567303161329</v>
      </c>
      <c r="P700" s="108">
        <v>107.18567303161325</v>
      </c>
      <c r="Q700" s="108">
        <v>107.18567303161323</v>
      </c>
      <c r="R700" s="108">
        <v>3.5765786786445477</v>
      </c>
      <c r="S700">
        <v>16.199999999999932</v>
      </c>
      <c r="T700">
        <v>19</v>
      </c>
      <c r="U700" s="118">
        <v>8.9275798241666676E-2</v>
      </c>
      <c r="V700" s="209">
        <v>8.9275798241666671</v>
      </c>
      <c r="W700" s="108">
        <v>616.59999999999991</v>
      </c>
      <c r="X700" s="119">
        <v>2071.8813139293143</v>
      </c>
      <c r="Y700" s="108">
        <v>616.59999999999991</v>
      </c>
      <c r="Z700" s="173">
        <v>297.60391961382214</v>
      </c>
      <c r="AB700" s="165">
        <v>1037.6039196138222</v>
      </c>
      <c r="AC700" s="119">
        <v>137</v>
      </c>
      <c r="AD700" s="119">
        <v>434.6039196138222</v>
      </c>
      <c r="AE700" s="119">
        <v>285.8019598069111</v>
      </c>
      <c r="AF700" s="108">
        <v>148.8019598069111</v>
      </c>
      <c r="AG700" s="108">
        <v>148.80195980691107</v>
      </c>
      <c r="AH700" s="108">
        <v>3.1722913840424978</v>
      </c>
      <c r="AI700">
        <v>9.2000000000000455</v>
      </c>
      <c r="AJ700">
        <v>-8</v>
      </c>
      <c r="AM700" s="170">
        <v>9.0710909731740147E-2</v>
      </c>
      <c r="AN700" s="203">
        <v>9.0710909731740141</v>
      </c>
      <c r="AO700" s="145">
        <v>292.2</v>
      </c>
      <c r="AP700" s="144">
        <v>2006.2409040882205</v>
      </c>
      <c r="AQ700" s="145">
        <v>292.2</v>
      </c>
      <c r="AR700" s="183">
        <v>145.64552013896684</v>
      </c>
      <c r="AT700" s="178">
        <v>745.64552013896684</v>
      </c>
      <c r="AU700" s="145">
        <v>65.799999999999955</v>
      </c>
      <c r="AV700" s="145">
        <v>211.4455201389668</v>
      </c>
      <c r="AW700" s="145">
        <v>138.62276006948338</v>
      </c>
      <c r="AX700" s="144">
        <v>72.822760069483422</v>
      </c>
      <c r="AY700" s="144">
        <v>72.822760069483422</v>
      </c>
      <c r="AZ700" s="144">
        <v>3.2134577528718382</v>
      </c>
      <c r="BA700" s="143">
        <v>-16.899999999999977</v>
      </c>
      <c r="BB700" s="143">
        <v>-15</v>
      </c>
      <c r="BC700" s="143"/>
    </row>
    <row r="701" spans="1:55" x14ac:dyDescent="0.2">
      <c r="A701" s="116"/>
      <c r="B701" s="116"/>
      <c r="C701" s="116"/>
      <c r="D701" s="132"/>
      <c r="E701" s="118">
        <v>8.901133874615072E-2</v>
      </c>
      <c r="F701" s="209">
        <v>8.9011338746150717</v>
      </c>
      <c r="G701" s="159">
        <v>447.20000000000005</v>
      </c>
      <c r="H701" s="119">
        <v>2079.8557827348118</v>
      </c>
      <c r="I701" s="108">
        <v>447.20000000000005</v>
      </c>
      <c r="J701" s="171">
        <v>215.01490810674127</v>
      </c>
      <c r="L701" s="120">
        <v>955.01490810674125</v>
      </c>
      <c r="M701" s="119">
        <v>83</v>
      </c>
      <c r="N701" s="119">
        <v>298.01490810674125</v>
      </c>
      <c r="O701" s="119">
        <v>190.50745405337062</v>
      </c>
      <c r="P701" s="108">
        <v>107.50745405337062</v>
      </c>
      <c r="Q701" s="108">
        <v>107.50745405337064</v>
      </c>
      <c r="R701" s="108">
        <v>3.590541061527003</v>
      </c>
      <c r="S701">
        <v>16.399999999999977</v>
      </c>
      <c r="T701">
        <v>19</v>
      </c>
      <c r="U701" s="118">
        <v>8.9403732711607703E-2</v>
      </c>
      <c r="V701" s="209">
        <v>8.9403732711607695</v>
      </c>
      <c r="W701" s="108">
        <v>617.1</v>
      </c>
      <c r="X701" s="119">
        <v>2072.1724034573526</v>
      </c>
      <c r="Y701" s="108">
        <v>617.1</v>
      </c>
      <c r="Z701" s="173">
        <v>297.80340620808801</v>
      </c>
      <c r="AB701" s="165">
        <v>1037.8034062080881</v>
      </c>
      <c r="AC701" s="119">
        <v>136.79999999999995</v>
      </c>
      <c r="AD701" s="119">
        <v>434.60340620808802</v>
      </c>
      <c r="AE701" s="119">
        <v>285.70170310404399</v>
      </c>
      <c r="AF701" s="108">
        <v>148.90170310404403</v>
      </c>
      <c r="AG701" s="108">
        <v>148.901703104044</v>
      </c>
      <c r="AH701" s="108">
        <v>3.1769254839772527</v>
      </c>
      <c r="AI701">
        <v>9.4000000000000909</v>
      </c>
      <c r="AJ701">
        <v>-8</v>
      </c>
      <c r="AM701" s="170">
        <v>9.0839883070476329E-2</v>
      </c>
      <c r="AN701" s="203">
        <v>9.0839883070476333</v>
      </c>
      <c r="AO701" s="145">
        <v>291.8</v>
      </c>
      <c r="AP701" s="144">
        <v>2006.5255091681081</v>
      </c>
      <c r="AQ701" s="145">
        <v>291.8</v>
      </c>
      <c r="AR701" s="183">
        <v>145.4255122432898</v>
      </c>
      <c r="AT701" s="178">
        <v>745.42551224328986</v>
      </c>
      <c r="AU701" s="145">
        <v>66</v>
      </c>
      <c r="AV701" s="145">
        <v>211.42551224328986</v>
      </c>
      <c r="AW701" s="145">
        <v>138.71275612164493</v>
      </c>
      <c r="AX701" s="144">
        <v>72.712756121644929</v>
      </c>
      <c r="AY701" s="144">
        <v>72.712756121644901</v>
      </c>
      <c r="AZ701" s="144">
        <v>3.2034168521710584</v>
      </c>
      <c r="BA701" s="143">
        <v>-17.100000000000023</v>
      </c>
      <c r="BB701" s="143">
        <v>-15</v>
      </c>
      <c r="BC701" s="143"/>
    </row>
    <row r="702" spans="1:55" x14ac:dyDescent="0.2">
      <c r="A702" s="121"/>
      <c r="B702" s="121"/>
      <c r="C702" s="121"/>
      <c r="D702" s="132"/>
      <c r="E702" s="118">
        <v>8.9139057032558991E-2</v>
      </c>
      <c r="F702" s="209">
        <v>8.9139057032558995</v>
      </c>
      <c r="G702" s="159">
        <v>446.79999999999995</v>
      </c>
      <c r="H702" s="119">
        <v>2080.1474140958862</v>
      </c>
      <c r="I702" s="108">
        <v>446.79999999999995</v>
      </c>
      <c r="J702" s="171">
        <v>214.79246950110831</v>
      </c>
      <c r="L702" s="120">
        <v>954.79246950110837</v>
      </c>
      <c r="M702" s="119">
        <v>83.399999999999977</v>
      </c>
      <c r="N702" s="119">
        <v>298.19246950110835</v>
      </c>
      <c r="O702" s="119">
        <v>190.79623475055416</v>
      </c>
      <c r="P702" s="108">
        <v>107.39623475055419</v>
      </c>
      <c r="Q702" s="108">
        <v>107.39623475055416</v>
      </c>
      <c r="R702" s="108">
        <v>3.5754492745936264</v>
      </c>
      <c r="S702">
        <v>16</v>
      </c>
      <c r="T702">
        <v>19</v>
      </c>
      <c r="U702" s="118">
        <v>8.953362037956307E-2</v>
      </c>
      <c r="V702" s="209">
        <v>8.9533620379563068</v>
      </c>
      <c r="W702" s="108">
        <v>617.19999999999993</v>
      </c>
      <c r="X702" s="119">
        <v>2072.4680207883284</v>
      </c>
      <c r="Y702" s="108">
        <v>617.19999999999993</v>
      </c>
      <c r="Z702" s="173">
        <v>297.80917910869795</v>
      </c>
      <c r="AB702" s="165">
        <v>1037.8091791086979</v>
      </c>
      <c r="AC702" s="119">
        <v>137.10000000000002</v>
      </c>
      <c r="AD702" s="119">
        <v>434.90917910869791</v>
      </c>
      <c r="AE702" s="119">
        <v>286.00458955434897</v>
      </c>
      <c r="AF702" s="108">
        <v>148.90458955434895</v>
      </c>
      <c r="AG702" s="108">
        <v>148.90458955434897</v>
      </c>
      <c r="AH702" s="108">
        <v>3.1722040781086642</v>
      </c>
      <c r="AI702">
        <v>9.1000000000000227</v>
      </c>
      <c r="AJ702">
        <v>-8</v>
      </c>
      <c r="AM702" s="170">
        <v>9.0970887485413071E-2</v>
      </c>
      <c r="AN702" s="203">
        <v>9.0970887485413066</v>
      </c>
      <c r="AO702" s="145">
        <v>292.2</v>
      </c>
      <c r="AP702" s="144">
        <v>2006.8146788951999</v>
      </c>
      <c r="AQ702" s="145">
        <v>292.2</v>
      </c>
      <c r="AR702" s="183">
        <v>145.60387816221436</v>
      </c>
      <c r="AT702" s="178">
        <v>745.60387816221441</v>
      </c>
      <c r="AU702" s="145">
        <v>66</v>
      </c>
      <c r="AV702" s="145">
        <v>211.60387816221441</v>
      </c>
      <c r="AW702" s="145">
        <v>138.80193908110721</v>
      </c>
      <c r="AX702" s="144">
        <v>72.801939081107207</v>
      </c>
      <c r="AY702" s="144">
        <v>72.801939081107179</v>
      </c>
      <c r="AZ702" s="144">
        <v>3.2061193660941578</v>
      </c>
      <c r="BA702" s="143">
        <v>-17.100000000000023</v>
      </c>
      <c r="BB702" s="143">
        <v>-15</v>
      </c>
      <c r="BC702" s="143"/>
    </row>
    <row r="703" spans="1:55" x14ac:dyDescent="0.2">
      <c r="A703" s="116"/>
      <c r="B703" s="116"/>
      <c r="C703" s="116"/>
      <c r="D703" s="132"/>
      <c r="E703" s="118">
        <v>8.9268852039071478E-2</v>
      </c>
      <c r="F703" s="209">
        <v>8.9268852039071476</v>
      </c>
      <c r="G703" s="159">
        <v>447.09999999999997</v>
      </c>
      <c r="H703" s="119">
        <v>2080.4438712311935</v>
      </c>
      <c r="I703" s="108">
        <v>447.09999999999997</v>
      </c>
      <c r="J703" s="171">
        <v>214.90606220268228</v>
      </c>
      <c r="L703" s="120">
        <v>954.90606220268228</v>
      </c>
      <c r="M703" s="119">
        <v>83.200000000000045</v>
      </c>
      <c r="N703" s="119">
        <v>298.10606220268232</v>
      </c>
      <c r="O703" s="119">
        <v>190.65303110134118</v>
      </c>
      <c r="P703" s="108">
        <v>107.45303110134114</v>
      </c>
      <c r="Q703" s="108">
        <v>107.45303110134114</v>
      </c>
      <c r="R703" s="108">
        <v>3.5830055553206992</v>
      </c>
      <c r="S703">
        <v>16.199999999999932</v>
      </c>
      <c r="T703">
        <v>19</v>
      </c>
      <c r="U703" s="118">
        <v>8.9659601651489729E-2</v>
      </c>
      <c r="V703" s="209">
        <v>8.9659601651489726</v>
      </c>
      <c r="W703" s="108">
        <v>617.89999999999986</v>
      </c>
      <c r="X703" s="119">
        <v>2072.7548279626117</v>
      </c>
      <c r="Y703" s="108">
        <v>617.89999999999986</v>
      </c>
      <c r="Z703" s="173">
        <v>298.10568604843485</v>
      </c>
      <c r="AB703" s="165">
        <v>1038.1056860484348</v>
      </c>
      <c r="AC703" s="119">
        <v>137</v>
      </c>
      <c r="AD703" s="119">
        <v>435.10568604843479</v>
      </c>
      <c r="AE703" s="119">
        <v>286.0528430242174</v>
      </c>
      <c r="AF703" s="108">
        <v>149.0528430242174</v>
      </c>
      <c r="AG703" s="108">
        <v>149.05284302421742</v>
      </c>
      <c r="AH703" s="108">
        <v>3.1759539127622975</v>
      </c>
      <c r="AI703">
        <v>9.2000000000000455</v>
      </c>
      <c r="AJ703">
        <v>-8</v>
      </c>
      <c r="AM703" s="170">
        <v>9.1101891900349813E-2</v>
      </c>
      <c r="AN703" s="203">
        <v>9.1101891900349816</v>
      </c>
      <c r="AO703" s="145">
        <v>292.3</v>
      </c>
      <c r="AP703" s="144">
        <v>2007.1039319814943</v>
      </c>
      <c r="AQ703" s="145">
        <v>292.3</v>
      </c>
      <c r="AR703" s="183">
        <v>145.63271754015727</v>
      </c>
      <c r="AT703" s="178">
        <v>745.63271754015727</v>
      </c>
      <c r="AU703" s="145">
        <v>66.100000000000023</v>
      </c>
      <c r="AV703" s="145">
        <v>211.7327175401573</v>
      </c>
      <c r="AW703" s="145">
        <v>138.91635877007866</v>
      </c>
      <c r="AX703" s="144">
        <v>72.816358770078637</v>
      </c>
      <c r="AY703" s="144">
        <v>72.816358770078637</v>
      </c>
      <c r="AZ703" s="144">
        <v>3.2032181170976886</v>
      </c>
      <c r="BA703" s="143">
        <v>-17.200000000000045</v>
      </c>
      <c r="BB703" s="143">
        <v>-15</v>
      </c>
      <c r="BC703" s="143"/>
    </row>
    <row r="704" spans="1:55" x14ac:dyDescent="0.2">
      <c r="A704" s="121"/>
      <c r="B704" s="121"/>
      <c r="C704" s="121"/>
      <c r="D704" s="132"/>
      <c r="E704" s="118">
        <v>8.9396570325479749E-2</v>
      </c>
      <c r="F704" s="209">
        <v>8.9396570325479754</v>
      </c>
      <c r="G704" s="159">
        <v>447.5</v>
      </c>
      <c r="H704" s="119">
        <v>2080.7356675472884</v>
      </c>
      <c r="I704" s="108">
        <v>447.5</v>
      </c>
      <c r="J704" s="171">
        <v>215.06816410154596</v>
      </c>
      <c r="L704" s="120">
        <v>955.06816410154602</v>
      </c>
      <c r="M704" s="119">
        <v>83.200000000000045</v>
      </c>
      <c r="N704" s="119">
        <v>298.26816410154606</v>
      </c>
      <c r="O704" s="119">
        <v>190.73408205077305</v>
      </c>
      <c r="P704" s="108">
        <v>107.53408205077301</v>
      </c>
      <c r="Q704" s="108">
        <v>107.53408205077298</v>
      </c>
      <c r="R704" s="108">
        <v>3.5849538954512727</v>
      </c>
      <c r="S704">
        <v>16.199999999999932</v>
      </c>
      <c r="T704">
        <v>18</v>
      </c>
      <c r="U704" s="118">
        <v>8.9787536121430742E-2</v>
      </c>
      <c r="V704" s="209">
        <v>8.9787536121430733</v>
      </c>
      <c r="W704" s="108">
        <v>618.49999999999989</v>
      </c>
      <c r="X704" s="119">
        <v>2073.0461630088307</v>
      </c>
      <c r="Y704" s="108">
        <v>618.49999999999989</v>
      </c>
      <c r="Z704" s="173">
        <v>298.35322099258298</v>
      </c>
      <c r="AB704" s="165">
        <v>1038.3532209925829</v>
      </c>
      <c r="AC704" s="119">
        <v>137.39999999999998</v>
      </c>
      <c r="AD704" s="119">
        <v>435.7532209925829</v>
      </c>
      <c r="AE704" s="119">
        <v>286.57661049629144</v>
      </c>
      <c r="AF704" s="108">
        <v>149.17661049629146</v>
      </c>
      <c r="AG704" s="108">
        <v>149.17661049629149</v>
      </c>
      <c r="AH704" s="108">
        <v>3.1714208223623213</v>
      </c>
      <c r="AI704">
        <v>8.8000000000000682</v>
      </c>
      <c r="AJ704">
        <v>-8</v>
      </c>
      <c r="AM704" s="170">
        <v>9.1230865239085981E-2</v>
      </c>
      <c r="AN704" s="203">
        <v>9.123086523908599</v>
      </c>
      <c r="AO704" s="145">
        <v>292.39999999999998</v>
      </c>
      <c r="AP704" s="144">
        <v>2007.3887819894849</v>
      </c>
      <c r="AQ704" s="145">
        <v>292.39999999999998</v>
      </c>
      <c r="AR704" s="183">
        <v>145.66186810619112</v>
      </c>
      <c r="AT704" s="178">
        <v>745.66186810619115</v>
      </c>
      <c r="AU704" s="145">
        <v>66.200000000000045</v>
      </c>
      <c r="AV704" s="145">
        <v>211.8618681061912</v>
      </c>
      <c r="AW704" s="145">
        <v>139.03093405309562</v>
      </c>
      <c r="AX704" s="144">
        <v>72.830934053095575</v>
      </c>
      <c r="AY704" s="144">
        <v>72.830934053095561</v>
      </c>
      <c r="AZ704" s="144">
        <v>3.2003303339303786</v>
      </c>
      <c r="BA704" s="143">
        <v>-17.300000000000068</v>
      </c>
      <c r="BB704" s="143">
        <v>-15</v>
      </c>
      <c r="BC704" s="143"/>
    </row>
    <row r="705" spans="1:55" x14ac:dyDescent="0.2">
      <c r="A705" s="116"/>
      <c r="B705" s="116"/>
      <c r="C705" s="116"/>
      <c r="D705" s="132"/>
      <c r="E705" s="118">
        <v>8.952428861188802E-2</v>
      </c>
      <c r="F705" s="209">
        <v>8.9524288611888014</v>
      </c>
      <c r="G705" s="159">
        <v>447.20000000000005</v>
      </c>
      <c r="H705" s="119">
        <v>2081.0275457276766</v>
      </c>
      <c r="I705" s="108">
        <v>447.20000000000005</v>
      </c>
      <c r="J705" s="171">
        <v>214.8938397851081</v>
      </c>
      <c r="L705" s="120">
        <v>954.89383978510807</v>
      </c>
      <c r="M705" s="119">
        <v>83.399999999999977</v>
      </c>
      <c r="N705" s="119">
        <v>298.29383978510805</v>
      </c>
      <c r="O705" s="119">
        <v>190.84691989255401</v>
      </c>
      <c r="P705" s="108">
        <v>107.44691989255404</v>
      </c>
      <c r="Q705" s="108">
        <v>107.44691989255405</v>
      </c>
      <c r="R705" s="108">
        <v>3.5766647456247975</v>
      </c>
      <c r="S705">
        <v>16</v>
      </c>
      <c r="T705">
        <v>18</v>
      </c>
      <c r="U705" s="118">
        <v>8.9914493992364578E-2</v>
      </c>
      <c r="V705" s="209">
        <v>8.9914493992364584</v>
      </c>
      <c r="W705" s="108">
        <v>618.59999999999991</v>
      </c>
      <c r="X705" s="119">
        <v>2073.3353550962397</v>
      </c>
      <c r="Y705" s="108">
        <v>618.59999999999991</v>
      </c>
      <c r="Z705" s="173">
        <v>298.35983767868839</v>
      </c>
      <c r="AB705" s="165">
        <v>1038.3598376786883</v>
      </c>
      <c r="AC705" s="119">
        <v>137.5</v>
      </c>
      <c r="AD705" s="119">
        <v>435.85983767868834</v>
      </c>
      <c r="AE705" s="119">
        <v>286.67991883934417</v>
      </c>
      <c r="AF705" s="108">
        <v>149.17991883934417</v>
      </c>
      <c r="AG705" s="108">
        <v>149.1799188393442</v>
      </c>
      <c r="AH705" s="108">
        <v>3.1698897285722789</v>
      </c>
      <c r="AI705">
        <v>8.7000000000000455</v>
      </c>
      <c r="AJ705">
        <v>-9</v>
      </c>
      <c r="AM705" s="170">
        <v>9.136085411592243E-2</v>
      </c>
      <c r="AN705" s="203">
        <v>9.1360854115922425</v>
      </c>
      <c r="AO705" s="145">
        <v>292.39999999999998</v>
      </c>
      <c r="AP705" s="144">
        <v>2007.6759567324254</v>
      </c>
      <c r="AQ705" s="145">
        <v>292.39999999999998</v>
      </c>
      <c r="AR705" s="183">
        <v>145.64103286662501</v>
      </c>
      <c r="AT705" s="178">
        <v>745.64103286662498</v>
      </c>
      <c r="AU705" s="145">
        <v>65.899999999999977</v>
      </c>
      <c r="AV705" s="145">
        <v>211.54103286662496</v>
      </c>
      <c r="AW705" s="145">
        <v>138.72051643331247</v>
      </c>
      <c r="AX705" s="144">
        <v>72.820516433312491</v>
      </c>
      <c r="AY705" s="144">
        <v>72.820516433312505</v>
      </c>
      <c r="AZ705" s="144">
        <v>3.2100308477484831</v>
      </c>
      <c r="BA705" s="143">
        <v>-17</v>
      </c>
      <c r="BB705" s="143">
        <v>-15</v>
      </c>
      <c r="BC705" s="143"/>
    </row>
    <row r="706" spans="1:55" x14ac:dyDescent="0.2">
      <c r="A706" s="121"/>
      <c r="B706" s="121"/>
      <c r="C706" s="121"/>
      <c r="D706" s="132"/>
      <c r="E706" s="118">
        <v>8.9650968538244197E-2</v>
      </c>
      <c r="F706" s="209">
        <v>8.96509685382442</v>
      </c>
      <c r="G706" s="159">
        <v>448.20000000000005</v>
      </c>
      <c r="H706" s="119">
        <v>2081.3171318173268</v>
      </c>
      <c r="I706" s="108">
        <v>448.20000000000005</v>
      </c>
      <c r="J706" s="171">
        <v>215.34440530388991</v>
      </c>
      <c r="L706" s="120">
        <v>955.34440530388997</v>
      </c>
      <c r="M706" s="119">
        <v>83.399999999999977</v>
      </c>
      <c r="N706" s="119">
        <v>298.74440530388995</v>
      </c>
      <c r="O706" s="119">
        <v>191.07220265194496</v>
      </c>
      <c r="P706" s="108">
        <v>107.67220265194499</v>
      </c>
      <c r="Q706" s="108">
        <v>107.67220265194496</v>
      </c>
      <c r="R706" s="108">
        <v>3.5820672098787774</v>
      </c>
      <c r="S706">
        <v>16</v>
      </c>
      <c r="T706">
        <v>18</v>
      </c>
      <c r="U706" s="118">
        <v>9.004633485833434E-2</v>
      </c>
      <c r="V706" s="209">
        <v>9.004633485833434</v>
      </c>
      <c r="W706" s="108">
        <v>619.4</v>
      </c>
      <c r="X706" s="119">
        <v>2073.6357553683997</v>
      </c>
      <c r="Y706" s="108">
        <v>619.4</v>
      </c>
      <c r="Z706" s="173">
        <v>298.70241116186679</v>
      </c>
      <c r="AB706" s="165">
        <v>1038.7024111618668</v>
      </c>
      <c r="AC706" s="119">
        <v>137.10000000000002</v>
      </c>
      <c r="AD706" s="119">
        <v>435.80241116186687</v>
      </c>
      <c r="AE706" s="119">
        <v>286.45120558093345</v>
      </c>
      <c r="AF706" s="108">
        <v>149.35120558093342</v>
      </c>
      <c r="AG706" s="108">
        <v>149.3512055809334</v>
      </c>
      <c r="AH706" s="108">
        <v>3.1787192644920994</v>
      </c>
      <c r="AI706">
        <v>9.1000000000000227</v>
      </c>
      <c r="AJ706">
        <v>-9</v>
      </c>
      <c r="AM706" s="170">
        <v>9.1490842992758878E-2</v>
      </c>
      <c r="AN706" s="203">
        <v>9.1490842992758878</v>
      </c>
      <c r="AO706" s="145">
        <v>292.60000000000002</v>
      </c>
      <c r="AP706" s="144">
        <v>2007.9632136529026</v>
      </c>
      <c r="AQ706" s="145">
        <v>292.60000000000002</v>
      </c>
      <c r="AR706" s="183">
        <v>145.7198010454085</v>
      </c>
      <c r="AT706" s="178">
        <v>745.71980104540853</v>
      </c>
      <c r="AU706" s="145">
        <v>66.200000000000045</v>
      </c>
      <c r="AV706" s="145">
        <v>211.91980104540858</v>
      </c>
      <c r="AW706" s="145">
        <v>139.05990052270431</v>
      </c>
      <c r="AX706" s="144">
        <v>72.859900522704265</v>
      </c>
      <c r="AY706" s="144">
        <v>72.859900522704251</v>
      </c>
      <c r="AZ706" s="144">
        <v>3.2012054538581336</v>
      </c>
      <c r="BA706" s="143">
        <v>-17.300000000000068</v>
      </c>
      <c r="BB706" s="143">
        <v>-15</v>
      </c>
      <c r="BC706" s="143"/>
    </row>
    <row r="707" spans="1:55" x14ac:dyDescent="0.2">
      <c r="A707" s="116"/>
      <c r="B707" s="116"/>
      <c r="C707" s="116"/>
      <c r="D707" s="132"/>
      <c r="E707" s="118">
        <v>8.9778686824652468E-2</v>
      </c>
      <c r="F707" s="209">
        <v>8.9778686824652461</v>
      </c>
      <c r="G707" s="159">
        <v>448.09999999999997</v>
      </c>
      <c r="H707" s="119">
        <v>2081.609173163426</v>
      </c>
      <c r="I707" s="108">
        <v>448.09999999999997</v>
      </c>
      <c r="J707" s="171">
        <v>215.26615359742166</v>
      </c>
      <c r="L707" s="120">
        <v>955.26615359742163</v>
      </c>
      <c r="M707" s="119">
        <v>83.299999999999955</v>
      </c>
      <c r="N707" s="119">
        <v>298.56615359742159</v>
      </c>
      <c r="O707" s="119">
        <v>190.93307679871077</v>
      </c>
      <c r="P707" s="108">
        <v>107.63307679871082</v>
      </c>
      <c r="Q707" s="108">
        <v>107.63307679871083</v>
      </c>
      <c r="R707" s="108">
        <v>3.5842275341827343</v>
      </c>
      <c r="S707">
        <v>16.100000000000023</v>
      </c>
      <c r="T707">
        <v>19</v>
      </c>
      <c r="U707" s="118">
        <v>9.0171339531253822E-2</v>
      </c>
      <c r="V707" s="209">
        <v>9.0171339531253825</v>
      </c>
      <c r="W707" s="108">
        <v>619.49999999999989</v>
      </c>
      <c r="X707" s="119">
        <v>2073.9206597362399</v>
      </c>
      <c r="Y707" s="108">
        <v>619.49999999999989</v>
      </c>
      <c r="Z707" s="173">
        <v>298.70959483994318</v>
      </c>
      <c r="AB707" s="165">
        <v>1038.7095948399433</v>
      </c>
      <c r="AC707" s="119">
        <v>137.29999999999995</v>
      </c>
      <c r="AD707" s="119">
        <v>436.00959483994325</v>
      </c>
      <c r="AE707" s="119">
        <v>286.6547974199716</v>
      </c>
      <c r="AF707" s="108">
        <v>149.35479741997165</v>
      </c>
      <c r="AG707" s="108">
        <v>149.35479741997159</v>
      </c>
      <c r="AH707" s="108">
        <v>3.1755979230877158</v>
      </c>
      <c r="AI707">
        <v>8.9000000000000909</v>
      </c>
      <c r="AJ707">
        <v>-9</v>
      </c>
      <c r="AM707" s="170">
        <v>9.1622862945795913E-2</v>
      </c>
      <c r="AN707" s="203">
        <v>9.1622862945795909</v>
      </c>
      <c r="AO707" s="145">
        <v>292.39999999999998</v>
      </c>
      <c r="AP707" s="144">
        <v>2008.2550431126645</v>
      </c>
      <c r="AQ707" s="145">
        <v>292.39999999999998</v>
      </c>
      <c r="AR707" s="183">
        <v>145.59903683687457</v>
      </c>
      <c r="AT707" s="178">
        <v>745.59903683687457</v>
      </c>
      <c r="AU707" s="145">
        <v>66</v>
      </c>
      <c r="AV707" s="145">
        <v>211.59903683687457</v>
      </c>
      <c r="AW707" s="145">
        <v>138.79951841843729</v>
      </c>
      <c r="AX707" s="144">
        <v>72.799518418437287</v>
      </c>
      <c r="AY707" s="144">
        <v>72.799518418437287</v>
      </c>
      <c r="AZ707" s="144">
        <v>3.2060460126799177</v>
      </c>
      <c r="BA707" s="143">
        <v>-17.100000000000023</v>
      </c>
      <c r="BB707" s="143">
        <v>-15</v>
      </c>
      <c r="BC707" s="143"/>
    </row>
    <row r="708" spans="1:55" x14ac:dyDescent="0.2">
      <c r="A708" s="121"/>
      <c r="B708" s="121"/>
      <c r="C708" s="121"/>
      <c r="D708" s="132"/>
      <c r="E708" s="118">
        <v>8.9906405111060739E-2</v>
      </c>
      <c r="F708" s="209">
        <v>8.9906405111060739</v>
      </c>
      <c r="G708" s="159">
        <v>447.9</v>
      </c>
      <c r="H708" s="119">
        <v>2081.9012964769636</v>
      </c>
      <c r="I708" s="108">
        <v>447.9</v>
      </c>
      <c r="J708" s="171">
        <v>215.13988235558796</v>
      </c>
      <c r="L708" s="120">
        <v>955.13988235558793</v>
      </c>
      <c r="M708" s="119">
        <v>83.5</v>
      </c>
      <c r="N708" s="119">
        <v>298.63988235558793</v>
      </c>
      <c r="O708" s="119">
        <v>191.06994117779396</v>
      </c>
      <c r="P708" s="108">
        <v>107.56994117779396</v>
      </c>
      <c r="Q708" s="108">
        <v>107.56994117779398</v>
      </c>
      <c r="R708" s="108">
        <v>3.5765255371926696</v>
      </c>
      <c r="S708">
        <v>15.899999999999977</v>
      </c>
      <c r="T708">
        <v>18</v>
      </c>
      <c r="U708" s="118">
        <v>9.0301227199209189E-2</v>
      </c>
      <c r="V708" s="209">
        <v>9.030122719920918</v>
      </c>
      <c r="W708" s="108">
        <v>620</v>
      </c>
      <c r="X708" s="119">
        <v>2074.2167761278101</v>
      </c>
      <c r="Y708" s="108">
        <v>620</v>
      </c>
      <c r="Z708" s="173">
        <v>298.90800572803607</v>
      </c>
      <c r="AB708" s="165">
        <v>1038.9080057280362</v>
      </c>
      <c r="AC708" s="119">
        <v>137.60000000000002</v>
      </c>
      <c r="AD708" s="119">
        <v>436.50800572803621</v>
      </c>
      <c r="AE708" s="119">
        <v>287.05400286401812</v>
      </c>
      <c r="AF708" s="108">
        <v>149.45400286401809</v>
      </c>
      <c r="AG708" s="108">
        <v>149.45400286401804</v>
      </c>
      <c r="AH708" s="108">
        <v>3.1722965532560767</v>
      </c>
      <c r="AI708">
        <v>8.6000000000000227</v>
      </c>
      <c r="AJ708">
        <v>-9</v>
      </c>
      <c r="AM708" s="170">
        <v>9.1749805208331522E-2</v>
      </c>
      <c r="AN708" s="203">
        <v>9.1749805208331523</v>
      </c>
      <c r="AO708" s="145">
        <v>292.8</v>
      </c>
      <c r="AP708" s="144">
        <v>2008.5357283691974</v>
      </c>
      <c r="AQ708" s="145">
        <v>292.8</v>
      </c>
      <c r="AR708" s="183">
        <v>145.77783997785036</v>
      </c>
      <c r="AT708" s="178">
        <v>745.77783997785036</v>
      </c>
      <c r="AU708" s="145">
        <v>66.5</v>
      </c>
      <c r="AV708" s="145">
        <v>212.27783997785036</v>
      </c>
      <c r="AW708" s="145">
        <v>139.38891998892518</v>
      </c>
      <c r="AX708" s="144">
        <v>72.888919988925181</v>
      </c>
      <c r="AY708" s="144">
        <v>72.888919988925181</v>
      </c>
      <c r="AZ708" s="144">
        <v>3.1921479695917347</v>
      </c>
      <c r="BA708" s="143">
        <v>-17.600000000000023</v>
      </c>
      <c r="BB708" s="143">
        <v>-15</v>
      </c>
      <c r="BC708" s="143"/>
    </row>
    <row r="709" spans="1:55" x14ac:dyDescent="0.2">
      <c r="A709" s="116"/>
      <c r="B709" s="116"/>
      <c r="C709" s="116"/>
      <c r="D709" s="132"/>
      <c r="E709" s="118">
        <v>9.003412339746901E-2</v>
      </c>
      <c r="F709" s="209">
        <v>9.0034123397469017</v>
      </c>
      <c r="G709" s="159">
        <v>447.79999999999995</v>
      </c>
      <c r="H709" s="119">
        <v>2082.1935017924529</v>
      </c>
      <c r="I709" s="108">
        <v>447.79999999999995</v>
      </c>
      <c r="J709" s="171">
        <v>215.06166435276646</v>
      </c>
      <c r="L709" s="120">
        <v>955.06166435276646</v>
      </c>
      <c r="M709" s="119">
        <v>83.399999999999977</v>
      </c>
      <c r="N709" s="119">
        <v>298.46166435276643</v>
      </c>
      <c r="O709" s="119">
        <v>190.93083217638321</v>
      </c>
      <c r="P709" s="108">
        <v>107.53083217638323</v>
      </c>
      <c r="Q709" s="108">
        <v>107.53083217638323</v>
      </c>
      <c r="R709" s="108">
        <v>3.578677030608711</v>
      </c>
      <c r="S709">
        <v>16</v>
      </c>
      <c r="T709">
        <v>18</v>
      </c>
      <c r="U709" s="118">
        <v>9.0427208471135848E-2</v>
      </c>
      <c r="V709" s="209">
        <v>9.0427208471135856</v>
      </c>
      <c r="W709" s="108">
        <v>619.89999999999986</v>
      </c>
      <c r="X709" s="119">
        <v>2074.5040675575251</v>
      </c>
      <c r="Y709" s="108">
        <v>619.89999999999986</v>
      </c>
      <c r="Z709" s="173">
        <v>298.81840662277244</v>
      </c>
      <c r="AB709" s="165">
        <v>1038.8184066227725</v>
      </c>
      <c r="AC709" s="119">
        <v>137.29999999999995</v>
      </c>
      <c r="AD709" s="119">
        <v>436.11840662277245</v>
      </c>
      <c r="AE709" s="119">
        <v>286.7092033113862</v>
      </c>
      <c r="AF709" s="108">
        <v>149.40920331138625</v>
      </c>
      <c r="AG709" s="108">
        <v>149.40920331138622</v>
      </c>
      <c r="AH709" s="108">
        <v>3.1763904342518035</v>
      </c>
      <c r="AI709">
        <v>8.9000000000000909</v>
      </c>
      <c r="AJ709">
        <v>-9</v>
      </c>
      <c r="AM709" s="170">
        <v>9.1882840699468823E-2</v>
      </c>
      <c r="AN709" s="203">
        <v>9.1882840699468815</v>
      </c>
      <c r="AO709" s="145">
        <v>292.89999999999998</v>
      </c>
      <c r="AP709" s="144">
        <v>2008.8299707302781</v>
      </c>
      <c r="AQ709" s="145">
        <v>292.89999999999998</v>
      </c>
      <c r="AR709" s="183">
        <v>145.80626746300527</v>
      </c>
      <c r="AT709" s="178">
        <v>745.80626746300527</v>
      </c>
      <c r="AU709" s="145">
        <v>66</v>
      </c>
      <c r="AV709" s="145">
        <v>211.80626746300527</v>
      </c>
      <c r="AW709" s="145">
        <v>138.90313373150263</v>
      </c>
      <c r="AX709" s="144">
        <v>72.903133731502635</v>
      </c>
      <c r="AY709" s="144">
        <v>72.903133731502635</v>
      </c>
      <c r="AZ709" s="144">
        <v>3.209185870651595</v>
      </c>
      <c r="BA709" s="143">
        <v>-17.100000000000023</v>
      </c>
      <c r="BB709" s="143">
        <v>-15</v>
      </c>
      <c r="BC709" s="143"/>
    </row>
    <row r="710" spans="1:55" x14ac:dyDescent="0.2">
      <c r="A710" s="121"/>
      <c r="B710" s="121"/>
      <c r="C710" s="121"/>
      <c r="D710" s="132"/>
      <c r="E710" s="118">
        <v>9.0161841683877281E-2</v>
      </c>
      <c r="F710" s="209">
        <v>9.0161841683877277</v>
      </c>
      <c r="G710" s="159">
        <v>448.09999999999997</v>
      </c>
      <c r="H710" s="119">
        <v>2082.4857891444271</v>
      </c>
      <c r="I710" s="108">
        <v>448.09999999999997</v>
      </c>
      <c r="J710" s="171">
        <v>215.17553797286573</v>
      </c>
      <c r="L710" s="120">
        <v>955.17553797286575</v>
      </c>
      <c r="M710" s="119">
        <v>83</v>
      </c>
      <c r="N710" s="119">
        <v>298.17553797286575</v>
      </c>
      <c r="O710" s="119">
        <v>190.58776898643288</v>
      </c>
      <c r="P710" s="108">
        <v>107.58776898643288</v>
      </c>
      <c r="Q710" s="108">
        <v>107.58776898643286</v>
      </c>
      <c r="R710" s="108">
        <v>3.5924763611188646</v>
      </c>
      <c r="S710">
        <v>16.399999999999977</v>
      </c>
      <c r="T710">
        <v>19</v>
      </c>
      <c r="U710" s="118">
        <v>9.0557096139091242E-2</v>
      </c>
      <c r="V710" s="209">
        <v>9.0557096139091247</v>
      </c>
      <c r="W710" s="108">
        <v>620.49999999999989</v>
      </c>
      <c r="X710" s="119">
        <v>2074.8003505834913</v>
      </c>
      <c r="Y710" s="108">
        <v>620.49999999999989</v>
      </c>
      <c r="Z710" s="173">
        <v>299.06491958394844</v>
      </c>
      <c r="AB710" s="165">
        <v>1039.0649195839485</v>
      </c>
      <c r="AC710" s="119">
        <v>137.60000000000002</v>
      </c>
      <c r="AD710" s="119">
        <v>436.66491958394852</v>
      </c>
      <c r="AE710" s="119">
        <v>287.13245979197427</v>
      </c>
      <c r="AF710" s="108">
        <v>149.53245979197425</v>
      </c>
      <c r="AG710" s="108">
        <v>149.53245979197422</v>
      </c>
      <c r="AH710" s="108">
        <v>3.1734369155810205</v>
      </c>
      <c r="AI710">
        <v>8.6000000000000227</v>
      </c>
      <c r="AJ710">
        <v>-9</v>
      </c>
      <c r="AM710" s="170">
        <v>9.2013845114405565E-2</v>
      </c>
      <c r="AN710" s="203">
        <v>9.2013845114405566</v>
      </c>
      <c r="AO710" s="145">
        <v>294.10000000000002</v>
      </c>
      <c r="AP710" s="144">
        <v>2009.1198051001161</v>
      </c>
      <c r="AQ710" s="145">
        <v>294.10000000000002</v>
      </c>
      <c r="AR710" s="183">
        <v>146.38251001927921</v>
      </c>
      <c r="AT710" s="178">
        <v>746.38251001927915</v>
      </c>
      <c r="AU710" s="145">
        <v>65.899999999999977</v>
      </c>
      <c r="AV710" s="145">
        <v>212.28251001927913</v>
      </c>
      <c r="AW710" s="145">
        <v>139.09125500963955</v>
      </c>
      <c r="AX710" s="144">
        <v>73.191255009639576</v>
      </c>
      <c r="AY710" s="144">
        <v>73.191255009639605</v>
      </c>
      <c r="AZ710" s="144">
        <v>3.2212823978646314</v>
      </c>
      <c r="BA710" s="143">
        <v>-17</v>
      </c>
      <c r="BB710" s="143">
        <v>-16</v>
      </c>
      <c r="BC710" s="143"/>
    </row>
    <row r="711" spans="1:55" x14ac:dyDescent="0.2">
      <c r="A711" s="116"/>
      <c r="B711" s="116"/>
      <c r="C711" s="116"/>
      <c r="D711" s="132"/>
      <c r="E711" s="118">
        <v>9.0289559970285566E-2</v>
      </c>
      <c r="F711" s="209">
        <v>9.0289559970285573</v>
      </c>
      <c r="G711" s="159">
        <v>448.6</v>
      </c>
      <c r="H711" s="119">
        <v>2082.7781585674388</v>
      </c>
      <c r="I711" s="108">
        <v>448.6</v>
      </c>
      <c r="J711" s="171">
        <v>215.3853967378613</v>
      </c>
      <c r="L711" s="120">
        <v>955.38539673786136</v>
      </c>
      <c r="M711" s="119">
        <v>83.299999999999955</v>
      </c>
      <c r="N711" s="119">
        <v>298.68539673786131</v>
      </c>
      <c r="O711" s="119">
        <v>190.99269836893063</v>
      </c>
      <c r="P711" s="108">
        <v>107.69269836893068</v>
      </c>
      <c r="Q711" s="108">
        <v>107.69269836893065</v>
      </c>
      <c r="R711" s="108">
        <v>3.5856590244641233</v>
      </c>
      <c r="S711">
        <v>16.100000000000023</v>
      </c>
      <c r="T711">
        <v>18</v>
      </c>
      <c r="U711" s="118">
        <v>9.0683077411017901E-2</v>
      </c>
      <c r="V711" s="209">
        <v>9.0683077411017905</v>
      </c>
      <c r="W711" s="108">
        <v>621.4</v>
      </c>
      <c r="X711" s="119">
        <v>2075.0878037042535</v>
      </c>
      <c r="Y711" s="108">
        <v>621.4</v>
      </c>
      <c r="Z711" s="173">
        <v>299.45720797487922</v>
      </c>
      <c r="AB711" s="165">
        <v>1039.4572079748791</v>
      </c>
      <c r="AC711" s="119">
        <v>137.5</v>
      </c>
      <c r="AD711" s="119">
        <v>436.95720797487911</v>
      </c>
      <c r="AE711" s="119">
        <v>287.22860398743956</v>
      </c>
      <c r="AF711" s="108">
        <v>149.72860398743956</v>
      </c>
      <c r="AG711" s="108">
        <v>149.72860398743961</v>
      </c>
      <c r="AH711" s="108">
        <v>3.1778706034536661</v>
      </c>
      <c r="AI711">
        <v>8.7000000000000455</v>
      </c>
      <c r="AJ711">
        <v>-9</v>
      </c>
      <c r="AM711" s="170">
        <v>9.2144849529342307E-2</v>
      </c>
      <c r="AN711" s="203">
        <v>9.2144849529342299</v>
      </c>
      <c r="AO711" s="145">
        <v>293.8</v>
      </c>
      <c r="AP711" s="144">
        <v>2009.4097231167386</v>
      </c>
      <c r="AQ711" s="145">
        <v>293.8</v>
      </c>
      <c r="AR711" s="183">
        <v>146.21209234734621</v>
      </c>
      <c r="AT711" s="178">
        <v>746.21209234734624</v>
      </c>
      <c r="AU711" s="145">
        <v>66</v>
      </c>
      <c r="AV711" s="145">
        <v>212.21209234734624</v>
      </c>
      <c r="AW711" s="145">
        <v>139.10604617367312</v>
      </c>
      <c r="AX711" s="144">
        <v>73.106046173673121</v>
      </c>
      <c r="AY711" s="144">
        <v>73.106046173673107</v>
      </c>
      <c r="AZ711" s="144">
        <v>3.215334732535549</v>
      </c>
      <c r="BA711" s="143">
        <v>-17.100000000000023</v>
      </c>
      <c r="BB711" s="143">
        <v>-15</v>
      </c>
      <c r="BC711" s="143"/>
    </row>
    <row r="712" spans="1:55" x14ac:dyDescent="0.2">
      <c r="A712" s="121"/>
      <c r="B712" s="121"/>
      <c r="C712" s="121"/>
      <c r="D712" s="132"/>
      <c r="E712" s="118">
        <v>9.0414163176537526E-2</v>
      </c>
      <c r="F712" s="209">
        <v>9.0414163176537521</v>
      </c>
      <c r="G712" s="159">
        <v>449.79999999999995</v>
      </c>
      <c r="H712" s="119">
        <v>2083.0634761548095</v>
      </c>
      <c r="I712" s="108">
        <v>449.79999999999995</v>
      </c>
      <c r="J712" s="171">
        <v>215.93196998024251</v>
      </c>
      <c r="L712" s="120">
        <v>955.93196998024246</v>
      </c>
      <c r="M712" s="119">
        <v>83.399999999999977</v>
      </c>
      <c r="N712" s="119">
        <v>299.33196998024243</v>
      </c>
      <c r="O712" s="119">
        <v>191.36598499012121</v>
      </c>
      <c r="P712" s="108">
        <v>107.96598499012123</v>
      </c>
      <c r="Q712" s="108">
        <v>107.96598499012126</v>
      </c>
      <c r="R712" s="108">
        <v>3.589112349883004</v>
      </c>
      <c r="S712">
        <v>16</v>
      </c>
      <c r="T712">
        <v>18</v>
      </c>
      <c r="U712" s="118">
        <v>9.0811988479966091E-2</v>
      </c>
      <c r="V712" s="209">
        <v>9.0811988479966086</v>
      </c>
      <c r="W712" s="108">
        <v>621.79999999999995</v>
      </c>
      <c r="X712" s="119">
        <v>2075.3820242434022</v>
      </c>
      <c r="Y712" s="108">
        <v>621.79999999999995</v>
      </c>
      <c r="Z712" s="173">
        <v>299.60749044585287</v>
      </c>
      <c r="AB712" s="165">
        <v>1039.6074904458528</v>
      </c>
      <c r="AC712" s="119">
        <v>137.60000000000002</v>
      </c>
      <c r="AD712" s="119">
        <v>437.20749044585284</v>
      </c>
      <c r="AE712" s="119">
        <v>287.40374522292643</v>
      </c>
      <c r="AF712" s="108">
        <v>149.80374522292641</v>
      </c>
      <c r="AG712" s="108">
        <v>149.80374522292644</v>
      </c>
      <c r="AH712" s="108">
        <v>3.1773800177750928</v>
      </c>
      <c r="AI712">
        <v>8.6000000000000227</v>
      </c>
      <c r="AJ712">
        <v>-9</v>
      </c>
      <c r="AM712" s="170">
        <v>9.2271791791877902E-2</v>
      </c>
      <c r="AN712" s="203">
        <v>9.2271791791877895</v>
      </c>
      <c r="AO712" s="145">
        <v>293.3</v>
      </c>
      <c r="AP712" s="144">
        <v>2009.6907312580599</v>
      </c>
      <c r="AQ712" s="145">
        <v>293.3</v>
      </c>
      <c r="AR712" s="183">
        <v>145.94285351378178</v>
      </c>
      <c r="AT712" s="178">
        <v>745.94285351378176</v>
      </c>
      <c r="AU712" s="145">
        <v>65.899999999999977</v>
      </c>
      <c r="AV712" s="145">
        <v>211.84285351378173</v>
      </c>
      <c r="AW712" s="145">
        <v>138.87142675689086</v>
      </c>
      <c r="AX712" s="144">
        <v>72.971426756890878</v>
      </c>
      <c r="AY712" s="144">
        <v>72.971426756890892</v>
      </c>
      <c r="AZ712" s="144">
        <v>3.2146108272197544</v>
      </c>
      <c r="BA712" s="143">
        <v>-17</v>
      </c>
      <c r="BB712" s="143">
        <v>-16</v>
      </c>
      <c r="BC712" s="143"/>
    </row>
    <row r="713" spans="1:55" x14ac:dyDescent="0.2">
      <c r="A713" s="116"/>
      <c r="B713" s="116"/>
      <c r="C713" s="116"/>
      <c r="D713" s="132"/>
      <c r="E713" s="118">
        <v>9.0543958183050013E-2</v>
      </c>
      <c r="F713" s="209">
        <v>9.054395818305002</v>
      </c>
      <c r="G713" s="159">
        <v>449.40000000000003</v>
      </c>
      <c r="H713" s="119">
        <v>2083.3607651110888</v>
      </c>
      <c r="I713" s="108">
        <v>449.40000000000003</v>
      </c>
      <c r="J713" s="171">
        <v>215.7091597028502</v>
      </c>
      <c r="L713" s="120">
        <v>955.70915970285023</v>
      </c>
      <c r="M713" s="119">
        <v>83.5</v>
      </c>
      <c r="N713" s="119">
        <v>299.20915970285023</v>
      </c>
      <c r="O713" s="119">
        <v>191.35457985142511</v>
      </c>
      <c r="P713" s="108">
        <v>107.85457985142511</v>
      </c>
      <c r="Q713" s="108">
        <v>107.8545798514251</v>
      </c>
      <c r="R713" s="108">
        <v>3.583343229974254</v>
      </c>
      <c r="S713">
        <v>15.899999999999977</v>
      </c>
      <c r="T713">
        <v>18</v>
      </c>
      <c r="U713" s="118">
        <v>9.0940899548914295E-2</v>
      </c>
      <c r="V713" s="209">
        <v>9.0940899548914302</v>
      </c>
      <c r="W713" s="108">
        <v>622</v>
      </c>
      <c r="X713" s="119">
        <v>2075.6763282276956</v>
      </c>
      <c r="Y713" s="108">
        <v>622</v>
      </c>
      <c r="Z713" s="173">
        <v>299.66136412563469</v>
      </c>
      <c r="AB713" s="165">
        <v>1039.6613641256347</v>
      </c>
      <c r="AC713" s="119">
        <v>137.5</v>
      </c>
      <c r="AD713" s="119">
        <v>437.16136412563469</v>
      </c>
      <c r="AE713" s="119">
        <v>287.33068206281735</v>
      </c>
      <c r="AF713" s="108">
        <v>149.83068206281735</v>
      </c>
      <c r="AG713" s="108">
        <v>149.83068206281735</v>
      </c>
      <c r="AH713" s="108">
        <v>3.1793553754591612</v>
      </c>
      <c r="AI713">
        <v>8.7000000000000455</v>
      </c>
      <c r="AJ713">
        <v>-9</v>
      </c>
      <c r="AM713" s="170">
        <v>9.2403811744914924E-2</v>
      </c>
      <c r="AN713" s="203">
        <v>9.2403811744914925</v>
      </c>
      <c r="AO713" s="145">
        <v>293.5</v>
      </c>
      <c r="AP713" s="144">
        <v>2009.9830631115792</v>
      </c>
      <c r="AQ713" s="145">
        <v>293.5</v>
      </c>
      <c r="AR713" s="183">
        <v>146.02113091721463</v>
      </c>
      <c r="AT713" s="178">
        <v>746.02113091721458</v>
      </c>
      <c r="AU713" s="145">
        <v>66.100000000000023</v>
      </c>
      <c r="AV713" s="145">
        <v>212.1211309172146</v>
      </c>
      <c r="AW713" s="145">
        <v>139.11056545860731</v>
      </c>
      <c r="AX713" s="144">
        <v>73.010565458607289</v>
      </c>
      <c r="AY713" s="144">
        <v>73.010565458607317</v>
      </c>
      <c r="AZ713" s="144">
        <v>3.2090942650108096</v>
      </c>
      <c r="BA713" s="143">
        <v>-17.200000000000045</v>
      </c>
      <c r="BB713" s="143">
        <v>-16</v>
      </c>
      <c r="BC713" s="143"/>
    </row>
    <row r="714" spans="1:55" x14ac:dyDescent="0.2">
      <c r="A714" s="121"/>
      <c r="B714" s="121"/>
      <c r="C714" s="121"/>
      <c r="D714" s="132"/>
      <c r="E714" s="118">
        <v>9.0668561389302002E-2</v>
      </c>
      <c r="F714" s="209">
        <v>9.0668561389302003</v>
      </c>
      <c r="G714" s="159">
        <v>448.6</v>
      </c>
      <c r="H714" s="119">
        <v>2083.6462423530379</v>
      </c>
      <c r="I714" s="108">
        <v>448.6</v>
      </c>
      <c r="J714" s="171">
        <v>215.29566338161183</v>
      </c>
      <c r="L714" s="120">
        <v>955.2956633816118</v>
      </c>
      <c r="M714" s="119">
        <v>83.799999999999955</v>
      </c>
      <c r="N714" s="119">
        <v>299.09566338161176</v>
      </c>
      <c r="O714" s="119">
        <v>191.44783169080586</v>
      </c>
      <c r="P714" s="108">
        <v>107.6478316908059</v>
      </c>
      <c r="Q714" s="108">
        <v>107.64783169080592</v>
      </c>
      <c r="R714" s="108">
        <v>3.5691606608784237</v>
      </c>
      <c r="S714">
        <v>15.600000000000023</v>
      </c>
      <c r="T714">
        <v>18</v>
      </c>
      <c r="U714" s="118">
        <v>9.1069810617862512E-2</v>
      </c>
      <c r="V714" s="209">
        <v>9.1069810617862519</v>
      </c>
      <c r="W714" s="108">
        <v>622.4</v>
      </c>
      <c r="X714" s="119">
        <v>2075.9707156926388</v>
      </c>
      <c r="Y714" s="108">
        <v>622.4</v>
      </c>
      <c r="Z714" s="173">
        <v>299.81155095067845</v>
      </c>
      <c r="AB714" s="165">
        <v>1039.8115509506783</v>
      </c>
      <c r="AC714" s="119">
        <v>137.79999999999995</v>
      </c>
      <c r="AD714" s="119">
        <v>437.61155095067829</v>
      </c>
      <c r="AE714" s="119">
        <v>287.70577547533912</v>
      </c>
      <c r="AF714" s="108">
        <v>149.90577547533917</v>
      </c>
      <c r="AG714" s="108">
        <v>149.90577547533923</v>
      </c>
      <c r="AH714" s="108">
        <v>3.1757006600194373</v>
      </c>
      <c r="AI714">
        <v>8.4000000000000909</v>
      </c>
      <c r="AJ714">
        <v>-9</v>
      </c>
      <c r="AM714" s="170">
        <v>9.2532785083651106E-2</v>
      </c>
      <c r="AN714" s="203">
        <v>9.2532785083651099</v>
      </c>
      <c r="AO714" s="145">
        <v>294.39999999999998</v>
      </c>
      <c r="AP714" s="144">
        <v>2010.2687309816592</v>
      </c>
      <c r="AQ714" s="145">
        <v>294.39999999999998</v>
      </c>
      <c r="AR714" s="183">
        <v>146.44808202147078</v>
      </c>
      <c r="AT714" s="178">
        <v>746.44808202147078</v>
      </c>
      <c r="AU714" s="145">
        <v>65.899999999999977</v>
      </c>
      <c r="AV714" s="145">
        <v>212.34808202147076</v>
      </c>
      <c r="AW714" s="145">
        <v>139.12404101073537</v>
      </c>
      <c r="AX714" s="144">
        <v>73.224041010735391</v>
      </c>
      <c r="AY714" s="144">
        <v>73.224041010735391</v>
      </c>
      <c r="AZ714" s="144">
        <v>3.2222774206596485</v>
      </c>
      <c r="BA714" s="143">
        <v>-17</v>
      </c>
      <c r="BB714" s="143">
        <v>-15</v>
      </c>
      <c r="BC714" s="143"/>
    </row>
    <row r="715" spans="1:55" x14ac:dyDescent="0.2">
      <c r="A715" s="116"/>
      <c r="B715" s="116"/>
      <c r="C715" s="116"/>
      <c r="D715" s="132"/>
      <c r="E715" s="118">
        <v>9.0799394755866555E-2</v>
      </c>
      <c r="F715" s="209">
        <v>9.0799394755866558</v>
      </c>
      <c r="G715" s="159">
        <v>449.09999999999997</v>
      </c>
      <c r="H715" s="119">
        <v>2083.9460776710571</v>
      </c>
      <c r="I715" s="108">
        <v>449.09999999999997</v>
      </c>
      <c r="J715" s="171">
        <v>215.50461636795222</v>
      </c>
      <c r="L715" s="120">
        <v>955.50461636795217</v>
      </c>
      <c r="M715" s="119">
        <v>83.5</v>
      </c>
      <c r="N715" s="119">
        <v>299.00461636795217</v>
      </c>
      <c r="O715" s="119">
        <v>191.25230818397608</v>
      </c>
      <c r="P715" s="108">
        <v>107.75230818397608</v>
      </c>
      <c r="Q715" s="108">
        <v>107.75230818397611</v>
      </c>
      <c r="R715" s="108">
        <v>3.580893609197032</v>
      </c>
      <c r="S715">
        <v>15.899999999999977</v>
      </c>
      <c r="T715">
        <v>18</v>
      </c>
      <c r="U715" s="118">
        <v>9.1195791889789157E-2</v>
      </c>
      <c r="V715" s="209">
        <v>9.119579188978916</v>
      </c>
      <c r="W715" s="108">
        <v>622.79999999999995</v>
      </c>
      <c r="X715" s="119">
        <v>2076.2584932237191</v>
      </c>
      <c r="Y715" s="108">
        <v>622.79999999999995</v>
      </c>
      <c r="Z715" s="173">
        <v>299.96265013852138</v>
      </c>
      <c r="AB715" s="165">
        <v>1039.9626501385214</v>
      </c>
      <c r="AC715" s="119">
        <v>138.20000000000005</v>
      </c>
      <c r="AD715" s="119">
        <v>438.16265013852149</v>
      </c>
      <c r="AE715" s="119">
        <v>288.18132506926077</v>
      </c>
      <c r="AF715" s="108">
        <v>149.98132506926072</v>
      </c>
      <c r="AG715" s="108">
        <v>149.98132506926069</v>
      </c>
      <c r="AH715" s="108">
        <v>3.1704967448518189</v>
      </c>
      <c r="AI715">
        <v>8</v>
      </c>
      <c r="AJ715">
        <v>-9</v>
      </c>
      <c r="AM715" s="170">
        <v>9.2662773960487568E-2</v>
      </c>
      <c r="AN715" s="203">
        <v>9.266277396048757</v>
      </c>
      <c r="AO715" s="145">
        <v>293.8</v>
      </c>
      <c r="AP715" s="144">
        <v>2010.5567303792157</v>
      </c>
      <c r="AQ715" s="145">
        <v>293.8</v>
      </c>
      <c r="AR715" s="183">
        <v>146.12867946510801</v>
      </c>
      <c r="AT715" s="178">
        <v>746.12867946510801</v>
      </c>
      <c r="AU715" s="145">
        <v>66</v>
      </c>
      <c r="AV715" s="145">
        <v>212.12867946510801</v>
      </c>
      <c r="AW715" s="145">
        <v>139.064339732554</v>
      </c>
      <c r="AX715" s="144">
        <v>73.064339732554004</v>
      </c>
      <c r="AY715" s="144">
        <v>73.064339732554004</v>
      </c>
      <c r="AZ715" s="144">
        <v>3.214070900986485</v>
      </c>
      <c r="BA715" s="143">
        <v>-17.100000000000023</v>
      </c>
      <c r="BB715" s="143">
        <v>-16</v>
      </c>
      <c r="BC715" s="143"/>
    </row>
    <row r="716" spans="1:55" x14ac:dyDescent="0.2">
      <c r="A716" s="121"/>
      <c r="B716" s="121"/>
      <c r="C716" s="121"/>
      <c r="D716" s="132"/>
      <c r="E716" s="118">
        <v>9.0926074682222732E-2</v>
      </c>
      <c r="F716" s="209">
        <v>9.0926074682222726</v>
      </c>
      <c r="G716" s="159">
        <v>449.20000000000005</v>
      </c>
      <c r="H716" s="119">
        <v>2084.2364766455489</v>
      </c>
      <c r="I716" s="108">
        <v>449.20000000000005</v>
      </c>
      <c r="J716" s="171">
        <v>215.5225690718934</v>
      </c>
      <c r="L716" s="120">
        <v>955.52256907189337</v>
      </c>
      <c r="M716" s="119">
        <v>83.299999999999955</v>
      </c>
      <c r="N716" s="119">
        <v>298.82256907189333</v>
      </c>
      <c r="O716" s="119">
        <v>191.06128453594664</v>
      </c>
      <c r="P716" s="108">
        <v>107.76128453594669</v>
      </c>
      <c r="Q716" s="108">
        <v>107.7612845359467</v>
      </c>
      <c r="R716" s="108">
        <v>3.587305751163187</v>
      </c>
      <c r="S716">
        <v>16.100000000000023</v>
      </c>
      <c r="T716">
        <v>18</v>
      </c>
      <c r="U716" s="118">
        <v>9.1327632755758906E-2</v>
      </c>
      <c r="V716" s="209">
        <v>9.1327632755758898</v>
      </c>
      <c r="W716" s="108">
        <v>622.69999999999993</v>
      </c>
      <c r="X716" s="119">
        <v>2076.5597412065913</v>
      </c>
      <c r="Y716" s="108">
        <v>622.69999999999993</v>
      </c>
      <c r="Z716" s="173">
        <v>299.87097777315967</v>
      </c>
      <c r="AB716" s="165">
        <v>1039.8709777731597</v>
      </c>
      <c r="AC716" s="119">
        <v>137.89999999999998</v>
      </c>
      <c r="AD716" s="119">
        <v>437.77097777315964</v>
      </c>
      <c r="AE716" s="119">
        <v>287.83548888657981</v>
      </c>
      <c r="AF716" s="108">
        <v>149.93548888657983</v>
      </c>
      <c r="AG716" s="108">
        <v>149.93548888657983</v>
      </c>
      <c r="AH716" s="108">
        <v>3.1745538634746899</v>
      </c>
      <c r="AI716">
        <v>8.3000000000000682</v>
      </c>
      <c r="AJ716">
        <v>-9</v>
      </c>
      <c r="AM716" s="170">
        <v>9.279479391352459E-2</v>
      </c>
      <c r="AN716" s="203">
        <v>9.2794793913524583</v>
      </c>
      <c r="AO716" s="145">
        <v>293.39999999999998</v>
      </c>
      <c r="AP716" s="144">
        <v>2010.8493142437503</v>
      </c>
      <c r="AQ716" s="145">
        <v>293.39999999999998</v>
      </c>
      <c r="AR716" s="183">
        <v>145.90849643566813</v>
      </c>
      <c r="AT716" s="178">
        <v>745.9084964356681</v>
      </c>
      <c r="AU716" s="145">
        <v>65.899999999999977</v>
      </c>
      <c r="AV716" s="145">
        <v>211.80849643566808</v>
      </c>
      <c r="AW716" s="145">
        <v>138.85424821783403</v>
      </c>
      <c r="AX716" s="144">
        <v>72.954248217834049</v>
      </c>
      <c r="AY716" s="144">
        <v>72.954248217834063</v>
      </c>
      <c r="AZ716" s="144">
        <v>3.2140894755033105</v>
      </c>
      <c r="BA716" s="143">
        <v>-17</v>
      </c>
      <c r="BB716" s="143">
        <v>-16</v>
      </c>
      <c r="BC716" s="143"/>
    </row>
    <row r="717" spans="1:55" x14ac:dyDescent="0.2">
      <c r="A717" s="116"/>
      <c r="B717" s="116"/>
      <c r="C717" s="116"/>
      <c r="D717" s="132"/>
      <c r="E717" s="118">
        <v>9.1050677888474721E-2</v>
      </c>
      <c r="F717" s="209">
        <v>9.1050677888474727</v>
      </c>
      <c r="G717" s="159">
        <v>450.3</v>
      </c>
      <c r="H717" s="119">
        <v>2084.5221939471189</v>
      </c>
      <c r="I717" s="108">
        <v>450.3</v>
      </c>
      <c r="J717" s="171">
        <v>216.02072710357692</v>
      </c>
      <c r="L717" s="120">
        <v>956.02072710357697</v>
      </c>
      <c r="M717" s="119">
        <v>83.5</v>
      </c>
      <c r="N717" s="119">
        <v>299.52072710357697</v>
      </c>
      <c r="O717" s="119">
        <v>191.51036355178849</v>
      </c>
      <c r="P717" s="108">
        <v>108.01036355178849</v>
      </c>
      <c r="Q717" s="108">
        <v>108.01036355178846</v>
      </c>
      <c r="R717" s="108">
        <v>3.5870745760907421</v>
      </c>
      <c r="S717">
        <v>15.899999999999977</v>
      </c>
      <c r="T717">
        <v>18</v>
      </c>
      <c r="U717" s="118">
        <v>9.1456543824707123E-2</v>
      </c>
      <c r="V717" s="209">
        <v>9.1456543824707115</v>
      </c>
      <c r="W717" s="108">
        <v>623.89999999999986</v>
      </c>
      <c r="X717" s="119">
        <v>2076.8543793267099</v>
      </c>
      <c r="Y717" s="108">
        <v>623.89999999999986</v>
      </c>
      <c r="Z717" s="173">
        <v>300.40623271924358</v>
      </c>
      <c r="AB717" s="165">
        <v>1040.4062327192437</v>
      </c>
      <c r="AC717" s="119">
        <v>138.10000000000002</v>
      </c>
      <c r="AD717" s="119">
        <v>438.50623271924371</v>
      </c>
      <c r="AE717" s="119">
        <v>288.30311635962187</v>
      </c>
      <c r="AF717" s="108">
        <v>150.20311635962184</v>
      </c>
      <c r="AG717" s="108">
        <v>150.20311635962179</v>
      </c>
      <c r="AH717" s="108">
        <v>3.1752804686404317</v>
      </c>
      <c r="AI717">
        <v>8.1000000000000227</v>
      </c>
      <c r="AJ717">
        <v>-10</v>
      </c>
      <c r="AM717" s="170">
        <v>9.2923767252260744E-2</v>
      </c>
      <c r="AN717" s="203">
        <v>9.2923767252260738</v>
      </c>
      <c r="AO717" s="145">
        <v>293.8</v>
      </c>
      <c r="AP717" s="144">
        <v>2011.1352284154486</v>
      </c>
      <c r="AQ717" s="145">
        <v>293.8</v>
      </c>
      <c r="AR717" s="183">
        <v>146.08664591464682</v>
      </c>
      <c r="AT717" s="178">
        <v>746.08664591464685</v>
      </c>
      <c r="AU717" s="145">
        <v>66.299999999999955</v>
      </c>
      <c r="AV717" s="145">
        <v>212.38664591464681</v>
      </c>
      <c r="AW717" s="145">
        <v>139.34332295732338</v>
      </c>
      <c r="AX717" s="144">
        <v>73.043322957323426</v>
      </c>
      <c r="AY717" s="144">
        <v>73.043322957323412</v>
      </c>
      <c r="AZ717" s="144">
        <v>3.2034184904169978</v>
      </c>
      <c r="BA717" s="143">
        <v>-17.399999999999977</v>
      </c>
      <c r="BB717" s="143">
        <v>-16</v>
      </c>
      <c r="BC717" s="143"/>
    </row>
    <row r="718" spans="1:55" x14ac:dyDescent="0.2">
      <c r="A718" s="121"/>
      <c r="B718" s="121"/>
      <c r="C718" s="121"/>
      <c r="D718" s="132"/>
      <c r="E718" s="118">
        <v>9.118047289498718E-2</v>
      </c>
      <c r="F718" s="209">
        <v>9.1180472894987172</v>
      </c>
      <c r="G718" s="159">
        <v>448.99999999999994</v>
      </c>
      <c r="H718" s="119">
        <v>2084.8198994471322</v>
      </c>
      <c r="I718" s="108">
        <v>448.99999999999994</v>
      </c>
      <c r="J718" s="171">
        <v>215.36632498522729</v>
      </c>
      <c r="L718" s="120">
        <v>955.36632498522727</v>
      </c>
      <c r="M718" s="119">
        <v>83.5</v>
      </c>
      <c r="N718" s="119">
        <v>298.86632498522727</v>
      </c>
      <c r="O718" s="119">
        <v>191.18316249261363</v>
      </c>
      <c r="P718" s="108">
        <v>107.68316249261363</v>
      </c>
      <c r="Q718" s="108">
        <v>107.68316249261365</v>
      </c>
      <c r="R718" s="108">
        <v>3.5792374249727814</v>
      </c>
      <c r="S718">
        <v>15.899999999999977</v>
      </c>
      <c r="T718">
        <v>18</v>
      </c>
      <c r="U718" s="118">
        <v>9.1582525096633768E-2</v>
      </c>
      <c r="V718" s="209">
        <v>9.1582525096633773</v>
      </c>
      <c r="W718" s="108">
        <v>623.19999999999993</v>
      </c>
      <c r="X718" s="119">
        <v>2077.1424019193419</v>
      </c>
      <c r="Y718" s="108">
        <v>623.19999999999993</v>
      </c>
      <c r="Z718" s="173">
        <v>300.02757606996249</v>
      </c>
      <c r="AB718" s="165">
        <v>1040.0275760699624</v>
      </c>
      <c r="AC718" s="119">
        <v>138</v>
      </c>
      <c r="AD718" s="119">
        <v>438.02757606996238</v>
      </c>
      <c r="AE718" s="119">
        <v>288.01378803498119</v>
      </c>
      <c r="AF718" s="108">
        <v>150.01378803498119</v>
      </c>
      <c r="AG718" s="108">
        <v>150.01378803498125</v>
      </c>
      <c r="AH718" s="108">
        <v>3.1741128700721912</v>
      </c>
      <c r="AI718">
        <v>8.2000000000000455</v>
      </c>
      <c r="AJ718">
        <v>-10</v>
      </c>
      <c r="AM718" s="170">
        <v>9.3054771667197486E-2</v>
      </c>
      <c r="AN718" s="203">
        <v>9.3054771667197489</v>
      </c>
      <c r="AO718" s="145">
        <v>293.89999999999998</v>
      </c>
      <c r="AP718" s="144">
        <v>2011.4257284211012</v>
      </c>
      <c r="AQ718" s="145">
        <v>293.89999999999998</v>
      </c>
      <c r="AR718" s="183">
        <v>146.11526334144148</v>
      </c>
      <c r="AT718" s="178">
        <v>746.1152633414415</v>
      </c>
      <c r="AU718" s="145">
        <v>66.200000000000045</v>
      </c>
      <c r="AV718" s="145">
        <v>212.31526334144155</v>
      </c>
      <c r="AW718" s="145">
        <v>139.2576316707208</v>
      </c>
      <c r="AX718" s="144">
        <v>73.057631670720752</v>
      </c>
      <c r="AY718" s="144">
        <v>73.057631670720738</v>
      </c>
      <c r="AZ718" s="144">
        <v>3.2071792045534955</v>
      </c>
      <c r="BA718" s="143">
        <v>-17.300000000000068</v>
      </c>
      <c r="BB718" s="143">
        <v>-16</v>
      </c>
      <c r="BC718" s="143"/>
    </row>
    <row r="719" spans="1:55" x14ac:dyDescent="0.2">
      <c r="A719" s="116"/>
      <c r="B719" s="116"/>
      <c r="C719" s="116"/>
      <c r="D719" s="132"/>
      <c r="E719" s="118">
        <v>9.1307152821343357E-2</v>
      </c>
      <c r="F719" s="209">
        <v>9.1307152821343358</v>
      </c>
      <c r="G719" s="159">
        <v>449.9</v>
      </c>
      <c r="H719" s="119">
        <v>2085.1105420247072</v>
      </c>
      <c r="I719" s="108">
        <v>449.9</v>
      </c>
      <c r="J719" s="171">
        <v>215.76793696660948</v>
      </c>
      <c r="L719" s="120">
        <v>955.76793696660945</v>
      </c>
      <c r="M719" s="119">
        <v>83.700000000000045</v>
      </c>
      <c r="N719" s="119">
        <v>299.4679369666095</v>
      </c>
      <c r="O719" s="119">
        <v>191.58396848330477</v>
      </c>
      <c r="P719" s="108">
        <v>107.88396848330473</v>
      </c>
      <c r="Q719" s="108">
        <v>107.88396848330474</v>
      </c>
      <c r="R719" s="108">
        <v>3.5778726041410911</v>
      </c>
      <c r="S719">
        <v>15.699999999999932</v>
      </c>
      <c r="T719">
        <v>18</v>
      </c>
      <c r="U719" s="118">
        <v>9.1710459566574795E-2</v>
      </c>
      <c r="V719" s="209">
        <v>9.1710459566574798</v>
      </c>
      <c r="W719" s="108">
        <v>624.19999999999993</v>
      </c>
      <c r="X719" s="119">
        <v>2077.4349717446585</v>
      </c>
      <c r="Y719" s="108">
        <v>624.19999999999993</v>
      </c>
      <c r="Z719" s="173">
        <v>300.46668535467472</v>
      </c>
      <c r="AB719" s="165">
        <v>1040.4666853546746</v>
      </c>
      <c r="AC719" s="119">
        <v>138.29999999999995</v>
      </c>
      <c r="AD719" s="119">
        <v>438.76668535467456</v>
      </c>
      <c r="AE719" s="119">
        <v>288.53334267733726</v>
      </c>
      <c r="AF719" s="108">
        <v>150.2333426773373</v>
      </c>
      <c r="AG719" s="108">
        <v>150.23334267733736</v>
      </c>
      <c r="AH719" s="108">
        <v>3.1725718391516611</v>
      </c>
      <c r="AI719">
        <v>7.9000000000000909</v>
      </c>
      <c r="AJ719">
        <v>-10</v>
      </c>
      <c r="AM719" s="170">
        <v>9.3182729467833389E-2</v>
      </c>
      <c r="AN719" s="203">
        <v>9.3182729467833383</v>
      </c>
      <c r="AO719" s="145">
        <v>294.10000000000002</v>
      </c>
      <c r="AP719" s="144">
        <v>2011.709553642251</v>
      </c>
      <c r="AQ719" s="145">
        <v>294.10000000000002</v>
      </c>
      <c r="AR719" s="183">
        <v>146.19406636883767</v>
      </c>
      <c r="AT719" s="178">
        <v>746.19406636883764</v>
      </c>
      <c r="AU719" s="145">
        <v>66.299999999999955</v>
      </c>
      <c r="AV719" s="145">
        <v>212.49406636883759</v>
      </c>
      <c r="AW719" s="145">
        <v>139.39703318441877</v>
      </c>
      <c r="AX719" s="144">
        <v>73.097033184418819</v>
      </c>
      <c r="AY719" s="144">
        <v>73.097033184418834</v>
      </c>
      <c r="AZ719" s="144">
        <v>3.2050387084289254</v>
      </c>
      <c r="BA719" s="143">
        <v>-17.399999999999977</v>
      </c>
      <c r="BB719" s="143">
        <v>-16</v>
      </c>
      <c r="BC719" s="143"/>
    </row>
    <row r="720" spans="1:55" x14ac:dyDescent="0.2">
      <c r="A720" s="121"/>
      <c r="B720" s="121"/>
      <c r="C720" s="121"/>
      <c r="D720" s="132"/>
      <c r="E720" s="118">
        <v>9.1437986187907938E-2</v>
      </c>
      <c r="F720" s="209">
        <v>9.1437986187907931</v>
      </c>
      <c r="G720" s="159">
        <v>449.9</v>
      </c>
      <c r="H720" s="119">
        <v>2085.4107989446811</v>
      </c>
      <c r="I720" s="108">
        <v>449.9</v>
      </c>
      <c r="J720" s="171">
        <v>215.73687075355667</v>
      </c>
      <c r="L720" s="120">
        <v>955.73687075355667</v>
      </c>
      <c r="M720" s="119">
        <v>83.700000000000045</v>
      </c>
      <c r="N720" s="119">
        <v>299.43687075355672</v>
      </c>
      <c r="O720" s="119">
        <v>191.56843537677838</v>
      </c>
      <c r="P720" s="108">
        <v>107.86843537677834</v>
      </c>
      <c r="Q720" s="108">
        <v>107.86843537677834</v>
      </c>
      <c r="R720" s="108">
        <v>3.5775014426948215</v>
      </c>
      <c r="S720">
        <v>15.699999999999932</v>
      </c>
      <c r="T720">
        <v>18</v>
      </c>
      <c r="U720" s="118">
        <v>9.183644083850144E-2</v>
      </c>
      <c r="V720" s="209">
        <v>9.1836440838501439</v>
      </c>
      <c r="W720" s="108">
        <v>624.59999999999991</v>
      </c>
      <c r="X720" s="119">
        <v>2077.7231554065606</v>
      </c>
      <c r="Y720" s="108">
        <v>624.59999999999991</v>
      </c>
      <c r="Z720" s="173">
        <v>300.61752855508826</v>
      </c>
      <c r="AB720" s="165">
        <v>1040.6175285550883</v>
      </c>
      <c r="AC720" s="119">
        <v>138.10000000000002</v>
      </c>
      <c r="AD720" s="119">
        <v>438.71752855508828</v>
      </c>
      <c r="AE720" s="119">
        <v>288.40876427754415</v>
      </c>
      <c r="AF720" s="108">
        <v>150.30876427754413</v>
      </c>
      <c r="AG720" s="108">
        <v>150.30876427754413</v>
      </c>
      <c r="AH720" s="108">
        <v>3.1768104891751499</v>
      </c>
      <c r="AI720">
        <v>8.1000000000000227</v>
      </c>
      <c r="AJ720">
        <v>-10</v>
      </c>
      <c r="AM720" s="170">
        <v>9.3312718344669851E-2</v>
      </c>
      <c r="AN720" s="203">
        <v>9.3312718344669854</v>
      </c>
      <c r="AO720" s="145">
        <v>294.10000000000002</v>
      </c>
      <c r="AP720" s="144">
        <v>2011.9979660537736</v>
      </c>
      <c r="AQ720" s="145">
        <v>294.10000000000002</v>
      </c>
      <c r="AR720" s="183">
        <v>146.17310999415781</v>
      </c>
      <c r="AT720" s="178">
        <v>746.17310999415781</v>
      </c>
      <c r="AU720" s="145">
        <v>66.200000000000045</v>
      </c>
      <c r="AV720" s="145">
        <v>212.37310999415786</v>
      </c>
      <c r="AW720" s="145">
        <v>139.28655499707895</v>
      </c>
      <c r="AX720" s="144">
        <v>73.086554997078906</v>
      </c>
      <c r="AY720" s="144">
        <v>73.086554997078906</v>
      </c>
      <c r="AZ720" s="144">
        <v>3.2080530210597842</v>
      </c>
      <c r="BA720" s="143">
        <v>-17.300000000000068</v>
      </c>
      <c r="BB720" s="143">
        <v>-16</v>
      </c>
      <c r="BC720" s="143"/>
    </row>
    <row r="721" spans="1:55" x14ac:dyDescent="0.2">
      <c r="A721" s="116"/>
      <c r="B721" s="116"/>
      <c r="C721" s="116"/>
      <c r="D721" s="132"/>
      <c r="E721" s="118">
        <v>9.1563627754212021E-2</v>
      </c>
      <c r="F721" s="209">
        <v>9.1563627754212025</v>
      </c>
      <c r="G721" s="159">
        <v>450.5</v>
      </c>
      <c r="H721" s="119">
        <v>2085.6992223138586</v>
      </c>
      <c r="I721" s="108">
        <v>450.5</v>
      </c>
      <c r="J721" s="171">
        <v>215.99471063724076</v>
      </c>
      <c r="L721" s="120">
        <v>955.99471063724081</v>
      </c>
      <c r="M721" s="119">
        <v>83.700000000000045</v>
      </c>
      <c r="N721" s="119">
        <v>299.69471063724086</v>
      </c>
      <c r="O721" s="119">
        <v>191.69735531862045</v>
      </c>
      <c r="P721" s="108">
        <v>107.99735531862041</v>
      </c>
      <c r="Q721" s="108">
        <v>107.99735531862038</v>
      </c>
      <c r="R721" s="108">
        <v>3.5805819669921228</v>
      </c>
      <c r="S721">
        <v>15.699999999999932</v>
      </c>
      <c r="T721">
        <v>18</v>
      </c>
      <c r="U721" s="118">
        <v>9.1967305105464012E-2</v>
      </c>
      <c r="V721" s="209">
        <v>9.1967305105464003</v>
      </c>
      <c r="W721" s="108">
        <v>625.19999999999993</v>
      </c>
      <c r="X721" s="119">
        <v>2078.0225936527959</v>
      </c>
      <c r="Y721" s="108">
        <v>625.19999999999993</v>
      </c>
      <c r="Z721" s="173">
        <v>300.86294629790768</v>
      </c>
      <c r="AB721" s="165">
        <v>1040.8629462979077</v>
      </c>
      <c r="AC721" s="119">
        <v>138.60000000000002</v>
      </c>
      <c r="AD721" s="119">
        <v>439.46294629790771</v>
      </c>
      <c r="AE721" s="119">
        <v>289.03147314895386</v>
      </c>
      <c r="AF721" s="108">
        <v>150.43147314895384</v>
      </c>
      <c r="AG721" s="108">
        <v>150.43147314895384</v>
      </c>
      <c r="AH721" s="108">
        <v>3.1707283282677317</v>
      </c>
      <c r="AI721">
        <v>7.6000000000000227</v>
      </c>
      <c r="AJ721">
        <v>-10</v>
      </c>
      <c r="AM721" s="170">
        <v>9.3442707221506285E-2</v>
      </c>
      <c r="AN721" s="203">
        <v>9.3442707221506289</v>
      </c>
      <c r="AO721" s="145">
        <v>294.3</v>
      </c>
      <c r="AP721" s="144">
        <v>2012.2864611746975</v>
      </c>
      <c r="AQ721" s="145">
        <v>294.3</v>
      </c>
      <c r="AR721" s="183">
        <v>146.25154304730484</v>
      </c>
      <c r="AT721" s="178">
        <v>746.25154304730484</v>
      </c>
      <c r="AU721" s="145">
        <v>66.399999999999977</v>
      </c>
      <c r="AV721" s="145">
        <v>212.65154304730481</v>
      </c>
      <c r="AW721" s="145">
        <v>139.52577152365239</v>
      </c>
      <c r="AX721" s="144">
        <v>73.125771523652418</v>
      </c>
      <c r="AY721" s="144">
        <v>73.125771523652418</v>
      </c>
      <c r="AZ721" s="144">
        <v>3.2025834796280854</v>
      </c>
      <c r="BA721" s="143">
        <v>-17.5</v>
      </c>
      <c r="BB721" s="143">
        <v>-16</v>
      </c>
      <c r="BC721" s="143"/>
    </row>
    <row r="722" spans="1:55" x14ac:dyDescent="0.2">
      <c r="A722" s="121"/>
      <c r="B722" s="121"/>
      <c r="C722" s="121"/>
      <c r="D722" s="132"/>
      <c r="E722" s="118">
        <v>9.1690307680568198E-2</v>
      </c>
      <c r="F722" s="209">
        <v>9.1690307680568193</v>
      </c>
      <c r="G722" s="159">
        <v>449.99999999999994</v>
      </c>
      <c r="H722" s="119">
        <v>2085.9901101312166</v>
      </c>
      <c r="I722" s="108">
        <v>449.99999999999994</v>
      </c>
      <c r="J722" s="171">
        <v>215.72489620849316</v>
      </c>
      <c r="L722" s="120">
        <v>955.72489620849319</v>
      </c>
      <c r="M722" s="119">
        <v>83.700000000000045</v>
      </c>
      <c r="N722" s="119">
        <v>299.42489620849324</v>
      </c>
      <c r="O722" s="119">
        <v>191.56244810424664</v>
      </c>
      <c r="P722" s="108">
        <v>107.8624481042466</v>
      </c>
      <c r="Q722" s="108">
        <v>107.86244810424658</v>
      </c>
      <c r="R722" s="108">
        <v>3.5773583776402997</v>
      </c>
      <c r="S722">
        <v>15.699999999999932</v>
      </c>
      <c r="T722">
        <v>18</v>
      </c>
      <c r="U722" s="118">
        <v>9.2097192773419406E-2</v>
      </c>
      <c r="V722" s="209">
        <v>9.2097192773419412</v>
      </c>
      <c r="W722" s="108">
        <v>625.19999999999993</v>
      </c>
      <c r="X722" s="119">
        <v>2078.3198826428729</v>
      </c>
      <c r="Y722" s="108">
        <v>625.19999999999993</v>
      </c>
      <c r="Z722" s="173">
        <v>300.81990997698153</v>
      </c>
      <c r="AB722" s="165">
        <v>1040.8199099769815</v>
      </c>
      <c r="AC722" s="119">
        <v>138.79999999999995</v>
      </c>
      <c r="AD722" s="119">
        <v>439.61990997698149</v>
      </c>
      <c r="AE722" s="119">
        <v>289.20995498849072</v>
      </c>
      <c r="AF722" s="108">
        <v>150.40995498849077</v>
      </c>
      <c r="AG722" s="108">
        <v>150.40995498849077</v>
      </c>
      <c r="AH722" s="108">
        <v>3.1672904177015968</v>
      </c>
      <c r="AI722">
        <v>7.4000000000000909</v>
      </c>
      <c r="AJ722">
        <v>-10</v>
      </c>
      <c r="AM722" s="170">
        <v>9.3574727174543307E-2</v>
      </c>
      <c r="AN722" s="203">
        <v>9.3574727174543302</v>
      </c>
      <c r="AO722" s="145">
        <v>294.70000000000005</v>
      </c>
      <c r="AP722" s="144">
        <v>2012.5795487264966</v>
      </c>
      <c r="AQ722" s="145">
        <v>294.70000000000005</v>
      </c>
      <c r="AR722" s="183">
        <v>146.4289946633304</v>
      </c>
      <c r="AT722" s="178">
        <v>746.4289946633304</v>
      </c>
      <c r="AU722" s="145">
        <v>66.299999999999955</v>
      </c>
      <c r="AV722" s="145">
        <v>212.72899466333035</v>
      </c>
      <c r="AW722" s="145">
        <v>139.51449733166515</v>
      </c>
      <c r="AX722" s="144">
        <v>73.2144973316652</v>
      </c>
      <c r="AY722" s="144">
        <v>73.2144973316652</v>
      </c>
      <c r="AZ722" s="144">
        <v>3.208582121618861</v>
      </c>
      <c r="BA722" s="143">
        <v>-17.399999999999977</v>
      </c>
      <c r="BB722" s="143">
        <v>-16</v>
      </c>
      <c r="BC722" s="143"/>
    </row>
    <row r="723" spans="1:55" x14ac:dyDescent="0.2">
      <c r="A723" s="116"/>
      <c r="B723" s="116"/>
      <c r="C723" s="116"/>
      <c r="D723" s="132"/>
      <c r="E723" s="118">
        <v>9.1819064327028563E-2</v>
      </c>
      <c r="F723" s="209">
        <v>9.1819064327028563</v>
      </c>
      <c r="G723" s="159">
        <v>450.40000000000003</v>
      </c>
      <c r="H723" s="119">
        <v>2086.2858497581788</v>
      </c>
      <c r="I723" s="108">
        <v>450.40000000000003</v>
      </c>
      <c r="J723" s="171">
        <v>215.88604459556962</v>
      </c>
      <c r="L723" s="120">
        <v>955.88604459556962</v>
      </c>
      <c r="M723" s="119">
        <v>83.700000000000045</v>
      </c>
      <c r="N723" s="119">
        <v>299.58604459556966</v>
      </c>
      <c r="O723" s="119">
        <v>191.64302229778485</v>
      </c>
      <c r="P723" s="108">
        <v>107.94302229778481</v>
      </c>
      <c r="Q723" s="108">
        <v>107.94302229778481</v>
      </c>
      <c r="R723" s="108">
        <v>3.5792836869243669</v>
      </c>
      <c r="S723">
        <v>15.699999999999932</v>
      </c>
      <c r="T723">
        <v>17</v>
      </c>
      <c r="U723" s="118">
        <v>9.2224150644353242E-2</v>
      </c>
      <c r="V723" s="209">
        <v>9.2224150644353244</v>
      </c>
      <c r="W723" s="108">
        <v>625.69999999999993</v>
      </c>
      <c r="X723" s="119">
        <v>2078.6105480836941</v>
      </c>
      <c r="Y723" s="108">
        <v>625.69999999999993</v>
      </c>
      <c r="Z723" s="173">
        <v>301.01838970116034</v>
      </c>
      <c r="AB723" s="165">
        <v>1041.0183897011602</v>
      </c>
      <c r="AC723" s="119">
        <v>138.5</v>
      </c>
      <c r="AD723" s="119">
        <v>439.51838970116023</v>
      </c>
      <c r="AE723" s="119">
        <v>289.00919485058012</v>
      </c>
      <c r="AF723" s="108">
        <v>150.50919485058012</v>
      </c>
      <c r="AG723" s="108">
        <v>150.50919485058017</v>
      </c>
      <c r="AH723" s="108">
        <v>3.1734179761816623</v>
      </c>
      <c r="AI723">
        <v>7.7000000000000455</v>
      </c>
      <c r="AJ723">
        <v>-10</v>
      </c>
      <c r="AM723" s="170">
        <v>9.3706747127580342E-2</v>
      </c>
      <c r="AN723" s="203">
        <v>9.370674712758035</v>
      </c>
      <c r="AO723" s="145">
        <v>294.39999999999998</v>
      </c>
      <c r="AP723" s="144">
        <v>2012.8727216665623</v>
      </c>
      <c r="AQ723" s="145">
        <v>294.39999999999998</v>
      </c>
      <c r="AR723" s="183">
        <v>146.25862670355573</v>
      </c>
      <c r="AT723" s="178">
        <v>746.25862670355571</v>
      </c>
      <c r="AU723" s="145">
        <v>66.399999999999977</v>
      </c>
      <c r="AV723" s="145">
        <v>212.65862670355568</v>
      </c>
      <c r="AW723" s="145">
        <v>139.52931335177783</v>
      </c>
      <c r="AX723" s="144">
        <v>73.129313351777853</v>
      </c>
      <c r="AY723" s="144">
        <v>73.129313351777867</v>
      </c>
      <c r="AZ723" s="144">
        <v>3.2026901611981287</v>
      </c>
      <c r="BA723" s="143">
        <v>-17.5</v>
      </c>
      <c r="BB723" s="143">
        <v>-16</v>
      </c>
      <c r="BC723" s="143"/>
    </row>
    <row r="724" spans="1:55" x14ac:dyDescent="0.2">
      <c r="A724" s="121"/>
      <c r="B724" s="121"/>
      <c r="C724" s="121"/>
      <c r="D724" s="132"/>
      <c r="E724" s="118">
        <v>9.1944705893332646E-2</v>
      </c>
      <c r="F724" s="209">
        <v>9.1944705893332639</v>
      </c>
      <c r="G724" s="159">
        <v>451.20000000000005</v>
      </c>
      <c r="H724" s="119">
        <v>2086.5745152432246</v>
      </c>
      <c r="I724" s="108">
        <v>451.20000000000005</v>
      </c>
      <c r="J724" s="171">
        <v>216.2395815264739</v>
      </c>
      <c r="L724" s="120">
        <v>956.2395815264739</v>
      </c>
      <c r="M724" s="119">
        <v>83.899999999999977</v>
      </c>
      <c r="N724" s="119">
        <v>300.13958152647388</v>
      </c>
      <c r="O724" s="119">
        <v>192.01979076323693</v>
      </c>
      <c r="P724" s="108">
        <v>108.11979076323695</v>
      </c>
      <c r="Q724" s="108">
        <v>108.11979076323695</v>
      </c>
      <c r="R724" s="108">
        <v>3.5773490050831223</v>
      </c>
      <c r="S724">
        <v>15.5</v>
      </c>
      <c r="T724">
        <v>18</v>
      </c>
      <c r="U724" s="118">
        <v>9.2353061713301432E-2</v>
      </c>
      <c r="V724" s="209">
        <v>9.2353061713301425</v>
      </c>
      <c r="W724" s="108">
        <v>625.79999999999995</v>
      </c>
      <c r="X724" s="119">
        <v>2078.905768500772</v>
      </c>
      <c r="Y724" s="108">
        <v>625.79999999999995</v>
      </c>
      <c r="Z724" s="173">
        <v>301.0237450306866</v>
      </c>
      <c r="AB724" s="165">
        <v>1041.0237450306865</v>
      </c>
      <c r="AC724" s="119">
        <v>138.5</v>
      </c>
      <c r="AD724" s="119">
        <v>439.52374503068654</v>
      </c>
      <c r="AE724" s="119">
        <v>289.01187251534327</v>
      </c>
      <c r="AF724" s="108">
        <v>150.51187251534327</v>
      </c>
      <c r="AG724" s="108">
        <v>150.5118725153433</v>
      </c>
      <c r="AH724" s="108">
        <v>3.1734566428208413</v>
      </c>
      <c r="AI724">
        <v>7.7000000000000455</v>
      </c>
      <c r="AJ724">
        <v>-10</v>
      </c>
      <c r="AM724" s="170">
        <v>9.3833689390115951E-2</v>
      </c>
      <c r="AN724" s="203">
        <v>9.3833689390115946</v>
      </c>
      <c r="AO724" s="145">
        <v>294.3</v>
      </c>
      <c r="AP724" s="144">
        <v>2013.1546992842389</v>
      </c>
      <c r="AQ724" s="145">
        <v>294.3</v>
      </c>
      <c r="AR724" s="183">
        <v>146.1884673366811</v>
      </c>
      <c r="AT724" s="178">
        <v>746.18846733668113</v>
      </c>
      <c r="AU724" s="145">
        <v>66.700000000000045</v>
      </c>
      <c r="AV724" s="145">
        <v>212.88846733668117</v>
      </c>
      <c r="AW724" s="145">
        <v>139.79423366834061</v>
      </c>
      <c r="AX724" s="144">
        <v>73.094233668340564</v>
      </c>
      <c r="AY724" s="144">
        <v>73.09423366834055</v>
      </c>
      <c r="AZ724" s="144">
        <v>3.1917311444779766</v>
      </c>
      <c r="BA724" s="143">
        <v>-17.800000000000068</v>
      </c>
      <c r="BB724" s="143">
        <v>-16</v>
      </c>
      <c r="BC724" s="143"/>
    </row>
    <row r="725" spans="1:55" x14ac:dyDescent="0.2">
      <c r="A725" s="116"/>
      <c r="B725" s="116"/>
      <c r="C725" s="116"/>
      <c r="D725" s="132"/>
      <c r="E725" s="118">
        <v>9.2074500899845105E-2</v>
      </c>
      <c r="F725" s="209">
        <v>9.2074500899845102</v>
      </c>
      <c r="G725" s="159">
        <v>451.5</v>
      </c>
      <c r="H725" s="119">
        <v>2086.8728072870799</v>
      </c>
      <c r="I725" s="108">
        <v>451.5</v>
      </c>
      <c r="J725" s="171">
        <v>216.3524285828166</v>
      </c>
      <c r="L725" s="120">
        <v>956.35242858281663</v>
      </c>
      <c r="M725" s="119">
        <v>83.399999999999977</v>
      </c>
      <c r="N725" s="119">
        <v>299.75242858281661</v>
      </c>
      <c r="O725" s="119">
        <v>191.57621429140829</v>
      </c>
      <c r="P725" s="108">
        <v>108.17621429140831</v>
      </c>
      <c r="Q725" s="108">
        <v>108.1762142914083</v>
      </c>
      <c r="R725" s="108">
        <v>3.59415381993785</v>
      </c>
      <c r="S725">
        <v>16</v>
      </c>
      <c r="T725">
        <v>18</v>
      </c>
      <c r="U725" s="118">
        <v>9.2480019584235268E-2</v>
      </c>
      <c r="V725" s="209">
        <v>9.2480019584235276</v>
      </c>
      <c r="W725" s="108">
        <v>626.19999999999993</v>
      </c>
      <c r="X725" s="119">
        <v>2079.1965978554267</v>
      </c>
      <c r="Y725" s="108">
        <v>626.19999999999993</v>
      </c>
      <c r="Z725" s="173">
        <v>301.17402108385983</v>
      </c>
      <c r="AB725" s="165">
        <v>1041.1740210838598</v>
      </c>
      <c r="AC725" s="119">
        <v>138.60000000000002</v>
      </c>
      <c r="AD725" s="119">
        <v>439.77402108385979</v>
      </c>
      <c r="AE725" s="119">
        <v>289.18701054192991</v>
      </c>
      <c r="AF725" s="108">
        <v>150.58701054192989</v>
      </c>
      <c r="AG725" s="108">
        <v>150.58701054192991</v>
      </c>
      <c r="AH725" s="108">
        <v>3.1729727350927828</v>
      </c>
      <c r="AI725">
        <v>7.6000000000000227</v>
      </c>
      <c r="AJ725">
        <v>-11</v>
      </c>
      <c r="AM725" s="170">
        <v>9.3963678266952413E-2</v>
      </c>
      <c r="AN725" s="203">
        <v>9.3963678266952417</v>
      </c>
      <c r="AO725" s="145">
        <v>294.5</v>
      </c>
      <c r="AP725" s="144">
        <v>2013.443526246228</v>
      </c>
      <c r="AQ725" s="145">
        <v>294.5</v>
      </c>
      <c r="AR725" s="183">
        <v>146.26682902254146</v>
      </c>
      <c r="AT725" s="178">
        <v>746.26682902254151</v>
      </c>
      <c r="AU725" s="145">
        <v>66.299999999999955</v>
      </c>
      <c r="AV725" s="145">
        <v>212.56682902254147</v>
      </c>
      <c r="AW725" s="145">
        <v>139.43341451127071</v>
      </c>
      <c r="AX725" s="144">
        <v>73.133414511270757</v>
      </c>
      <c r="AY725" s="144">
        <v>73.133414511270729</v>
      </c>
      <c r="AZ725" s="144">
        <v>3.2061361843520606</v>
      </c>
      <c r="BA725" s="143">
        <v>-17.399999999999977</v>
      </c>
      <c r="BB725" s="143">
        <v>-16</v>
      </c>
      <c r="BC725" s="143"/>
    </row>
    <row r="726" spans="1:55" x14ac:dyDescent="0.2">
      <c r="A726" s="121"/>
      <c r="B726" s="121"/>
      <c r="C726" s="121"/>
      <c r="D726" s="132"/>
      <c r="E726" s="118">
        <v>9.2200142466149188E-2</v>
      </c>
      <c r="F726" s="209">
        <v>9.2200142466149195</v>
      </c>
      <c r="G726" s="159">
        <v>450.79999999999995</v>
      </c>
      <c r="H726" s="119">
        <v>2087.1616352330293</v>
      </c>
      <c r="I726" s="108">
        <v>450.79999999999995</v>
      </c>
      <c r="J726" s="171">
        <v>215.98710535404635</v>
      </c>
      <c r="L726" s="120">
        <v>955.98710535404632</v>
      </c>
      <c r="M726" s="119">
        <v>83.700000000000045</v>
      </c>
      <c r="N726" s="119">
        <v>299.68710535404637</v>
      </c>
      <c r="O726" s="119">
        <v>191.69355267702321</v>
      </c>
      <c r="P726" s="108">
        <v>107.99355267702316</v>
      </c>
      <c r="Q726" s="108">
        <v>107.99355267702317</v>
      </c>
      <c r="R726" s="108">
        <v>3.5804911033936224</v>
      </c>
      <c r="S726">
        <v>15.699999999999932</v>
      </c>
      <c r="T726">
        <v>18</v>
      </c>
      <c r="U726" s="118">
        <v>9.2604047658147559E-2</v>
      </c>
      <c r="V726" s="209">
        <v>9.260404765814755</v>
      </c>
      <c r="W726" s="108">
        <v>626.19999999999993</v>
      </c>
      <c r="X726" s="119">
        <v>2079.4807943505198</v>
      </c>
      <c r="Y726" s="108">
        <v>626.19999999999993</v>
      </c>
      <c r="Z726" s="173">
        <v>301.13286052039723</v>
      </c>
      <c r="AB726" s="165">
        <v>1041.1328605203971</v>
      </c>
      <c r="AC726" s="119">
        <v>138.70000000000005</v>
      </c>
      <c r="AD726" s="119">
        <v>439.83286052039716</v>
      </c>
      <c r="AE726" s="119">
        <v>289.2664302601986</v>
      </c>
      <c r="AF726" s="108">
        <v>150.56643026019856</v>
      </c>
      <c r="AG726" s="108">
        <v>150.56643026019862</v>
      </c>
      <c r="AH726" s="108">
        <v>3.1711093044008436</v>
      </c>
      <c r="AI726">
        <v>7.5</v>
      </c>
      <c r="AJ726">
        <v>-11</v>
      </c>
      <c r="AM726" s="170">
        <v>9.4095698219989435E-2</v>
      </c>
      <c r="AN726" s="203">
        <v>9.409569821998943</v>
      </c>
      <c r="AO726" s="145">
        <v>294.5</v>
      </c>
      <c r="AP726" s="144">
        <v>2013.7369509702914</v>
      </c>
      <c r="AQ726" s="145">
        <v>294.5</v>
      </c>
      <c r="AR726" s="183">
        <v>146.24551625677785</v>
      </c>
      <c r="AT726" s="178">
        <v>746.24551625677782</v>
      </c>
      <c r="AU726" s="145">
        <v>66.5</v>
      </c>
      <c r="AV726" s="145">
        <v>212.74551625677782</v>
      </c>
      <c r="AW726" s="145">
        <v>139.62275812838891</v>
      </c>
      <c r="AX726" s="144">
        <v>73.122758128388909</v>
      </c>
      <c r="AY726" s="144">
        <v>73.122758128388924</v>
      </c>
      <c r="AZ726" s="144">
        <v>3.1991806955906439</v>
      </c>
      <c r="BA726" s="143">
        <v>-17.600000000000023</v>
      </c>
      <c r="BB726" s="143">
        <v>-16</v>
      </c>
      <c r="BC726" s="143"/>
    </row>
    <row r="727" spans="1:55" x14ac:dyDescent="0.2">
      <c r="A727" s="116"/>
      <c r="B727" s="116"/>
      <c r="C727" s="116"/>
      <c r="D727" s="132"/>
      <c r="E727" s="118">
        <v>9.2329937472661647E-2</v>
      </c>
      <c r="F727" s="209">
        <v>9.2329937472661641</v>
      </c>
      <c r="G727" s="159">
        <v>451.5</v>
      </c>
      <c r="H727" s="119">
        <v>2087.4600951792386</v>
      </c>
      <c r="I727" s="108">
        <v>451.5</v>
      </c>
      <c r="J727" s="171">
        <v>216.29155979685072</v>
      </c>
      <c r="L727" s="120">
        <v>956.29155979685072</v>
      </c>
      <c r="M727" s="119">
        <v>83.899999999999977</v>
      </c>
      <c r="N727" s="119">
        <v>300.1915597968507</v>
      </c>
      <c r="O727" s="119">
        <v>192.04577989842534</v>
      </c>
      <c r="P727" s="108">
        <v>108.14577989842536</v>
      </c>
      <c r="Q727" s="108">
        <v>108.14577989842536</v>
      </c>
      <c r="R727" s="108">
        <v>3.5779685315476852</v>
      </c>
      <c r="S727">
        <v>15.5</v>
      </c>
      <c r="T727">
        <v>18</v>
      </c>
      <c r="U727" s="118">
        <v>9.2734911925110117E-2</v>
      </c>
      <c r="V727" s="209">
        <v>9.2734911925110115</v>
      </c>
      <c r="W727" s="108">
        <v>626.5</v>
      </c>
      <c r="X727" s="119">
        <v>2079.7807394640176</v>
      </c>
      <c r="Y727" s="108">
        <v>626.5</v>
      </c>
      <c r="Z727" s="173">
        <v>301.23367723919586</v>
      </c>
      <c r="AB727" s="165">
        <v>1041.2336772391959</v>
      </c>
      <c r="AC727" s="119">
        <v>138.89999999999998</v>
      </c>
      <c r="AD727" s="119">
        <v>440.13367723919589</v>
      </c>
      <c r="AE727" s="119">
        <v>289.51683861959793</v>
      </c>
      <c r="AF727" s="108">
        <v>150.61683861959796</v>
      </c>
      <c r="AG727" s="108">
        <v>150.61683861959793</v>
      </c>
      <c r="AH727" s="108">
        <v>3.1687089794038585</v>
      </c>
      <c r="AI727">
        <v>7.3000000000000682</v>
      </c>
      <c r="AJ727">
        <v>-11</v>
      </c>
      <c r="AM727" s="170">
        <v>9.4225687096825897E-2</v>
      </c>
      <c r="AN727" s="203">
        <v>9.4225687096825901</v>
      </c>
      <c r="AO727" s="145">
        <v>294.70000000000005</v>
      </c>
      <c r="AP727" s="144">
        <v>2014.0259450395333</v>
      </c>
      <c r="AQ727" s="145">
        <v>294.70000000000005</v>
      </c>
      <c r="AR727" s="183">
        <v>146.32383496639383</v>
      </c>
      <c r="AT727" s="178">
        <v>746.32383496639386</v>
      </c>
      <c r="AU727" s="145">
        <v>66.799999999999955</v>
      </c>
      <c r="AV727" s="145">
        <v>213.12383496639382</v>
      </c>
      <c r="AW727" s="145">
        <v>139.96191748319688</v>
      </c>
      <c r="AX727" s="144">
        <v>73.16191748319693</v>
      </c>
      <c r="AY727" s="144">
        <v>73.161917483196916</v>
      </c>
      <c r="AZ727" s="144">
        <v>3.1904765713532028</v>
      </c>
      <c r="BA727" s="143">
        <v>-17.899999999999977</v>
      </c>
      <c r="BB727" s="143">
        <v>-16</v>
      </c>
      <c r="BC727" s="143"/>
    </row>
    <row r="728" spans="1:55" x14ac:dyDescent="0.2">
      <c r="A728" s="121"/>
      <c r="B728" s="121"/>
      <c r="C728" s="121"/>
      <c r="D728" s="132"/>
      <c r="E728" s="118">
        <v>9.2457655759069945E-2</v>
      </c>
      <c r="F728" s="209">
        <v>9.2457655759069937</v>
      </c>
      <c r="G728" s="159">
        <v>451.79999999999995</v>
      </c>
      <c r="H728" s="119">
        <v>2087.7538630987124</v>
      </c>
      <c r="I728" s="108">
        <v>451.79999999999995</v>
      </c>
      <c r="J728" s="171">
        <v>216.40482050380385</v>
      </c>
      <c r="L728" s="120">
        <v>956.40482050380388</v>
      </c>
      <c r="M728" s="119">
        <v>83.700000000000045</v>
      </c>
      <c r="N728" s="119">
        <v>300.10482050380392</v>
      </c>
      <c r="O728" s="119">
        <v>191.90241025190198</v>
      </c>
      <c r="P728" s="108">
        <v>108.20241025190194</v>
      </c>
      <c r="Q728" s="108">
        <v>108.20241025190192</v>
      </c>
      <c r="R728" s="108">
        <v>3.5854817264492684</v>
      </c>
      <c r="S728">
        <v>15.699999999999932</v>
      </c>
      <c r="T728">
        <v>17</v>
      </c>
      <c r="U728" s="118">
        <v>9.2861869796043953E-2</v>
      </c>
      <c r="V728" s="209">
        <v>9.2861869796043948</v>
      </c>
      <c r="W728" s="108">
        <v>626.79999999999995</v>
      </c>
      <c r="X728" s="119">
        <v>2080.071813696155</v>
      </c>
      <c r="Y728" s="108">
        <v>626.79999999999995</v>
      </c>
      <c r="Z728" s="173">
        <v>301.33574998365862</v>
      </c>
      <c r="AB728" s="165">
        <v>1041.3357499836586</v>
      </c>
      <c r="AC728" s="119">
        <v>138.89999999999998</v>
      </c>
      <c r="AD728" s="119">
        <v>440.23574998365859</v>
      </c>
      <c r="AE728" s="119">
        <v>289.56787499182929</v>
      </c>
      <c r="AF728" s="108">
        <v>150.66787499182931</v>
      </c>
      <c r="AG728" s="108">
        <v>150.66787499182931</v>
      </c>
      <c r="AH728" s="108">
        <v>3.1694438443747925</v>
      </c>
      <c r="AI728">
        <v>7.3000000000000682</v>
      </c>
      <c r="AJ728">
        <v>-11</v>
      </c>
      <c r="AM728" s="170">
        <v>9.4354660435562052E-2</v>
      </c>
      <c r="AN728" s="203">
        <v>9.4354660435562057</v>
      </c>
      <c r="AO728" s="145">
        <v>294.89999999999998</v>
      </c>
      <c r="AP728" s="144">
        <v>2014.3127633326171</v>
      </c>
      <c r="AQ728" s="145">
        <v>294.89999999999998</v>
      </c>
      <c r="AR728" s="183">
        <v>146.40228934065692</v>
      </c>
      <c r="AT728" s="178">
        <v>746.40228934065692</v>
      </c>
      <c r="AU728" s="145">
        <v>66.399999999999977</v>
      </c>
      <c r="AV728" s="145">
        <v>212.8022893406569</v>
      </c>
      <c r="AW728" s="145">
        <v>139.60114467032844</v>
      </c>
      <c r="AX728" s="144">
        <v>73.201144670328461</v>
      </c>
      <c r="AY728" s="144">
        <v>73.201144670328461</v>
      </c>
      <c r="AZ728" s="144">
        <v>3.204853755130376</v>
      </c>
      <c r="BA728" s="143">
        <v>-17.5</v>
      </c>
      <c r="BB728" s="143">
        <v>-16</v>
      </c>
      <c r="BC728" s="143"/>
    </row>
    <row r="729" spans="1:55" x14ac:dyDescent="0.2">
      <c r="A729" s="116"/>
      <c r="B729" s="116"/>
      <c r="C729" s="116"/>
      <c r="D729" s="132"/>
      <c r="E729" s="118">
        <v>9.2585374045478216E-2</v>
      </c>
      <c r="F729" s="209">
        <v>9.2585374045478215</v>
      </c>
      <c r="G729" s="159">
        <v>451.7</v>
      </c>
      <c r="H729" s="119">
        <v>2088.0477137136468</v>
      </c>
      <c r="I729" s="108">
        <v>451.7</v>
      </c>
      <c r="J729" s="171">
        <v>216.32647426271686</v>
      </c>
      <c r="L729" s="120">
        <v>956.32647426271683</v>
      </c>
      <c r="M729" s="119">
        <v>83.899999999999977</v>
      </c>
      <c r="N729" s="119">
        <v>300.22647426271681</v>
      </c>
      <c r="O729" s="119">
        <v>192.06323713135839</v>
      </c>
      <c r="P729" s="108">
        <v>108.16323713135841</v>
      </c>
      <c r="Q729" s="108">
        <v>108.16323713135843</v>
      </c>
      <c r="R729" s="108">
        <v>3.5783846753601538</v>
      </c>
      <c r="S729">
        <v>15.5</v>
      </c>
      <c r="T729">
        <v>18</v>
      </c>
      <c r="U729" s="118">
        <v>9.299078086499217E-2</v>
      </c>
      <c r="V729" s="209">
        <v>9.2990780864992164</v>
      </c>
      <c r="W729" s="108">
        <v>627.19999999999993</v>
      </c>
      <c r="X729" s="119">
        <v>2080.3674493692392</v>
      </c>
      <c r="Y729" s="108">
        <v>627.19999999999993</v>
      </c>
      <c r="Z729" s="173">
        <v>301.48520166000719</v>
      </c>
      <c r="AB729" s="165">
        <v>1041.4852016600071</v>
      </c>
      <c r="AC729" s="119">
        <v>139.10000000000002</v>
      </c>
      <c r="AD729" s="119">
        <v>440.5852016600071</v>
      </c>
      <c r="AE729" s="119">
        <v>289.84260083000356</v>
      </c>
      <c r="AF729" s="108">
        <v>150.74260083000354</v>
      </c>
      <c r="AG729" s="108">
        <v>150.7426008300036</v>
      </c>
      <c r="AH729" s="108">
        <v>3.1673990054637455</v>
      </c>
      <c r="AI729">
        <v>7.1000000000000227</v>
      </c>
      <c r="AJ729">
        <v>-11</v>
      </c>
      <c r="AM729" s="170">
        <v>9.4485664850498793E-2</v>
      </c>
      <c r="AN729" s="203">
        <v>9.4485664850498789</v>
      </c>
      <c r="AO729" s="145">
        <v>294.8</v>
      </c>
      <c r="AP729" s="144">
        <v>2014.604182093002</v>
      </c>
      <c r="AQ729" s="145">
        <v>294.8</v>
      </c>
      <c r="AR729" s="183">
        <v>146.33147425204288</v>
      </c>
      <c r="AT729" s="178">
        <v>746.33147425204288</v>
      </c>
      <c r="AU729" s="145">
        <v>66.5</v>
      </c>
      <c r="AV729" s="145">
        <v>212.83147425204288</v>
      </c>
      <c r="AW729" s="145">
        <v>139.66573712602144</v>
      </c>
      <c r="AX729" s="144">
        <v>73.16573712602144</v>
      </c>
      <c r="AY729" s="144">
        <v>73.16573712602144</v>
      </c>
      <c r="AZ729" s="144">
        <v>3.2004732970232013</v>
      </c>
      <c r="BA729" s="143">
        <v>-17.600000000000023</v>
      </c>
      <c r="BB729" s="143">
        <v>-16</v>
      </c>
      <c r="BC729" s="143"/>
    </row>
    <row r="730" spans="1:55" x14ac:dyDescent="0.2">
      <c r="A730" s="121"/>
      <c r="B730" s="121"/>
      <c r="C730" s="121"/>
      <c r="D730" s="132"/>
      <c r="E730" s="118">
        <v>9.2712053971834393E-2</v>
      </c>
      <c r="F730" s="209">
        <v>9.2712053971834401</v>
      </c>
      <c r="G730" s="159">
        <v>452.40000000000003</v>
      </c>
      <c r="H730" s="119">
        <v>2088.3392570233086</v>
      </c>
      <c r="I730" s="108">
        <v>452.40000000000003</v>
      </c>
      <c r="J730" s="171">
        <v>216.63146851189546</v>
      </c>
      <c r="L730" s="120">
        <v>956.63146851189549</v>
      </c>
      <c r="M730" s="119">
        <v>84</v>
      </c>
      <c r="N730" s="119">
        <v>300.63146851189549</v>
      </c>
      <c r="O730" s="119">
        <v>192.31573425594775</v>
      </c>
      <c r="P730" s="108">
        <v>108.31573425594775</v>
      </c>
      <c r="Q730" s="108">
        <v>108.31573425594773</v>
      </c>
      <c r="R730" s="108">
        <v>3.5789460537130418</v>
      </c>
      <c r="S730">
        <v>15.399999999999977</v>
      </c>
      <c r="T730">
        <v>18</v>
      </c>
      <c r="U730" s="118">
        <v>9.3118715334933197E-2</v>
      </c>
      <c r="V730" s="209">
        <v>9.3118715334933189</v>
      </c>
      <c r="W730" s="108">
        <v>627.5</v>
      </c>
      <c r="X730" s="119">
        <v>2080.6609284733054</v>
      </c>
      <c r="Y730" s="108">
        <v>627.5</v>
      </c>
      <c r="Z730" s="173">
        <v>301.58686185376251</v>
      </c>
      <c r="AB730" s="165">
        <v>1041.5868618537625</v>
      </c>
      <c r="AC730" s="119">
        <v>139.10000000000002</v>
      </c>
      <c r="AD730" s="119">
        <v>440.68686185376248</v>
      </c>
      <c r="AE730" s="119">
        <v>289.89343092688125</v>
      </c>
      <c r="AF730" s="108">
        <v>150.79343092688123</v>
      </c>
      <c r="AG730" s="108">
        <v>150.79343092688126</v>
      </c>
      <c r="AH730" s="108">
        <v>3.1681298479781623</v>
      </c>
      <c r="AI730">
        <v>7.1000000000000227</v>
      </c>
      <c r="AJ730">
        <v>-11</v>
      </c>
      <c r="AM730" s="170">
        <v>9.4614638189234976E-2</v>
      </c>
      <c r="AN730" s="203">
        <v>9.4614638189234981</v>
      </c>
      <c r="AO730" s="145">
        <v>295.20000000000005</v>
      </c>
      <c r="AP730" s="144">
        <v>2014.8911651154319</v>
      </c>
      <c r="AQ730" s="145">
        <v>295.20000000000005</v>
      </c>
      <c r="AR730" s="183">
        <v>146.50915399844351</v>
      </c>
      <c r="AT730" s="178">
        <v>746.50915399844348</v>
      </c>
      <c r="AU730" s="145">
        <v>66.5</v>
      </c>
      <c r="AV730" s="145">
        <v>213.00915399844348</v>
      </c>
      <c r="AW730" s="145">
        <v>139.75457699922174</v>
      </c>
      <c r="AX730" s="144">
        <v>73.25457699922174</v>
      </c>
      <c r="AY730" s="144">
        <v>73.254576999221754</v>
      </c>
      <c r="AZ730" s="144">
        <v>3.2031451729089246</v>
      </c>
      <c r="BA730" s="143">
        <v>-17.600000000000023</v>
      </c>
      <c r="BB730" s="143">
        <v>-16</v>
      </c>
      <c r="BC730" s="143"/>
    </row>
    <row r="731" spans="1:55" x14ac:dyDescent="0.2">
      <c r="A731" s="116"/>
      <c r="B731" s="116"/>
      <c r="C731" s="116"/>
      <c r="D731" s="132"/>
      <c r="E731" s="118">
        <v>9.2839772258242664E-2</v>
      </c>
      <c r="F731" s="209">
        <v>9.2839772258242661</v>
      </c>
      <c r="G731" s="159">
        <v>452.6</v>
      </c>
      <c r="H731" s="119">
        <v>2088.6332724609233</v>
      </c>
      <c r="I731" s="108">
        <v>452.6</v>
      </c>
      <c r="J731" s="171">
        <v>216.69672985086845</v>
      </c>
      <c r="L731" s="120">
        <v>956.69672985086845</v>
      </c>
      <c r="M731" s="119">
        <v>83.899999999999977</v>
      </c>
      <c r="N731" s="119">
        <v>300.59672985086843</v>
      </c>
      <c r="O731" s="119">
        <v>192.2483649254342</v>
      </c>
      <c r="P731" s="108">
        <v>108.34836492543423</v>
      </c>
      <c r="Q731" s="108">
        <v>108.34836492543423</v>
      </c>
      <c r="R731" s="108">
        <v>3.5827977336217938</v>
      </c>
      <c r="S731">
        <v>15.5</v>
      </c>
      <c r="T731">
        <v>18</v>
      </c>
      <c r="U731" s="118">
        <v>9.3245673205867019E-2</v>
      </c>
      <c r="V731" s="209">
        <v>9.3245673205867021</v>
      </c>
      <c r="W731" s="108">
        <v>628.29999999999995</v>
      </c>
      <c r="X731" s="119">
        <v>2080.9522491472835</v>
      </c>
      <c r="Y731" s="108">
        <v>628.29999999999995</v>
      </c>
      <c r="Z731" s="173">
        <v>301.92908090873294</v>
      </c>
      <c r="AB731" s="165">
        <v>1041.9290809087329</v>
      </c>
      <c r="AC731" s="119">
        <v>139.29999999999995</v>
      </c>
      <c r="AD731" s="119">
        <v>441.22908090873284</v>
      </c>
      <c r="AE731" s="119">
        <v>290.2645404543664</v>
      </c>
      <c r="AF731" s="108">
        <v>150.96454045436644</v>
      </c>
      <c r="AG731" s="108">
        <v>150.96454045436647</v>
      </c>
      <c r="AH731" s="108">
        <v>3.1674736605077745</v>
      </c>
      <c r="AI731">
        <v>6.9000000000000909</v>
      </c>
      <c r="AJ731">
        <v>-11</v>
      </c>
      <c r="AM731" s="170">
        <v>9.4746658142271997E-2</v>
      </c>
      <c r="AN731" s="203">
        <v>9.4746658142271993</v>
      </c>
      <c r="AO731" s="145">
        <v>295</v>
      </c>
      <c r="AP731" s="144">
        <v>2015.1850119588441</v>
      </c>
      <c r="AQ731" s="145">
        <v>295</v>
      </c>
      <c r="AR731" s="183">
        <v>146.3885441035747</v>
      </c>
      <c r="AT731" s="178">
        <v>746.38854410357476</v>
      </c>
      <c r="AU731" s="145">
        <v>66.899999999999977</v>
      </c>
      <c r="AV731" s="145">
        <v>213.28854410357474</v>
      </c>
      <c r="AW731" s="145">
        <v>140.09427205178736</v>
      </c>
      <c r="AX731" s="144">
        <v>73.194272051787379</v>
      </c>
      <c r="AY731" s="144">
        <v>73.194272051787351</v>
      </c>
      <c r="AZ731" s="144">
        <v>3.1881695680653932</v>
      </c>
      <c r="BA731" s="143">
        <v>-18</v>
      </c>
      <c r="BB731" s="143">
        <v>-16</v>
      </c>
      <c r="BC731" s="143"/>
    </row>
    <row r="732" spans="1:55" x14ac:dyDescent="0.2">
      <c r="A732" s="121"/>
      <c r="B732" s="121"/>
      <c r="C732" s="121"/>
      <c r="D732" s="132"/>
      <c r="E732" s="118">
        <v>9.2965413824546733E-2</v>
      </c>
      <c r="F732" s="209">
        <v>9.2965413824546737</v>
      </c>
      <c r="G732" s="159">
        <v>452.20000000000005</v>
      </c>
      <c r="H732" s="119">
        <v>2088.9225879509677</v>
      </c>
      <c r="I732" s="108">
        <v>452.20000000000005</v>
      </c>
      <c r="J732" s="171">
        <v>216.47523111115609</v>
      </c>
      <c r="L732" s="120">
        <v>956.47523111115606</v>
      </c>
      <c r="M732" s="119">
        <v>84</v>
      </c>
      <c r="N732" s="119">
        <v>300.47523111115606</v>
      </c>
      <c r="O732" s="119">
        <v>192.23761555557803</v>
      </c>
      <c r="P732" s="108">
        <v>108.23761555557803</v>
      </c>
      <c r="Q732" s="108">
        <v>108.23761555557805</v>
      </c>
      <c r="R732" s="108">
        <v>3.5770860846566199</v>
      </c>
      <c r="S732">
        <v>15.399999999999977</v>
      </c>
      <c r="T732">
        <v>17</v>
      </c>
      <c r="U732" s="118">
        <v>9.3374584274815223E-2</v>
      </c>
      <c r="V732" s="209">
        <v>9.337458427481522</v>
      </c>
      <c r="W732" s="108">
        <v>627.79999999999995</v>
      </c>
      <c r="X732" s="119">
        <v>2081.2481351595379</v>
      </c>
      <c r="Y732" s="108">
        <v>627.79999999999995</v>
      </c>
      <c r="Z732" s="173">
        <v>301.64591592625067</v>
      </c>
      <c r="AB732" s="165">
        <v>1041.6459159262506</v>
      </c>
      <c r="AC732" s="119">
        <v>139.5</v>
      </c>
      <c r="AD732" s="119">
        <v>441.14591592625061</v>
      </c>
      <c r="AE732" s="119">
        <v>290.3229579631253</v>
      </c>
      <c r="AF732" s="108">
        <v>150.8229579631253</v>
      </c>
      <c r="AG732" s="108">
        <v>150.82295796312533</v>
      </c>
      <c r="AH732" s="108">
        <v>3.1623363148835169</v>
      </c>
      <c r="AI732">
        <v>6.7000000000000455</v>
      </c>
      <c r="AJ732">
        <v>-11</v>
      </c>
      <c r="AM732" s="170">
        <v>9.4874615942907872E-2</v>
      </c>
      <c r="AN732" s="203">
        <v>9.4874615942907869</v>
      </c>
      <c r="AO732" s="145">
        <v>296.20000000000005</v>
      </c>
      <c r="AP732" s="144">
        <v>2015.4698991651326</v>
      </c>
      <c r="AQ732" s="145">
        <v>296.20000000000005</v>
      </c>
      <c r="AR732" s="183">
        <v>146.96324669631377</v>
      </c>
      <c r="AT732" s="178">
        <v>746.96324669631372</v>
      </c>
      <c r="AU732" s="145">
        <v>66.700000000000045</v>
      </c>
      <c r="AV732" s="145">
        <v>213.66324669631376</v>
      </c>
      <c r="AW732" s="145">
        <v>140.1816233481569</v>
      </c>
      <c r="AX732" s="144">
        <v>73.481623348156859</v>
      </c>
      <c r="AY732" s="144">
        <v>73.481623348156887</v>
      </c>
      <c r="AZ732" s="144">
        <v>3.2033470269312385</v>
      </c>
      <c r="BA732" s="143">
        <v>-17.800000000000068</v>
      </c>
      <c r="BB732" s="143">
        <v>-16</v>
      </c>
      <c r="BC732" s="143"/>
    </row>
    <row r="733" spans="1:55" x14ac:dyDescent="0.2">
      <c r="A733" s="116"/>
      <c r="B733" s="116"/>
      <c r="C733" s="116"/>
      <c r="D733" s="132"/>
      <c r="E733" s="118">
        <v>9.3094170471007112E-2</v>
      </c>
      <c r="F733" s="209">
        <v>9.3094170471007107</v>
      </c>
      <c r="G733" s="159">
        <v>453.5</v>
      </c>
      <c r="H733" s="119">
        <v>2089.2191597210267</v>
      </c>
      <c r="I733" s="108">
        <v>453.5</v>
      </c>
      <c r="J733" s="171">
        <v>217.06674375921185</v>
      </c>
      <c r="L733" s="120">
        <v>957.06674375921182</v>
      </c>
      <c r="M733" s="119">
        <v>84</v>
      </c>
      <c r="N733" s="119">
        <v>301.06674375921182</v>
      </c>
      <c r="O733" s="119">
        <v>192.53337187960591</v>
      </c>
      <c r="P733" s="108">
        <v>108.53337187960591</v>
      </c>
      <c r="Q733" s="108">
        <v>108.53337187960592</v>
      </c>
      <c r="R733" s="108">
        <v>3.5841279018953789</v>
      </c>
      <c r="S733">
        <v>15.399999999999977</v>
      </c>
      <c r="T733">
        <v>18</v>
      </c>
      <c r="U733" s="118">
        <v>9.3500565546741882E-2</v>
      </c>
      <c r="V733" s="209">
        <v>9.3500565546741878</v>
      </c>
      <c r="W733" s="108">
        <v>628.89999999999986</v>
      </c>
      <c r="X733" s="119">
        <v>2081.5373777969817</v>
      </c>
      <c r="Y733" s="108">
        <v>628.89999999999986</v>
      </c>
      <c r="Z733" s="173">
        <v>302.1324558993042</v>
      </c>
      <c r="AB733" s="165">
        <v>1042.1324558993042</v>
      </c>
      <c r="AC733" s="119">
        <v>139.39999999999998</v>
      </c>
      <c r="AD733" s="119">
        <v>441.53245589930418</v>
      </c>
      <c r="AE733" s="119">
        <v>290.46622794965208</v>
      </c>
      <c r="AF733" s="108">
        <v>151.0662279496521</v>
      </c>
      <c r="AG733" s="108">
        <v>151.0662279496521</v>
      </c>
      <c r="AH733" s="108">
        <v>3.1673777324196863</v>
      </c>
      <c r="AI733">
        <v>6.8000000000000682</v>
      </c>
      <c r="AJ733">
        <v>-12</v>
      </c>
      <c r="AM733" s="170">
        <v>9.5005620357844614E-2</v>
      </c>
      <c r="AN733" s="203">
        <v>9.500562035784462</v>
      </c>
      <c r="AO733" s="145">
        <v>295</v>
      </c>
      <c r="AP733" s="144">
        <v>2015.761652860959</v>
      </c>
      <c r="AQ733" s="145">
        <v>295</v>
      </c>
      <c r="AR733" s="183">
        <v>146.34666731620189</v>
      </c>
      <c r="AT733" s="178">
        <v>746.34666731620189</v>
      </c>
      <c r="AU733" s="145">
        <v>66.799999999999955</v>
      </c>
      <c r="AV733" s="145">
        <v>213.14666731620184</v>
      </c>
      <c r="AW733" s="145">
        <v>139.9733336581009</v>
      </c>
      <c r="AX733" s="144">
        <v>73.173333658100944</v>
      </c>
      <c r="AY733" s="144">
        <v>73.173333658100944</v>
      </c>
      <c r="AZ733" s="144">
        <v>3.1908183729970356</v>
      </c>
      <c r="BA733" s="143">
        <v>-17.899999999999977</v>
      </c>
      <c r="BB733" s="143">
        <v>-16</v>
      </c>
      <c r="BC733" s="143"/>
    </row>
    <row r="734" spans="1:55" x14ac:dyDescent="0.2">
      <c r="A734" s="121"/>
      <c r="B734" s="121"/>
      <c r="C734" s="121"/>
      <c r="D734" s="132"/>
      <c r="E734" s="118">
        <v>9.3223965477519571E-2</v>
      </c>
      <c r="F734" s="209">
        <v>9.322396547751957</v>
      </c>
      <c r="G734" s="159">
        <v>452.40000000000003</v>
      </c>
      <c r="H734" s="119">
        <v>2089.5182084432226</v>
      </c>
      <c r="I734" s="108">
        <v>452.40000000000003</v>
      </c>
      <c r="J734" s="171">
        <v>216.50924034639388</v>
      </c>
      <c r="L734" s="120">
        <v>956.50924034639388</v>
      </c>
      <c r="M734" s="119">
        <v>83.799999999999955</v>
      </c>
      <c r="N734" s="119">
        <v>300.30924034639384</v>
      </c>
      <c r="O734" s="119">
        <v>192.05462017319689</v>
      </c>
      <c r="P734" s="108">
        <v>108.25462017319694</v>
      </c>
      <c r="Q734" s="108">
        <v>108.25462017319694</v>
      </c>
      <c r="R734" s="108">
        <v>3.5836424862338188</v>
      </c>
      <c r="S734">
        <v>15.600000000000023</v>
      </c>
      <c r="T734">
        <v>17</v>
      </c>
      <c r="U734" s="118">
        <v>9.3631429813704453E-2</v>
      </c>
      <c r="V734" s="209">
        <v>9.3631429813704461</v>
      </c>
      <c r="W734" s="108">
        <v>628.19999999999993</v>
      </c>
      <c r="X734" s="119">
        <v>2081.8379165315105</v>
      </c>
      <c r="Y734" s="108">
        <v>628.19999999999993</v>
      </c>
      <c r="Z734" s="173">
        <v>301.75259803444527</v>
      </c>
      <c r="AB734" s="165">
        <v>1041.7525980344453</v>
      </c>
      <c r="AC734" s="119">
        <v>139.60000000000002</v>
      </c>
      <c r="AD734" s="119">
        <v>441.35259803444535</v>
      </c>
      <c r="AE734" s="119">
        <v>290.47629901722269</v>
      </c>
      <c r="AF734" s="108">
        <v>150.87629901722266</v>
      </c>
      <c r="AG734" s="108">
        <v>150.87629901722264</v>
      </c>
      <c r="AH734" s="108">
        <v>3.161551561851327</v>
      </c>
      <c r="AI734">
        <v>6.6000000000000227</v>
      </c>
      <c r="AJ734">
        <v>-12</v>
      </c>
      <c r="AM734" s="170">
        <v>9.5134593696580796E-2</v>
      </c>
      <c r="AN734" s="203">
        <v>9.5134593696580794</v>
      </c>
      <c r="AO734" s="145">
        <v>295.8</v>
      </c>
      <c r="AP734" s="144">
        <v>2016.0489657681105</v>
      </c>
      <c r="AQ734" s="145">
        <v>295.8</v>
      </c>
      <c r="AR734" s="183">
        <v>146.72262679259919</v>
      </c>
      <c r="AT734" s="178">
        <v>746.72262679259916</v>
      </c>
      <c r="AU734" s="145">
        <v>66.799999999999955</v>
      </c>
      <c r="AV734" s="145">
        <v>213.52262679259911</v>
      </c>
      <c r="AW734" s="145">
        <v>140.16131339629953</v>
      </c>
      <c r="AX734" s="144">
        <v>73.361313396299579</v>
      </c>
      <c r="AY734" s="144">
        <v>73.361313396299593</v>
      </c>
      <c r="AZ734" s="144">
        <v>3.1964465088712464</v>
      </c>
      <c r="BA734" s="143">
        <v>-17.899999999999977</v>
      </c>
      <c r="BB734" s="143">
        <v>-16</v>
      </c>
      <c r="BC734" s="143"/>
    </row>
    <row r="735" spans="1:55" x14ac:dyDescent="0.2">
      <c r="A735" s="116"/>
      <c r="B735" s="116"/>
      <c r="C735" s="116"/>
      <c r="D735" s="132"/>
      <c r="E735" s="118">
        <v>9.3350645403875748E-2</v>
      </c>
      <c r="F735" s="209">
        <v>9.3350645403875756</v>
      </c>
      <c r="G735" s="159">
        <v>453.20000000000005</v>
      </c>
      <c r="H735" s="119">
        <v>2089.8101625613431</v>
      </c>
      <c r="I735" s="108">
        <v>453.20000000000005</v>
      </c>
      <c r="J735" s="171">
        <v>216.86180310490144</v>
      </c>
      <c r="L735" s="120">
        <v>956.86180310490147</v>
      </c>
      <c r="M735" s="119">
        <v>84</v>
      </c>
      <c r="N735" s="119">
        <v>300.86180310490147</v>
      </c>
      <c r="O735" s="119">
        <v>192.43090155245073</v>
      </c>
      <c r="P735" s="108">
        <v>108.43090155245073</v>
      </c>
      <c r="Q735" s="108">
        <v>108.43090155245072</v>
      </c>
      <c r="R735" s="108">
        <v>3.581688132201208</v>
      </c>
      <c r="S735">
        <v>15.399999999999977</v>
      </c>
      <c r="T735">
        <v>17</v>
      </c>
      <c r="U735" s="118">
        <v>9.3759364283645466E-2</v>
      </c>
      <c r="V735" s="209">
        <v>9.3759364283645468</v>
      </c>
      <c r="W735" s="108">
        <v>629.5</v>
      </c>
      <c r="X735" s="119">
        <v>2082.1318106914696</v>
      </c>
      <c r="Y735" s="108">
        <v>629.5</v>
      </c>
      <c r="Z735" s="173">
        <v>302.3343655611049</v>
      </c>
      <c r="AB735" s="165">
        <v>1042.334365561105</v>
      </c>
      <c r="AC735" s="119">
        <v>139.79999999999995</v>
      </c>
      <c r="AD735" s="119">
        <v>442.13436556110491</v>
      </c>
      <c r="AE735" s="119">
        <v>290.96718278055243</v>
      </c>
      <c r="AF735" s="108">
        <v>151.16718278055248</v>
      </c>
      <c r="AG735" s="108">
        <v>151.16718278055245</v>
      </c>
      <c r="AH735" s="108">
        <v>3.1626206406373751</v>
      </c>
      <c r="AI735">
        <v>6.4000000000000909</v>
      </c>
      <c r="AJ735">
        <v>-12</v>
      </c>
      <c r="AM735" s="170">
        <v>9.5266613649617818E-2</v>
      </c>
      <c r="AN735" s="203">
        <v>9.5266613649617824</v>
      </c>
      <c r="AO735" s="145">
        <v>295.5</v>
      </c>
      <c r="AP735" s="144">
        <v>2016.3431504348825</v>
      </c>
      <c r="AQ735" s="145">
        <v>295.5</v>
      </c>
      <c r="AR735" s="183">
        <v>146.5524357479861</v>
      </c>
      <c r="AT735" s="178">
        <v>746.55243574798612</v>
      </c>
      <c r="AU735" s="145">
        <v>66.700000000000045</v>
      </c>
      <c r="AV735" s="145">
        <v>213.25243574798617</v>
      </c>
      <c r="AW735" s="145">
        <v>139.97621787399311</v>
      </c>
      <c r="AX735" s="144">
        <v>73.276217873993062</v>
      </c>
      <c r="AY735" s="144">
        <v>73.276217873993048</v>
      </c>
      <c r="AZ735" s="144">
        <v>3.1971879422486662</v>
      </c>
      <c r="BA735" s="143">
        <v>-17.800000000000068</v>
      </c>
      <c r="BB735" s="143">
        <v>-16</v>
      </c>
      <c r="BC735" s="143"/>
    </row>
    <row r="736" spans="1:55" x14ac:dyDescent="0.2">
      <c r="A736" s="121"/>
      <c r="B736" s="121"/>
      <c r="C736" s="121"/>
      <c r="D736" s="132"/>
      <c r="E736" s="118">
        <v>9.3478363690284047E-2</v>
      </c>
      <c r="F736" s="209">
        <v>9.3478363690284052</v>
      </c>
      <c r="G736" s="159">
        <v>453.3</v>
      </c>
      <c r="H736" s="119">
        <v>2090.1045923489955</v>
      </c>
      <c r="I736" s="108">
        <v>453.3</v>
      </c>
      <c r="J736" s="171">
        <v>216.87909861513293</v>
      </c>
      <c r="L736" s="120">
        <v>956.87909861513299</v>
      </c>
      <c r="M736" s="119">
        <v>84.100000000000023</v>
      </c>
      <c r="N736" s="119">
        <v>300.97909861513301</v>
      </c>
      <c r="O736" s="119">
        <v>192.53954930756652</v>
      </c>
      <c r="P736" s="108">
        <v>108.43954930756649</v>
      </c>
      <c r="Q736" s="108">
        <v>108.43954930756647</v>
      </c>
      <c r="R736" s="108">
        <v>3.5788240025580609</v>
      </c>
      <c r="S736">
        <v>15.299999999999955</v>
      </c>
      <c r="T736">
        <v>17</v>
      </c>
      <c r="U736" s="118">
        <v>9.3885345555572125E-2</v>
      </c>
      <c r="V736" s="209">
        <v>9.3885345555572126</v>
      </c>
      <c r="W736" s="108">
        <v>629.89999999999986</v>
      </c>
      <c r="X736" s="119">
        <v>2082.421299016753</v>
      </c>
      <c r="Y736" s="108">
        <v>629.89999999999986</v>
      </c>
      <c r="Z736" s="173">
        <v>302.48442056245625</v>
      </c>
      <c r="AB736" s="165">
        <v>1042.4844205624563</v>
      </c>
      <c r="AC736" s="119">
        <v>139.70000000000005</v>
      </c>
      <c r="AD736" s="119">
        <v>442.18442056245635</v>
      </c>
      <c r="AE736" s="119">
        <v>290.9422102812282</v>
      </c>
      <c r="AF736" s="108">
        <v>151.24221028122815</v>
      </c>
      <c r="AG736" s="108">
        <v>151.24221028122813</v>
      </c>
      <c r="AH736" s="108">
        <v>3.1652428100390568</v>
      </c>
      <c r="AI736">
        <v>6.5</v>
      </c>
      <c r="AJ736">
        <v>-12</v>
      </c>
      <c r="AM736" s="170">
        <v>9.5395586988353986E-2</v>
      </c>
      <c r="AN736" s="203">
        <v>9.539558698835398</v>
      </c>
      <c r="AO736" s="145">
        <v>295.8</v>
      </c>
      <c r="AP736" s="144">
        <v>2016.6306291431542</v>
      </c>
      <c r="AQ736" s="145">
        <v>295.8</v>
      </c>
      <c r="AR736" s="183">
        <v>146.68030710496666</v>
      </c>
      <c r="AT736" s="178">
        <v>746.68030710496669</v>
      </c>
      <c r="AU736" s="145">
        <v>66.600000000000023</v>
      </c>
      <c r="AV736" s="145">
        <v>213.28030710496671</v>
      </c>
      <c r="AW736" s="145">
        <v>139.94015355248337</v>
      </c>
      <c r="AX736" s="144">
        <v>73.340153552483343</v>
      </c>
      <c r="AY736" s="144">
        <v>73.340153552483329</v>
      </c>
      <c r="AZ736" s="144">
        <v>3.2024070135880875</v>
      </c>
      <c r="BA736" s="143">
        <v>-17.700000000000045</v>
      </c>
      <c r="BB736" s="143">
        <v>-16</v>
      </c>
      <c r="BC736" s="143"/>
    </row>
    <row r="737" spans="1:55" x14ac:dyDescent="0.2">
      <c r="A737" s="116"/>
      <c r="B737" s="116"/>
      <c r="C737" s="116"/>
      <c r="D737" s="132"/>
      <c r="E737" s="118">
        <v>9.3607120336744412E-2</v>
      </c>
      <c r="F737" s="209">
        <v>9.3607120336744405</v>
      </c>
      <c r="G737" s="159">
        <v>453.20000000000005</v>
      </c>
      <c r="H737" s="119">
        <v>2090.4014998645998</v>
      </c>
      <c r="I737" s="108">
        <v>453.20000000000005</v>
      </c>
      <c r="J737" s="171">
        <v>216.80045676840305</v>
      </c>
      <c r="L737" s="120">
        <v>956.80045676840302</v>
      </c>
      <c r="M737" s="119">
        <v>83.899999999999977</v>
      </c>
      <c r="N737" s="119">
        <v>300.700456768403</v>
      </c>
      <c r="O737" s="119">
        <v>192.30022838420149</v>
      </c>
      <c r="P737" s="108">
        <v>108.40022838420151</v>
      </c>
      <c r="Q737" s="108">
        <v>108.40022838420153</v>
      </c>
      <c r="R737" s="108">
        <v>3.5840340496829928</v>
      </c>
      <c r="S737">
        <v>15.5</v>
      </c>
      <c r="T737">
        <v>17</v>
      </c>
      <c r="U737" s="118">
        <v>9.4017186421541887E-2</v>
      </c>
      <c r="V737" s="209">
        <v>9.4017186421541883</v>
      </c>
      <c r="W737" s="108">
        <v>630.19999999999993</v>
      </c>
      <c r="X737" s="119">
        <v>2082.7243381288217</v>
      </c>
      <c r="Y737" s="108">
        <v>630.19999999999993</v>
      </c>
      <c r="Z737" s="173">
        <v>302.58445079015559</v>
      </c>
      <c r="AB737" s="165">
        <v>1042.5844507901556</v>
      </c>
      <c r="AC737" s="119">
        <v>139.39999999999998</v>
      </c>
      <c r="AD737" s="119">
        <v>441.98445079015562</v>
      </c>
      <c r="AE737" s="119">
        <v>290.6922253950778</v>
      </c>
      <c r="AF737" s="108">
        <v>151.29222539507782</v>
      </c>
      <c r="AG737" s="108">
        <v>151.29222539507779</v>
      </c>
      <c r="AH737" s="108">
        <v>3.1706201634874871</v>
      </c>
      <c r="AI737">
        <v>6.8000000000000682</v>
      </c>
      <c r="AJ737">
        <v>-12</v>
      </c>
      <c r="AM737" s="170">
        <v>9.5526591403290728E-2</v>
      </c>
      <c r="AN737" s="203">
        <v>9.552659140329073</v>
      </c>
      <c r="AO737" s="145">
        <v>295.60000000000002</v>
      </c>
      <c r="AP737" s="144">
        <v>2016.9227190080451</v>
      </c>
      <c r="AQ737" s="145">
        <v>295.60000000000002</v>
      </c>
      <c r="AR737" s="183">
        <v>146.55990396368824</v>
      </c>
      <c r="AT737" s="178">
        <v>746.55990396368827</v>
      </c>
      <c r="AU737" s="145">
        <v>66.700000000000045</v>
      </c>
      <c r="AV737" s="145">
        <v>213.25990396368832</v>
      </c>
      <c r="AW737" s="145">
        <v>139.97995198184418</v>
      </c>
      <c r="AX737" s="144">
        <v>73.279951981844135</v>
      </c>
      <c r="AY737" s="144">
        <v>73.279951981844121</v>
      </c>
      <c r="AZ737" s="144">
        <v>3.1972999095005723</v>
      </c>
      <c r="BA737" s="143">
        <v>-17.800000000000068</v>
      </c>
      <c r="BB737" s="143">
        <v>-16</v>
      </c>
      <c r="BC737" s="143"/>
    </row>
    <row r="738" spans="1:55" x14ac:dyDescent="0.2">
      <c r="A738" s="121"/>
      <c r="B738" s="121"/>
      <c r="C738" s="121"/>
      <c r="D738" s="132"/>
      <c r="E738" s="118">
        <v>9.3731723542996387E-2</v>
      </c>
      <c r="F738" s="209">
        <v>9.3731723542996388</v>
      </c>
      <c r="G738" s="159">
        <v>452.9</v>
      </c>
      <c r="H738" s="119">
        <v>2090.6889100454518</v>
      </c>
      <c r="I738" s="108">
        <v>452.9</v>
      </c>
      <c r="J738" s="171">
        <v>216.62715950894574</v>
      </c>
      <c r="L738" s="120">
        <v>956.62715950894574</v>
      </c>
      <c r="M738" s="119">
        <v>84</v>
      </c>
      <c r="N738" s="119">
        <v>300.62715950894574</v>
      </c>
      <c r="O738" s="119">
        <v>192.31357975447287</v>
      </c>
      <c r="P738" s="108">
        <v>108.31357975447287</v>
      </c>
      <c r="Q738" s="108">
        <v>108.31357975447287</v>
      </c>
      <c r="R738" s="108">
        <v>3.5788947560588777</v>
      </c>
      <c r="S738">
        <v>15.399999999999977</v>
      </c>
      <c r="T738">
        <v>17</v>
      </c>
      <c r="U738" s="118">
        <v>9.4146097490490077E-2</v>
      </c>
      <c r="V738" s="209">
        <v>9.4146097490490082</v>
      </c>
      <c r="W738" s="108">
        <v>630.19999999999993</v>
      </c>
      <c r="X738" s="119">
        <v>2083.0207283303857</v>
      </c>
      <c r="Y738" s="108">
        <v>630.19999999999993</v>
      </c>
      <c r="Z738" s="173">
        <v>302.54139645798313</v>
      </c>
      <c r="AB738" s="165">
        <v>1042.5413964579832</v>
      </c>
      <c r="AC738" s="119">
        <v>139.5</v>
      </c>
      <c r="AD738" s="119">
        <v>442.04139645798318</v>
      </c>
      <c r="AE738" s="119">
        <v>290.77069822899159</v>
      </c>
      <c r="AF738" s="108">
        <v>151.27069822899159</v>
      </c>
      <c r="AG738" s="108">
        <v>151.27069822899156</v>
      </c>
      <c r="AH738" s="108">
        <v>3.1687555301647539</v>
      </c>
      <c r="AI738">
        <v>6.7000000000000455</v>
      </c>
      <c r="AJ738">
        <v>-12</v>
      </c>
      <c r="AM738" s="170">
        <v>9.5658611356327763E-2</v>
      </c>
      <c r="AN738" s="203">
        <v>9.5658611356327761</v>
      </c>
      <c r="AO738" s="145">
        <v>296</v>
      </c>
      <c r="AP738" s="144">
        <v>2017.2171587472701</v>
      </c>
      <c r="AQ738" s="145">
        <v>296</v>
      </c>
      <c r="AR738" s="183">
        <v>146.73680457081852</v>
      </c>
      <c r="AT738" s="178">
        <v>746.73680457081855</v>
      </c>
      <c r="AU738" s="145">
        <v>66.600000000000023</v>
      </c>
      <c r="AV738" s="145">
        <v>213.33680457081857</v>
      </c>
      <c r="AW738" s="145">
        <v>139.9684022854093</v>
      </c>
      <c r="AX738" s="144">
        <v>73.368402285409275</v>
      </c>
      <c r="AY738" s="144">
        <v>73.36840228540926</v>
      </c>
      <c r="AZ738" s="144">
        <v>3.2032553238861636</v>
      </c>
      <c r="BA738" s="143">
        <v>-17.700000000000045</v>
      </c>
      <c r="BB738" s="143">
        <v>-16</v>
      </c>
      <c r="BC738" s="143"/>
    </row>
    <row r="739" spans="1:55" x14ac:dyDescent="0.2">
      <c r="A739" s="116"/>
      <c r="B739" s="116"/>
      <c r="C739" s="116"/>
      <c r="D739" s="132"/>
      <c r="E739" s="118">
        <v>9.3859441829404658E-2</v>
      </c>
      <c r="F739" s="209">
        <v>9.3859441829404666</v>
      </c>
      <c r="G739" s="159">
        <v>453.6</v>
      </c>
      <c r="H739" s="119">
        <v>2090.9835875130875</v>
      </c>
      <c r="I739" s="108">
        <v>453.6</v>
      </c>
      <c r="J739" s="171">
        <v>216.93140142696646</v>
      </c>
      <c r="L739" s="120">
        <v>956.93140142696643</v>
      </c>
      <c r="M739" s="119">
        <v>84.299999999999955</v>
      </c>
      <c r="N739" s="119">
        <v>301.23140142696639</v>
      </c>
      <c r="O739" s="119">
        <v>192.76570071348317</v>
      </c>
      <c r="P739" s="108">
        <v>108.46570071348322</v>
      </c>
      <c r="Q739" s="108">
        <v>108.46570071348323</v>
      </c>
      <c r="R739" s="108">
        <v>3.5733262328228537</v>
      </c>
      <c r="S739">
        <v>15.100000000000023</v>
      </c>
      <c r="T739">
        <v>17</v>
      </c>
      <c r="U739" s="118">
        <v>9.4274031960431104E-2</v>
      </c>
      <c r="V739" s="209">
        <v>9.4274031960431106</v>
      </c>
      <c r="W739" s="108">
        <v>631.69999999999993</v>
      </c>
      <c r="X739" s="119">
        <v>2083.3149565651488</v>
      </c>
      <c r="Y739" s="108">
        <v>631.69999999999993</v>
      </c>
      <c r="Z739" s="173">
        <v>303.21867464606072</v>
      </c>
      <c r="AB739" s="165">
        <v>1043.2186746460607</v>
      </c>
      <c r="AC739" s="119">
        <v>139.89999999999998</v>
      </c>
      <c r="AD739" s="119">
        <v>443.11867464606064</v>
      </c>
      <c r="AE739" s="119">
        <v>291.50933732303031</v>
      </c>
      <c r="AF739" s="108">
        <v>151.60933732303033</v>
      </c>
      <c r="AG739" s="108">
        <v>151.60933732303036</v>
      </c>
      <c r="AH739" s="108">
        <v>3.1673958159117994</v>
      </c>
      <c r="AI739">
        <v>6.3000000000000682</v>
      </c>
      <c r="AJ739">
        <v>-12</v>
      </c>
      <c r="AM739" s="170">
        <v>9.5787584695063918E-2</v>
      </c>
      <c r="AN739" s="203">
        <v>9.5787584695063916</v>
      </c>
      <c r="AO739" s="145">
        <v>295.89999999999998</v>
      </c>
      <c r="AP739" s="144">
        <v>2017.50488674958</v>
      </c>
      <c r="AQ739" s="145">
        <v>295.89999999999998</v>
      </c>
      <c r="AR739" s="183">
        <v>146.66631141435653</v>
      </c>
      <c r="AT739" s="178">
        <v>746.66631141435653</v>
      </c>
      <c r="AU739" s="145">
        <v>66.899999999999977</v>
      </c>
      <c r="AV739" s="145">
        <v>213.56631141435651</v>
      </c>
      <c r="AW739" s="145">
        <v>140.23315570717824</v>
      </c>
      <c r="AX739" s="144">
        <v>73.333155707178264</v>
      </c>
      <c r="AY739" s="144">
        <v>73.333155707178264</v>
      </c>
      <c r="AZ739" s="144">
        <v>3.1923215458050311</v>
      </c>
      <c r="BA739" s="143">
        <v>-18</v>
      </c>
      <c r="BB739" s="143">
        <v>-16</v>
      </c>
      <c r="BC739" s="143"/>
    </row>
    <row r="740" spans="1:55" x14ac:dyDescent="0.2">
      <c r="A740" s="121"/>
      <c r="B740" s="121"/>
      <c r="C740" s="121"/>
      <c r="D740" s="132"/>
      <c r="E740" s="118">
        <v>9.3986121755760835E-2</v>
      </c>
      <c r="F740" s="209">
        <v>9.3986121755760834</v>
      </c>
      <c r="G740" s="159">
        <v>452.6</v>
      </c>
      <c r="H740" s="119">
        <v>2091.2759512982775</v>
      </c>
      <c r="I740" s="108">
        <v>452.6</v>
      </c>
      <c r="J740" s="171">
        <v>216.42289709257309</v>
      </c>
      <c r="L740" s="120">
        <v>956.42289709257307</v>
      </c>
      <c r="M740" s="119">
        <v>84.700000000000045</v>
      </c>
      <c r="N740" s="119">
        <v>301.12289709257311</v>
      </c>
      <c r="O740" s="119">
        <v>192.91144854628658</v>
      </c>
      <c r="P740" s="108">
        <v>108.21144854628653</v>
      </c>
      <c r="Q740" s="108">
        <v>108.21144854628655</v>
      </c>
      <c r="R740" s="108">
        <v>3.5551699774802001</v>
      </c>
      <c r="S740">
        <v>14.699999999999932</v>
      </c>
      <c r="T740">
        <v>17</v>
      </c>
      <c r="U740" s="118">
        <v>9.4400013232357749E-2</v>
      </c>
      <c r="V740" s="209">
        <v>9.4400013232357747</v>
      </c>
      <c r="W740" s="108">
        <v>630.99999999999989</v>
      </c>
      <c r="X740" s="119">
        <v>2083.6047740031863</v>
      </c>
      <c r="Y740" s="108">
        <v>630.99999999999989</v>
      </c>
      <c r="Z740" s="173">
        <v>302.84054244494399</v>
      </c>
      <c r="AB740" s="165">
        <v>1042.840542444944</v>
      </c>
      <c r="AC740" s="119">
        <v>139.79999999999995</v>
      </c>
      <c r="AD740" s="119">
        <v>442.640542444944</v>
      </c>
      <c r="AE740" s="119">
        <v>291.22027122247198</v>
      </c>
      <c r="AF740" s="108">
        <v>151.42027122247202</v>
      </c>
      <c r="AG740" s="108">
        <v>151.420271222472</v>
      </c>
      <c r="AH740" s="108">
        <v>3.1662413622671255</v>
      </c>
      <c r="AI740">
        <v>6.4000000000000909</v>
      </c>
      <c r="AJ740">
        <v>-12</v>
      </c>
      <c r="AM740" s="170">
        <v>9.5916558033800101E-2</v>
      </c>
      <c r="AN740" s="203">
        <v>9.5916558033800108</v>
      </c>
      <c r="AO740" s="145">
        <v>296.5</v>
      </c>
      <c r="AP740" s="144">
        <v>2017.7926968444035</v>
      </c>
      <c r="AQ740" s="145">
        <v>296.5</v>
      </c>
      <c r="AR740" s="183">
        <v>146.942746132292</v>
      </c>
      <c r="AT740" s="178">
        <v>746.94274613229197</v>
      </c>
      <c r="AU740" s="145">
        <v>66.799999999999955</v>
      </c>
      <c r="AV740" s="145">
        <v>213.74274613229193</v>
      </c>
      <c r="AW740" s="145">
        <v>140.27137306614594</v>
      </c>
      <c r="AX740" s="144">
        <v>73.471373066145986</v>
      </c>
      <c r="AY740" s="144">
        <v>73.471373066146</v>
      </c>
      <c r="AZ740" s="144">
        <v>3.1997417085672466</v>
      </c>
      <c r="BA740" s="143">
        <v>-17.899999999999977</v>
      </c>
      <c r="BB740" s="143">
        <v>-16</v>
      </c>
      <c r="BC740" s="143"/>
    </row>
    <row r="741" spans="1:55" x14ac:dyDescent="0.2">
      <c r="A741" s="116"/>
      <c r="B741" s="116"/>
      <c r="C741" s="116"/>
      <c r="D741" s="132"/>
      <c r="E741" s="118">
        <v>9.4114878402221214E-2</v>
      </c>
      <c r="F741" s="209">
        <v>9.4114878402221223</v>
      </c>
      <c r="G741" s="159">
        <v>453.79999999999995</v>
      </c>
      <c r="H741" s="119">
        <v>2091.573191723021</v>
      </c>
      <c r="I741" s="108">
        <v>453.79999999999995</v>
      </c>
      <c r="J741" s="171">
        <v>216.96587133351198</v>
      </c>
      <c r="L741" s="120">
        <v>956.96587133351204</v>
      </c>
      <c r="M741" s="119">
        <v>84.299999999999955</v>
      </c>
      <c r="N741" s="119">
        <v>301.265871333512</v>
      </c>
      <c r="O741" s="119">
        <v>192.78293566675598</v>
      </c>
      <c r="P741" s="108">
        <v>108.48293566675602</v>
      </c>
      <c r="Q741" s="108">
        <v>108.48293566675599</v>
      </c>
      <c r="R741" s="108">
        <v>3.5737351285114136</v>
      </c>
      <c r="S741">
        <v>15.100000000000023</v>
      </c>
      <c r="T741">
        <v>17</v>
      </c>
      <c r="U741" s="118">
        <v>9.4527947702298776E-2</v>
      </c>
      <c r="V741" s="209">
        <v>9.4527947702298771</v>
      </c>
      <c r="W741" s="108">
        <v>632.69999999999993</v>
      </c>
      <c r="X741" s="119">
        <v>2083.8991672665147</v>
      </c>
      <c r="Y741" s="108">
        <v>632.69999999999993</v>
      </c>
      <c r="Z741" s="173">
        <v>303.61353847553147</v>
      </c>
      <c r="AB741" s="165">
        <v>1043.6135384755314</v>
      </c>
      <c r="AC741" s="119">
        <v>139.89999999999998</v>
      </c>
      <c r="AD741" s="119">
        <v>443.51353847553139</v>
      </c>
      <c r="AE741" s="119">
        <v>291.70676923776568</v>
      </c>
      <c r="AF741" s="108">
        <v>151.80676923776571</v>
      </c>
      <c r="AG741" s="108">
        <v>151.80676923776574</v>
      </c>
      <c r="AH741" s="108">
        <v>3.1702182878880021</v>
      </c>
      <c r="AI741">
        <v>6.3000000000000682</v>
      </c>
      <c r="AJ741">
        <v>-12</v>
      </c>
      <c r="AM741" s="170">
        <v>9.6044515834435989E-2</v>
      </c>
      <c r="AN741" s="203">
        <v>9.6044515834435984</v>
      </c>
      <c r="AO741" s="145">
        <v>296</v>
      </c>
      <c r="AP741" s="144">
        <v>2018.0783218781025</v>
      </c>
      <c r="AQ741" s="145">
        <v>296</v>
      </c>
      <c r="AR741" s="183">
        <v>146.67418840539887</v>
      </c>
      <c r="AT741" s="178">
        <v>746.67418840539881</v>
      </c>
      <c r="AU741" s="145">
        <v>66.799999999999955</v>
      </c>
      <c r="AV741" s="145">
        <v>213.47418840539876</v>
      </c>
      <c r="AW741" s="145">
        <v>140.13709420269936</v>
      </c>
      <c r="AX741" s="144">
        <v>73.337094202699404</v>
      </c>
      <c r="AY741" s="144">
        <v>73.337094202699433</v>
      </c>
      <c r="AZ741" s="144">
        <v>3.1957213833143547</v>
      </c>
      <c r="BA741" s="143">
        <v>-17.899999999999977</v>
      </c>
      <c r="BB741" s="143">
        <v>-16</v>
      </c>
      <c r="BC741" s="143"/>
    </row>
    <row r="742" spans="1:55" x14ac:dyDescent="0.2">
      <c r="A742" s="121"/>
      <c r="B742" s="121"/>
      <c r="C742" s="121"/>
      <c r="D742" s="132"/>
      <c r="E742" s="118">
        <v>9.4242596688629485E-2</v>
      </c>
      <c r="F742" s="209">
        <v>9.4242596688629483</v>
      </c>
      <c r="G742" s="159">
        <v>454.09999999999997</v>
      </c>
      <c r="H742" s="119">
        <v>2091.8681185356172</v>
      </c>
      <c r="I742" s="108">
        <v>454.09999999999997</v>
      </c>
      <c r="J742" s="171">
        <v>217.078694386282</v>
      </c>
      <c r="L742" s="120">
        <v>957.078694386282</v>
      </c>
      <c r="M742" s="119">
        <v>84.399999999999977</v>
      </c>
      <c r="N742" s="119">
        <v>301.47869438628197</v>
      </c>
      <c r="O742" s="119">
        <v>192.93934719314097</v>
      </c>
      <c r="P742" s="108">
        <v>108.539347193141</v>
      </c>
      <c r="Q742" s="108">
        <v>108.539347193141</v>
      </c>
      <c r="R742" s="108">
        <v>3.5720224453350955</v>
      </c>
      <c r="S742">
        <v>15</v>
      </c>
      <c r="T742">
        <v>17</v>
      </c>
      <c r="U742" s="118">
        <v>9.4658811969261347E-2</v>
      </c>
      <c r="V742" s="209">
        <v>9.4658811969261354</v>
      </c>
      <c r="W742" s="108">
        <v>631.69999999999993</v>
      </c>
      <c r="X742" s="119">
        <v>2084.2003884420819</v>
      </c>
      <c r="Y742" s="108">
        <v>631.69999999999993</v>
      </c>
      <c r="Z742" s="173">
        <v>303.0898581072567</v>
      </c>
      <c r="AB742" s="165">
        <v>1043.0898581072568</v>
      </c>
      <c r="AC742" s="119">
        <v>140</v>
      </c>
      <c r="AD742" s="119">
        <v>443.08985810725676</v>
      </c>
      <c r="AE742" s="119">
        <v>291.54492905362838</v>
      </c>
      <c r="AF742" s="108">
        <v>151.54492905362838</v>
      </c>
      <c r="AG742" s="108">
        <v>151.54492905362835</v>
      </c>
      <c r="AH742" s="108">
        <v>3.1649275579089768</v>
      </c>
      <c r="AI742">
        <v>6.2000000000000455</v>
      </c>
      <c r="AJ742">
        <v>-12</v>
      </c>
      <c r="AM742" s="170">
        <v>9.6177551325573291E-2</v>
      </c>
      <c r="AN742" s="203">
        <v>9.6177551325573294</v>
      </c>
      <c r="AO742" s="145">
        <v>296.20000000000005</v>
      </c>
      <c r="AP742" s="144">
        <v>2018.3753669903349</v>
      </c>
      <c r="AQ742" s="145">
        <v>296.20000000000005</v>
      </c>
      <c r="AR742" s="183">
        <v>146.75169190242028</v>
      </c>
      <c r="AT742" s="178">
        <v>746.75169190242025</v>
      </c>
      <c r="AU742" s="145">
        <v>66.899999999999977</v>
      </c>
      <c r="AV742" s="145">
        <v>213.65169190242023</v>
      </c>
      <c r="AW742" s="145">
        <v>140.2758459512101</v>
      </c>
      <c r="AX742" s="144">
        <v>73.375845951210124</v>
      </c>
      <c r="AY742" s="144">
        <v>73.375845951210138</v>
      </c>
      <c r="AZ742" s="144">
        <v>3.1935977862843092</v>
      </c>
      <c r="BA742" s="143">
        <v>-18</v>
      </c>
      <c r="BB742" s="143">
        <v>-16</v>
      </c>
      <c r="BC742" s="143"/>
    </row>
    <row r="743" spans="1:55" x14ac:dyDescent="0.2">
      <c r="A743" s="116"/>
      <c r="B743" s="116"/>
      <c r="C743" s="116"/>
      <c r="D743" s="132"/>
      <c r="E743" s="118">
        <v>9.4367199894881459E-2</v>
      </c>
      <c r="F743" s="209">
        <v>9.4367199894881466</v>
      </c>
      <c r="G743" s="159">
        <v>453.99999999999994</v>
      </c>
      <c r="H743" s="119">
        <v>2092.1559321777422</v>
      </c>
      <c r="I743" s="108">
        <v>453.99999999999994</v>
      </c>
      <c r="J743" s="171">
        <v>217.0010337266915</v>
      </c>
      <c r="L743" s="120">
        <v>957.0010337266915</v>
      </c>
      <c r="M743" s="119">
        <v>84.399999999999977</v>
      </c>
      <c r="N743" s="119">
        <v>301.40103372669148</v>
      </c>
      <c r="O743" s="119">
        <v>192.90051686334573</v>
      </c>
      <c r="P743" s="108">
        <v>108.50051686334575</v>
      </c>
      <c r="Q743" s="108">
        <v>108.50051686334575</v>
      </c>
      <c r="R743" s="108">
        <v>3.5711022953399474</v>
      </c>
      <c r="S743">
        <v>15</v>
      </c>
      <c r="T743">
        <v>17</v>
      </c>
      <c r="U743" s="118">
        <v>9.4784793241188006E-2</v>
      </c>
      <c r="V743" s="209">
        <v>9.4784793241188012</v>
      </c>
      <c r="W743" s="108">
        <v>632.5</v>
      </c>
      <c r="X743" s="119">
        <v>2084.4904523008481</v>
      </c>
      <c r="Y743" s="108">
        <v>632.5</v>
      </c>
      <c r="Z743" s="173">
        <v>303.43146897211756</v>
      </c>
      <c r="AB743" s="165">
        <v>1043.4314689721175</v>
      </c>
      <c r="AC743" s="119">
        <v>140.20000000000005</v>
      </c>
      <c r="AD743" s="119">
        <v>443.63146897211755</v>
      </c>
      <c r="AE743" s="119">
        <v>291.9157344860588</v>
      </c>
      <c r="AF743" s="108">
        <v>151.71573448605875</v>
      </c>
      <c r="AG743" s="108">
        <v>151.71573448605878</v>
      </c>
      <c r="AH743" s="108">
        <v>3.1642758129252311</v>
      </c>
      <c r="AI743">
        <v>6</v>
      </c>
      <c r="AJ743">
        <v>-12</v>
      </c>
      <c r="AM743" s="170">
        <v>9.6306524664309459E-2</v>
      </c>
      <c r="AN743" s="203">
        <v>9.6306524664309467</v>
      </c>
      <c r="AO743" s="145">
        <v>296.39999999999998</v>
      </c>
      <c r="AP743" s="144">
        <v>2018.6634255157182</v>
      </c>
      <c r="AQ743" s="145">
        <v>296.39999999999998</v>
      </c>
      <c r="AR743" s="183">
        <v>146.82982623726744</v>
      </c>
      <c r="AT743" s="178">
        <v>746.82982623726741</v>
      </c>
      <c r="AU743" s="145">
        <v>66.899999999999977</v>
      </c>
      <c r="AV743" s="145">
        <v>213.72982623726739</v>
      </c>
      <c r="AW743" s="145">
        <v>140.31491311863368</v>
      </c>
      <c r="AX743" s="144">
        <v>73.414913118633706</v>
      </c>
      <c r="AY743" s="144">
        <v>73.41491311863372</v>
      </c>
      <c r="AZ743" s="144">
        <v>3.1947657135615466</v>
      </c>
      <c r="BA743" s="143">
        <v>-18</v>
      </c>
      <c r="BB743" s="143">
        <v>-16</v>
      </c>
      <c r="BC743" s="143"/>
    </row>
    <row r="744" spans="1:55" x14ac:dyDescent="0.2">
      <c r="A744" s="121"/>
      <c r="B744" s="121"/>
      <c r="C744" s="121"/>
      <c r="D744" s="132"/>
      <c r="E744" s="118">
        <v>9.4495956541341825E-2</v>
      </c>
      <c r="F744" s="209">
        <v>9.4495956541341819</v>
      </c>
      <c r="G744" s="159">
        <v>454.79999999999995</v>
      </c>
      <c r="H744" s="119">
        <v>2092.4534228224779</v>
      </c>
      <c r="I744" s="108">
        <v>454.79999999999995</v>
      </c>
      <c r="J744" s="171">
        <v>217.35250832323297</v>
      </c>
      <c r="L744" s="120">
        <v>957.352508323233</v>
      </c>
      <c r="M744" s="119">
        <v>84.200000000000045</v>
      </c>
      <c r="N744" s="119">
        <v>301.55250832323304</v>
      </c>
      <c r="O744" s="119">
        <v>192.87625416161654</v>
      </c>
      <c r="P744" s="108">
        <v>108.6762541616165</v>
      </c>
      <c r="Q744" s="108">
        <v>108.67625416161648</v>
      </c>
      <c r="R744" s="108">
        <v>3.5813837093020533</v>
      </c>
      <c r="S744">
        <v>15.199999999999932</v>
      </c>
      <c r="T744">
        <v>17</v>
      </c>
      <c r="U744" s="118">
        <v>9.4912727711129019E-2</v>
      </c>
      <c r="V744" s="209">
        <v>9.4912727711129019</v>
      </c>
      <c r="W744" s="108">
        <v>632.89999999999986</v>
      </c>
      <c r="X744" s="119">
        <v>2084.7850959106713</v>
      </c>
      <c r="Y744" s="108">
        <v>632.89999999999986</v>
      </c>
      <c r="Z744" s="173">
        <v>303.58045116565734</v>
      </c>
      <c r="AB744" s="165">
        <v>1043.5804511656575</v>
      </c>
      <c r="AC744" s="119">
        <v>140.29999999999995</v>
      </c>
      <c r="AD744" s="119">
        <v>443.8804511656574</v>
      </c>
      <c r="AE744" s="119">
        <v>292.09022558282868</v>
      </c>
      <c r="AF744" s="108">
        <v>151.79022558282873</v>
      </c>
      <c r="AG744" s="108">
        <v>151.79022558282867</v>
      </c>
      <c r="AH744" s="108">
        <v>3.163795090275535</v>
      </c>
      <c r="AI744">
        <v>5.9000000000000909</v>
      </c>
      <c r="AJ744">
        <v>-13</v>
      </c>
      <c r="AM744" s="170">
        <v>9.6436513541145907E-2</v>
      </c>
      <c r="AN744" s="203">
        <v>9.6436513541145903</v>
      </c>
      <c r="AO744" s="145">
        <v>296.20000000000005</v>
      </c>
      <c r="AP744" s="144">
        <v>2018.9538354263952</v>
      </c>
      <c r="AQ744" s="145">
        <v>296.20000000000005</v>
      </c>
      <c r="AR744" s="183">
        <v>146.70964476879374</v>
      </c>
      <c r="AT744" s="178">
        <v>746.70964476879374</v>
      </c>
      <c r="AU744" s="145">
        <v>66.899999999999977</v>
      </c>
      <c r="AV744" s="145">
        <v>213.60964476879371</v>
      </c>
      <c r="AW744" s="145">
        <v>140.25482238439685</v>
      </c>
      <c r="AX744" s="144">
        <v>73.354822384396869</v>
      </c>
      <c r="AY744" s="144">
        <v>73.354822384396869</v>
      </c>
      <c r="AZ744" s="144">
        <v>3.1929692790552138</v>
      </c>
      <c r="BA744" s="143">
        <v>-18</v>
      </c>
      <c r="BB744" s="143">
        <v>-16</v>
      </c>
      <c r="BC744" s="143"/>
    </row>
    <row r="745" spans="1:55" x14ac:dyDescent="0.2">
      <c r="A745" s="116"/>
      <c r="B745" s="116"/>
      <c r="C745" s="116"/>
      <c r="D745" s="132"/>
      <c r="E745" s="118">
        <v>9.4623674827750096E-2</v>
      </c>
      <c r="F745" s="209">
        <v>9.4623674827750097</v>
      </c>
      <c r="G745" s="159">
        <v>454.6</v>
      </c>
      <c r="H745" s="119">
        <v>2092.7485979426151</v>
      </c>
      <c r="I745" s="108">
        <v>454.6</v>
      </c>
      <c r="J745" s="171">
        <v>217.22628338966186</v>
      </c>
      <c r="L745" s="120">
        <v>957.22628338966183</v>
      </c>
      <c r="M745" s="119">
        <v>84.5</v>
      </c>
      <c r="N745" s="119">
        <v>301.72628338966183</v>
      </c>
      <c r="O745" s="119">
        <v>193.11314169483092</v>
      </c>
      <c r="P745" s="108">
        <v>108.61314169483092</v>
      </c>
      <c r="Q745" s="108">
        <v>108.61314169483093</v>
      </c>
      <c r="R745" s="108">
        <v>3.5707252472149329</v>
      </c>
      <c r="S745">
        <v>14.899999999999977</v>
      </c>
      <c r="T745">
        <v>17</v>
      </c>
      <c r="U745" s="118">
        <v>9.5041638780077223E-2</v>
      </c>
      <c r="V745" s="209">
        <v>9.5041638780077218</v>
      </c>
      <c r="W745" s="108">
        <v>633.89999999999986</v>
      </c>
      <c r="X745" s="119">
        <v>2085.0820729725538</v>
      </c>
      <c r="Y745" s="108">
        <v>633.89999999999986</v>
      </c>
      <c r="Z745" s="173">
        <v>304.01680980178088</v>
      </c>
      <c r="AB745" s="165">
        <v>1044.0168098017809</v>
      </c>
      <c r="AC745" s="119">
        <v>140.20000000000005</v>
      </c>
      <c r="AD745" s="119">
        <v>444.21680980178098</v>
      </c>
      <c r="AE745" s="119">
        <v>292.20840490089051</v>
      </c>
      <c r="AF745" s="108">
        <v>152.00840490089047</v>
      </c>
      <c r="AG745" s="108">
        <v>152.00840490089044</v>
      </c>
      <c r="AH745" s="108">
        <v>3.1684508545062826</v>
      </c>
      <c r="AI745">
        <v>6</v>
      </c>
      <c r="AJ745">
        <v>-13</v>
      </c>
      <c r="AM745" s="170">
        <v>9.6567517956082649E-2</v>
      </c>
      <c r="AN745" s="203">
        <v>9.6567517956082654</v>
      </c>
      <c r="AO745" s="145">
        <v>296.39999999999998</v>
      </c>
      <c r="AP745" s="144">
        <v>2019.2465987166811</v>
      </c>
      <c r="AQ745" s="145">
        <v>296.39999999999998</v>
      </c>
      <c r="AR745" s="183">
        <v>146.78742070848358</v>
      </c>
      <c r="AT745" s="178">
        <v>746.78742070848352</v>
      </c>
      <c r="AU745" s="145">
        <v>66.899999999999977</v>
      </c>
      <c r="AV745" s="145">
        <v>213.6874207084835</v>
      </c>
      <c r="AW745" s="145">
        <v>140.29371035424174</v>
      </c>
      <c r="AX745" s="144">
        <v>73.393710354241762</v>
      </c>
      <c r="AY745" s="144">
        <v>73.39371035424179</v>
      </c>
      <c r="AZ745" s="144">
        <v>3.1941318491552102</v>
      </c>
      <c r="BA745" s="143">
        <v>-18</v>
      </c>
      <c r="BB745" s="143">
        <v>-16</v>
      </c>
      <c r="BC745" s="143"/>
    </row>
    <row r="746" spans="1:55" x14ac:dyDescent="0.2">
      <c r="A746" s="121"/>
      <c r="B746" s="121"/>
      <c r="C746" s="121"/>
      <c r="D746" s="132"/>
      <c r="E746" s="118">
        <v>9.4752431474210488E-2</v>
      </c>
      <c r="F746" s="209">
        <v>9.4752431474210486</v>
      </c>
      <c r="G746" s="159">
        <v>454.09999999999997</v>
      </c>
      <c r="H746" s="119">
        <v>2093.0462571694657</v>
      </c>
      <c r="I746" s="108">
        <v>454.09999999999997</v>
      </c>
      <c r="J746" s="171">
        <v>216.95650463745736</v>
      </c>
      <c r="L746" s="120">
        <v>956.95650463745733</v>
      </c>
      <c r="M746" s="119">
        <v>84.600000000000023</v>
      </c>
      <c r="N746" s="119">
        <v>301.55650463745735</v>
      </c>
      <c r="O746" s="119">
        <v>193.07825231872869</v>
      </c>
      <c r="P746" s="108">
        <v>108.47825231872866</v>
      </c>
      <c r="Q746" s="108">
        <v>108.47825231872868</v>
      </c>
      <c r="R746" s="108">
        <v>3.5644976907500858</v>
      </c>
      <c r="S746">
        <v>14.799999999999955</v>
      </c>
      <c r="T746">
        <v>17</v>
      </c>
      <c r="U746" s="118">
        <v>9.5169573250018236E-2</v>
      </c>
      <c r="V746" s="209">
        <v>9.5169573250018242</v>
      </c>
      <c r="W746" s="108">
        <v>633.89999999999986</v>
      </c>
      <c r="X746" s="119">
        <v>2085.3768838696046</v>
      </c>
      <c r="Y746" s="108">
        <v>633.89999999999986</v>
      </c>
      <c r="Z746" s="173">
        <v>303.9738307752512</v>
      </c>
      <c r="AB746" s="165">
        <v>1043.9738307752511</v>
      </c>
      <c r="AC746" s="119">
        <v>140.60000000000002</v>
      </c>
      <c r="AD746" s="119">
        <v>444.57383077525117</v>
      </c>
      <c r="AE746" s="119">
        <v>292.5869153876256</v>
      </c>
      <c r="AF746" s="108">
        <v>151.98691538762557</v>
      </c>
      <c r="AG746" s="108">
        <v>151.9869153876256</v>
      </c>
      <c r="AH746" s="108">
        <v>3.1619760368083294</v>
      </c>
      <c r="AI746">
        <v>5.6000000000000227</v>
      </c>
      <c r="AJ746">
        <v>-13</v>
      </c>
      <c r="AM746" s="170">
        <v>9.6698522371019391E-2</v>
      </c>
      <c r="AN746" s="203">
        <v>9.6698522371019386</v>
      </c>
      <c r="AO746" s="145">
        <v>296.60000000000002</v>
      </c>
      <c r="AP746" s="144">
        <v>2019.5394469249807</v>
      </c>
      <c r="AQ746" s="145">
        <v>296.60000000000002</v>
      </c>
      <c r="AR746" s="183">
        <v>146.86516792311895</v>
      </c>
      <c r="AT746" s="178">
        <v>746.86516792311897</v>
      </c>
      <c r="AU746" s="145">
        <v>67.100000000000023</v>
      </c>
      <c r="AV746" s="145">
        <v>213.965167923119</v>
      </c>
      <c r="AW746" s="145">
        <v>140.53258396155951</v>
      </c>
      <c r="AX746" s="144">
        <v>73.432583961559487</v>
      </c>
      <c r="AY746" s="144">
        <v>73.432583961559473</v>
      </c>
      <c r="AZ746" s="144">
        <v>3.1887506396888066</v>
      </c>
      <c r="BA746" s="143">
        <v>-18.200000000000045</v>
      </c>
      <c r="BB746" s="143">
        <v>-16</v>
      </c>
      <c r="BC746" s="143"/>
    </row>
    <row r="747" spans="1:55" x14ac:dyDescent="0.2">
      <c r="A747" s="116"/>
      <c r="B747" s="116"/>
      <c r="C747" s="116"/>
      <c r="D747" s="132"/>
      <c r="E747" s="118">
        <v>9.4878073040514543E-2</v>
      </c>
      <c r="F747" s="209">
        <v>9.4878073040514543</v>
      </c>
      <c r="G747" s="159">
        <v>454.5</v>
      </c>
      <c r="H747" s="119">
        <v>2093.3367966009664</v>
      </c>
      <c r="I747" s="108">
        <v>454.5</v>
      </c>
      <c r="J747" s="171">
        <v>217.11747518984504</v>
      </c>
      <c r="L747" s="120">
        <v>957.11747518984498</v>
      </c>
      <c r="M747" s="119">
        <v>84.399999999999977</v>
      </c>
      <c r="N747" s="119">
        <v>301.51747518984496</v>
      </c>
      <c r="O747" s="119">
        <v>192.95873759492247</v>
      </c>
      <c r="P747" s="108">
        <v>108.55873759492249</v>
      </c>
      <c r="Q747" s="108">
        <v>108.55873759492252</v>
      </c>
      <c r="R747" s="108">
        <v>3.5724819335289695</v>
      </c>
      <c r="S747">
        <v>15</v>
      </c>
      <c r="T747">
        <v>17</v>
      </c>
      <c r="U747" s="118">
        <v>9.5297507719959262E-2</v>
      </c>
      <c r="V747" s="209">
        <v>9.5297507719959267</v>
      </c>
      <c r="W747" s="108">
        <v>634.19999999999993</v>
      </c>
      <c r="X747" s="119">
        <v>2085.6717781453935</v>
      </c>
      <c r="Y747" s="108">
        <v>634.19999999999993</v>
      </c>
      <c r="Z747" s="173">
        <v>304.07469029663855</v>
      </c>
      <c r="AB747" s="165">
        <v>1044.0746902966384</v>
      </c>
      <c r="AC747" s="119">
        <v>140.29999999999995</v>
      </c>
      <c r="AD747" s="119">
        <v>444.37469029663839</v>
      </c>
      <c r="AE747" s="119">
        <v>292.33734514831917</v>
      </c>
      <c r="AF747" s="108">
        <v>152.03734514831922</v>
      </c>
      <c r="AG747" s="108">
        <v>152.03734514831928</v>
      </c>
      <c r="AH747" s="108">
        <v>3.1673178210736888</v>
      </c>
      <c r="AI747">
        <v>5.9000000000000909</v>
      </c>
      <c r="AJ747">
        <v>-13</v>
      </c>
      <c r="AM747" s="170">
        <v>9.6829526785956133E-2</v>
      </c>
      <c r="AN747" s="203">
        <v>9.6829526785956137</v>
      </c>
      <c r="AO747" s="145">
        <v>296.5</v>
      </c>
      <c r="AP747" s="144">
        <v>2019.8323800882456</v>
      </c>
      <c r="AQ747" s="145">
        <v>296.5</v>
      </c>
      <c r="AR747" s="183">
        <v>146.79435923640654</v>
      </c>
      <c r="AT747" s="178">
        <v>746.79435923640654</v>
      </c>
      <c r="AU747" s="145">
        <v>66.700000000000045</v>
      </c>
      <c r="AV747" s="145">
        <v>213.49435923640658</v>
      </c>
      <c r="AW747" s="145">
        <v>140.09717961820331</v>
      </c>
      <c r="AX747" s="144">
        <v>73.397179618203268</v>
      </c>
      <c r="AY747" s="144">
        <v>73.397179618203268</v>
      </c>
      <c r="AZ747" s="144">
        <v>3.2008149810555686</v>
      </c>
      <c r="BA747" s="143">
        <v>-17.800000000000068</v>
      </c>
      <c r="BB747" s="143">
        <v>-16</v>
      </c>
      <c r="BC747" s="143"/>
    </row>
    <row r="748" spans="1:55" x14ac:dyDescent="0.2">
      <c r="A748" s="121"/>
      <c r="B748" s="121"/>
      <c r="C748" s="121"/>
      <c r="D748" s="132"/>
      <c r="E748" s="118">
        <v>9.5009944767131232E-2</v>
      </c>
      <c r="F748" s="209">
        <v>9.5009944767131227</v>
      </c>
      <c r="G748" s="159">
        <v>455.7</v>
      </c>
      <c r="H748" s="119">
        <v>2093.64182971836</v>
      </c>
      <c r="I748" s="108">
        <v>455.7</v>
      </c>
      <c r="J748" s="171">
        <v>217.65900620226981</v>
      </c>
      <c r="L748" s="120">
        <v>957.65900620226978</v>
      </c>
      <c r="M748" s="119">
        <v>84.399999999999977</v>
      </c>
      <c r="N748" s="119">
        <v>302.05900620226976</v>
      </c>
      <c r="O748" s="119">
        <v>193.22950310113487</v>
      </c>
      <c r="P748" s="108">
        <v>108.82950310113489</v>
      </c>
      <c r="Q748" s="108">
        <v>108.8295031011349</v>
      </c>
      <c r="R748" s="108">
        <v>3.5788981777520124</v>
      </c>
      <c r="S748">
        <v>15</v>
      </c>
      <c r="T748">
        <v>17</v>
      </c>
      <c r="U748" s="118">
        <v>9.5425442189900289E-2</v>
      </c>
      <c r="V748" s="209">
        <v>9.5425442189900291</v>
      </c>
      <c r="W748" s="108">
        <v>634.29999999999995</v>
      </c>
      <c r="X748" s="119">
        <v>2085.9667558352967</v>
      </c>
      <c r="Y748" s="108">
        <v>634.29999999999995</v>
      </c>
      <c r="Z748" s="173">
        <v>304.07963033236513</v>
      </c>
      <c r="AB748" s="165">
        <v>1044.079630332365</v>
      </c>
      <c r="AC748" s="119">
        <v>140.39999999999998</v>
      </c>
      <c r="AD748" s="119">
        <v>444.47963033236499</v>
      </c>
      <c r="AE748" s="119">
        <v>292.43981516618248</v>
      </c>
      <c r="AF748" s="108">
        <v>152.03981516618251</v>
      </c>
      <c r="AG748" s="108">
        <v>152.03981516618256</v>
      </c>
      <c r="AH748" s="108">
        <v>3.165809332851603</v>
      </c>
      <c r="AI748">
        <v>5.8000000000000682</v>
      </c>
      <c r="AJ748">
        <v>-13</v>
      </c>
      <c r="AM748" s="170">
        <v>9.6960531200892888E-2</v>
      </c>
      <c r="AN748" s="203">
        <v>9.6960531200892888</v>
      </c>
      <c r="AO748" s="145">
        <v>296.8</v>
      </c>
      <c r="AP748" s="144">
        <v>2020.1253982434494</v>
      </c>
      <c r="AQ748" s="145">
        <v>296.8</v>
      </c>
      <c r="AR748" s="183">
        <v>146.92157242222447</v>
      </c>
      <c r="AT748" s="178">
        <v>746.92157242222447</v>
      </c>
      <c r="AU748" s="145">
        <v>66.899999999999977</v>
      </c>
      <c r="AV748" s="145">
        <v>213.82157242222445</v>
      </c>
      <c r="AW748" s="145">
        <v>140.36078621111221</v>
      </c>
      <c r="AX748" s="144">
        <v>73.460786211112236</v>
      </c>
      <c r="AY748" s="144">
        <v>73.460786211112236</v>
      </c>
      <c r="AZ748" s="144">
        <v>3.1961371064607551</v>
      </c>
      <c r="BA748" s="143">
        <v>-18</v>
      </c>
      <c r="BB748" s="143">
        <v>-16</v>
      </c>
      <c r="BC748" s="143"/>
    </row>
    <row r="749" spans="1:55" x14ac:dyDescent="0.2">
      <c r="A749" s="116"/>
      <c r="B749" s="116"/>
      <c r="C749" s="116"/>
      <c r="D749" s="132"/>
      <c r="E749" s="118">
        <v>9.5135586333435301E-2</v>
      </c>
      <c r="F749" s="209">
        <v>9.5135586333435302</v>
      </c>
      <c r="G749" s="159">
        <v>454.99999999999994</v>
      </c>
      <c r="H749" s="119">
        <v>2093.9325345298134</v>
      </c>
      <c r="I749" s="108">
        <v>454.99999999999994</v>
      </c>
      <c r="J749" s="171">
        <v>217.29448895647869</v>
      </c>
      <c r="L749" s="120">
        <v>957.29448895647874</v>
      </c>
      <c r="M749" s="119">
        <v>84.600000000000023</v>
      </c>
      <c r="N749" s="119">
        <v>301.89448895647877</v>
      </c>
      <c r="O749" s="119">
        <v>193.24724447823939</v>
      </c>
      <c r="P749" s="108">
        <v>108.64724447823937</v>
      </c>
      <c r="Q749" s="108">
        <v>108.64724447823934</v>
      </c>
      <c r="R749" s="108">
        <v>3.5684927772633412</v>
      </c>
      <c r="S749">
        <v>14.799999999999955</v>
      </c>
      <c r="T749">
        <v>17</v>
      </c>
      <c r="U749" s="118">
        <v>9.5553376659841302E-2</v>
      </c>
      <c r="V749" s="209">
        <v>9.5553376659841298</v>
      </c>
      <c r="W749" s="108">
        <v>634.5</v>
      </c>
      <c r="X749" s="119">
        <v>2086.2618169747111</v>
      </c>
      <c r="Y749" s="108">
        <v>634.5</v>
      </c>
      <c r="Z749" s="173">
        <v>304.13248943034802</v>
      </c>
      <c r="AB749" s="165">
        <v>1044.132489430348</v>
      </c>
      <c r="AC749" s="119">
        <v>140.60000000000002</v>
      </c>
      <c r="AD749" s="119">
        <v>444.73248943034798</v>
      </c>
      <c r="AE749" s="119">
        <v>292.666244715174</v>
      </c>
      <c r="AF749" s="108">
        <v>152.06624471517398</v>
      </c>
      <c r="AG749" s="108">
        <v>152.06624471517401</v>
      </c>
      <c r="AH749" s="108">
        <v>3.1631044767450063</v>
      </c>
      <c r="AI749">
        <v>5.6000000000000227</v>
      </c>
      <c r="AJ749">
        <v>-13</v>
      </c>
      <c r="AM749" s="170">
        <v>9.708544238722791E-2</v>
      </c>
      <c r="AN749" s="203">
        <v>9.7085442387227907</v>
      </c>
      <c r="AO749" s="145">
        <v>297.39999999999998</v>
      </c>
      <c r="AP749" s="144">
        <v>2020.4048668353694</v>
      </c>
      <c r="AQ749" s="145">
        <v>297.39999999999998</v>
      </c>
      <c r="AR749" s="183">
        <v>147.19821996163964</v>
      </c>
      <c r="AT749" s="178">
        <v>747.19821996163967</v>
      </c>
      <c r="AU749" s="145">
        <v>67.100000000000023</v>
      </c>
      <c r="AV749" s="145">
        <v>214.29821996163969</v>
      </c>
      <c r="AW749" s="145">
        <v>140.69910998081986</v>
      </c>
      <c r="AX749" s="144">
        <v>73.599109980819833</v>
      </c>
      <c r="AY749" s="144">
        <v>73.599109980819819</v>
      </c>
      <c r="AZ749" s="144">
        <v>3.1937141574014847</v>
      </c>
      <c r="BA749" s="143">
        <v>-18.200000000000045</v>
      </c>
      <c r="BB749" s="143">
        <v>-16</v>
      </c>
      <c r="BC749" s="143"/>
    </row>
    <row r="750" spans="1:55" x14ac:dyDescent="0.2">
      <c r="A750" s="121"/>
      <c r="B750" s="121"/>
      <c r="C750" s="121"/>
      <c r="D750" s="132"/>
      <c r="E750" s="118">
        <v>9.5263304619843586E-2</v>
      </c>
      <c r="F750" s="209">
        <v>9.5263304619843581</v>
      </c>
      <c r="G750" s="159">
        <v>455.09999999999997</v>
      </c>
      <c r="H750" s="119">
        <v>2094.2281271331972</v>
      </c>
      <c r="I750" s="108">
        <v>455.09999999999997</v>
      </c>
      <c r="J750" s="171">
        <v>217.31156892777932</v>
      </c>
      <c r="L750" s="120">
        <v>957.31156892777926</v>
      </c>
      <c r="M750" s="119">
        <v>84.600000000000023</v>
      </c>
      <c r="N750" s="119">
        <v>301.91156892777929</v>
      </c>
      <c r="O750" s="119">
        <v>193.25578446388965</v>
      </c>
      <c r="P750" s="108">
        <v>108.65578446388963</v>
      </c>
      <c r="Q750" s="108">
        <v>108.65578446388966</v>
      </c>
      <c r="R750" s="108">
        <v>3.5686946681770593</v>
      </c>
      <c r="S750">
        <v>14.799999999999955</v>
      </c>
      <c r="T750">
        <v>17</v>
      </c>
      <c r="U750" s="118">
        <v>9.5680334530775138E-2</v>
      </c>
      <c r="V750" s="209">
        <v>9.5680334530775131</v>
      </c>
      <c r="W750" s="108">
        <v>635.29999999999995</v>
      </c>
      <c r="X750" s="119">
        <v>2086.5547082703533</v>
      </c>
      <c r="Y750" s="108">
        <v>635.29999999999995</v>
      </c>
      <c r="Z750" s="173">
        <v>304.47320527082229</v>
      </c>
      <c r="AB750" s="165">
        <v>1044.4732052708223</v>
      </c>
      <c r="AC750" s="119">
        <v>140.79999999999995</v>
      </c>
      <c r="AD750" s="119">
        <v>445.27320527082225</v>
      </c>
      <c r="AE750" s="119">
        <v>293.0366026354111</v>
      </c>
      <c r="AF750" s="108">
        <v>152.23660263541115</v>
      </c>
      <c r="AG750" s="108">
        <v>152.23660263541115</v>
      </c>
      <c r="AH750" s="108">
        <v>3.1624517419802727</v>
      </c>
      <c r="AI750">
        <v>5.4000000000000909</v>
      </c>
      <c r="AJ750">
        <v>-13</v>
      </c>
      <c r="AM750" s="170">
        <v>9.7217462340264932E-2</v>
      </c>
      <c r="AN750" s="203">
        <v>9.7217462340264937</v>
      </c>
      <c r="AO750" s="145">
        <v>296.89999999999998</v>
      </c>
      <c r="AP750" s="144">
        <v>2020.7003242068943</v>
      </c>
      <c r="AQ750" s="145">
        <v>296.89999999999998</v>
      </c>
      <c r="AR750" s="183">
        <v>146.92925835825281</v>
      </c>
      <c r="AT750" s="178">
        <v>746.92925835825281</v>
      </c>
      <c r="AU750" s="145">
        <v>67.100000000000023</v>
      </c>
      <c r="AV750" s="145">
        <v>214.02925835825283</v>
      </c>
      <c r="AW750" s="145">
        <v>140.56462917912643</v>
      </c>
      <c r="AX750" s="144">
        <v>73.464629179126405</v>
      </c>
      <c r="AY750" s="144">
        <v>73.464629179126405</v>
      </c>
      <c r="AZ750" s="144">
        <v>3.1897057877533945</v>
      </c>
      <c r="BA750" s="143">
        <v>-18.200000000000045</v>
      </c>
      <c r="BB750" s="143">
        <v>-16</v>
      </c>
      <c r="BC750" s="143"/>
    </row>
    <row r="751" spans="1:55" x14ac:dyDescent="0.2">
      <c r="A751" s="116"/>
      <c r="B751" s="116"/>
      <c r="C751" s="116"/>
      <c r="D751" s="132"/>
      <c r="E751" s="118">
        <v>9.5391022906251857E-2</v>
      </c>
      <c r="F751" s="209">
        <v>9.5391022906251859</v>
      </c>
      <c r="G751" s="159">
        <v>455.79999999999995</v>
      </c>
      <c r="H751" s="119">
        <v>2094.5238032037632</v>
      </c>
      <c r="I751" s="108">
        <v>455.79999999999995</v>
      </c>
      <c r="J751" s="171">
        <v>217.61509671210834</v>
      </c>
      <c r="L751" s="120">
        <v>957.61509671210831</v>
      </c>
      <c r="M751" s="119">
        <v>84.600000000000023</v>
      </c>
      <c r="N751" s="119">
        <v>302.21509671210833</v>
      </c>
      <c r="O751" s="119">
        <v>193.40754835605418</v>
      </c>
      <c r="P751" s="108">
        <v>108.80754835605416</v>
      </c>
      <c r="Q751" s="108">
        <v>108.80754835605417</v>
      </c>
      <c r="R751" s="108">
        <v>3.5722824670461968</v>
      </c>
      <c r="S751">
        <v>14.799999999999955</v>
      </c>
      <c r="T751">
        <v>17</v>
      </c>
      <c r="U751" s="118">
        <v>9.5808269000716151E-2</v>
      </c>
      <c r="V751" s="209">
        <v>9.5808269000716155</v>
      </c>
      <c r="W751" s="108">
        <v>634.5</v>
      </c>
      <c r="X751" s="119">
        <v>2086.8499357773667</v>
      </c>
      <c r="Y751" s="108">
        <v>634.5</v>
      </c>
      <c r="Z751" s="173">
        <v>304.04677841085118</v>
      </c>
      <c r="AB751" s="165">
        <v>1044.0467784108512</v>
      </c>
      <c r="AC751" s="119">
        <v>140.70000000000005</v>
      </c>
      <c r="AD751" s="119">
        <v>444.74677841085122</v>
      </c>
      <c r="AE751" s="119">
        <v>292.72338920542563</v>
      </c>
      <c r="AF751" s="108">
        <v>152.02338920542559</v>
      </c>
      <c r="AG751" s="108">
        <v>152.02338920542559</v>
      </c>
      <c r="AH751" s="108">
        <v>3.1609579133678114</v>
      </c>
      <c r="AI751">
        <v>5.5</v>
      </c>
      <c r="AJ751">
        <v>-13</v>
      </c>
      <c r="AM751" s="170">
        <v>9.7349482293301953E-2</v>
      </c>
      <c r="AN751" s="203">
        <v>9.734948229330195</v>
      </c>
      <c r="AO751" s="145">
        <v>296.8</v>
      </c>
      <c r="AP751" s="144">
        <v>2020.9958680044888</v>
      </c>
      <c r="AQ751" s="145">
        <v>296.8</v>
      </c>
      <c r="AR751" s="183">
        <v>146.8582913497282</v>
      </c>
      <c r="AT751" s="178">
        <v>746.85829134972823</v>
      </c>
      <c r="AU751" s="145">
        <v>67.100000000000023</v>
      </c>
      <c r="AV751" s="145">
        <v>213.95829134972826</v>
      </c>
      <c r="AW751" s="145">
        <v>140.52914567486414</v>
      </c>
      <c r="AX751" s="144">
        <v>73.429145674864117</v>
      </c>
      <c r="AY751" s="144">
        <v>73.429145674864102</v>
      </c>
      <c r="AZ751" s="144">
        <v>3.1886481572239669</v>
      </c>
      <c r="BA751" s="143">
        <v>-18.200000000000045</v>
      </c>
      <c r="BB751" s="143">
        <v>-16</v>
      </c>
      <c r="BC751" s="143"/>
    </row>
    <row r="752" spans="1:55" x14ac:dyDescent="0.2">
      <c r="A752" s="121"/>
      <c r="B752" s="121"/>
      <c r="C752" s="121"/>
      <c r="D752" s="132"/>
      <c r="E752" s="118">
        <v>9.551770283260802E-2</v>
      </c>
      <c r="F752" s="209">
        <v>9.5517702832608027</v>
      </c>
      <c r="G752" s="159">
        <v>456.3</v>
      </c>
      <c r="H752" s="119">
        <v>2094.8171578907172</v>
      </c>
      <c r="I752" s="108">
        <v>456.3</v>
      </c>
      <c r="J752" s="171">
        <v>217.82330657414082</v>
      </c>
      <c r="L752" s="120">
        <v>957.82330657414082</v>
      </c>
      <c r="M752" s="119">
        <v>84.700000000000045</v>
      </c>
      <c r="N752" s="119">
        <v>302.52330657414086</v>
      </c>
      <c r="O752" s="119">
        <v>193.61165328707045</v>
      </c>
      <c r="P752" s="108">
        <v>108.91165328707041</v>
      </c>
      <c r="Q752" s="108">
        <v>108.91165328707041</v>
      </c>
      <c r="R752" s="108">
        <v>3.5717037375931606</v>
      </c>
      <c r="S752">
        <v>14.699999999999932</v>
      </c>
      <c r="T752">
        <v>17</v>
      </c>
      <c r="U752" s="118">
        <v>9.5938156668671545E-2</v>
      </c>
      <c r="V752" s="209">
        <v>9.5938156668671546</v>
      </c>
      <c r="W752" s="108">
        <v>635.4</v>
      </c>
      <c r="X752" s="119">
        <v>2087.1497560535245</v>
      </c>
      <c r="Y752" s="108">
        <v>635.4</v>
      </c>
      <c r="Z752" s="173">
        <v>304.43431198796321</v>
      </c>
      <c r="AB752" s="165">
        <v>1044.4343119879632</v>
      </c>
      <c r="AC752" s="119">
        <v>140.70000000000005</v>
      </c>
      <c r="AD752" s="119">
        <v>445.1343119879632</v>
      </c>
      <c r="AE752" s="119">
        <v>292.91715599398162</v>
      </c>
      <c r="AF752" s="108">
        <v>152.21715599398158</v>
      </c>
      <c r="AG752" s="108">
        <v>152.21715599398161</v>
      </c>
      <c r="AH752" s="108">
        <v>3.1637122387204197</v>
      </c>
      <c r="AI752">
        <v>5.5</v>
      </c>
      <c r="AJ752">
        <v>-14</v>
      </c>
      <c r="AM752" s="170">
        <v>9.7478455632038136E-2</v>
      </c>
      <c r="AN752" s="203">
        <v>9.7478455632038141</v>
      </c>
      <c r="AO752" s="145">
        <v>297.39999999999998</v>
      </c>
      <c r="AP752" s="144">
        <v>2021.2846750543538</v>
      </c>
      <c r="AQ752" s="145">
        <v>297.39999999999998</v>
      </c>
      <c r="AR752" s="183">
        <v>147.13414872746844</v>
      </c>
      <c r="AT752" s="178">
        <v>747.13414872746841</v>
      </c>
      <c r="AU752" s="145">
        <v>66.799999999999955</v>
      </c>
      <c r="AV752" s="145">
        <v>213.93414872746837</v>
      </c>
      <c r="AW752" s="145">
        <v>140.36707436373416</v>
      </c>
      <c r="AX752" s="144">
        <v>73.567074363734207</v>
      </c>
      <c r="AY752" s="144">
        <v>73.567074363734221</v>
      </c>
      <c r="AZ752" s="144">
        <v>3.2026070168782712</v>
      </c>
      <c r="BA752" s="143">
        <v>-17.899999999999977</v>
      </c>
      <c r="BB752" s="143">
        <v>-16</v>
      </c>
      <c r="BC752" s="143"/>
    </row>
    <row r="753" spans="1:55" x14ac:dyDescent="0.2">
      <c r="A753" s="116"/>
      <c r="B753" s="116"/>
      <c r="C753" s="116"/>
      <c r="D753" s="132"/>
      <c r="E753" s="118">
        <v>9.5646459479068399E-2</v>
      </c>
      <c r="F753" s="209">
        <v>9.5646459479068398</v>
      </c>
      <c r="G753" s="159">
        <v>455.79999999999995</v>
      </c>
      <c r="H753" s="119">
        <v>2095.115405887891</v>
      </c>
      <c r="I753" s="108">
        <v>455.79999999999995</v>
      </c>
      <c r="J753" s="171">
        <v>217.553648223419</v>
      </c>
      <c r="L753" s="120">
        <v>957.55364822341903</v>
      </c>
      <c r="M753" s="119">
        <v>84.5</v>
      </c>
      <c r="N753" s="119">
        <v>302.05364822341903</v>
      </c>
      <c r="O753" s="119">
        <v>193.27682411170952</v>
      </c>
      <c r="P753" s="108">
        <v>108.77682411170952</v>
      </c>
      <c r="Q753" s="108">
        <v>108.7768241117095</v>
      </c>
      <c r="R753" s="108">
        <v>3.5745993872593966</v>
      </c>
      <c r="S753">
        <v>14.899999999999977</v>
      </c>
      <c r="T753">
        <v>16</v>
      </c>
      <c r="U753" s="118">
        <v>9.6066091138612572E-2</v>
      </c>
      <c r="V753" s="209">
        <v>9.606609113861257</v>
      </c>
      <c r="W753" s="108">
        <v>635.69999999999993</v>
      </c>
      <c r="X753" s="119">
        <v>2087.4451519835925</v>
      </c>
      <c r="Y753" s="108">
        <v>635.69999999999993</v>
      </c>
      <c r="Z753" s="173">
        <v>304.53494761092367</v>
      </c>
      <c r="AB753" s="165">
        <v>1044.5349476109236</v>
      </c>
      <c r="AC753" s="119">
        <v>140.79999999999995</v>
      </c>
      <c r="AD753" s="119">
        <v>445.33494761092356</v>
      </c>
      <c r="AE753" s="119">
        <v>293.06747380546176</v>
      </c>
      <c r="AF753" s="108">
        <v>152.2674738054618</v>
      </c>
      <c r="AG753" s="108">
        <v>152.26747380546183</v>
      </c>
      <c r="AH753" s="108">
        <v>3.1628902529184924</v>
      </c>
      <c r="AI753">
        <v>5.4000000000000909</v>
      </c>
      <c r="AJ753">
        <v>-14</v>
      </c>
      <c r="AM753" s="170">
        <v>9.7610475585075157E-2</v>
      </c>
      <c r="AN753" s="203">
        <v>9.7610475585075154</v>
      </c>
      <c r="AO753" s="145">
        <v>297.5</v>
      </c>
      <c r="AP753" s="144">
        <v>2021.5803898212646</v>
      </c>
      <c r="AQ753" s="145">
        <v>297.5</v>
      </c>
      <c r="AR753" s="183">
        <v>147.16209234019283</v>
      </c>
      <c r="AT753" s="178">
        <v>747.16209234019288</v>
      </c>
      <c r="AU753" s="145">
        <v>67.100000000000023</v>
      </c>
      <c r="AV753" s="145">
        <v>214.26209234019291</v>
      </c>
      <c r="AW753" s="145">
        <v>140.68104617009647</v>
      </c>
      <c r="AX753" s="144">
        <v>73.581046170096442</v>
      </c>
      <c r="AY753" s="144">
        <v>73.581046170096414</v>
      </c>
      <c r="AZ753" s="144">
        <v>3.1931757427748559</v>
      </c>
      <c r="BA753" s="143">
        <v>-18.200000000000045</v>
      </c>
      <c r="BB753" s="143">
        <v>-16</v>
      </c>
      <c r="BC753" s="143"/>
    </row>
    <row r="754" spans="1:55" x14ac:dyDescent="0.2">
      <c r="A754" s="121"/>
      <c r="B754" s="121"/>
      <c r="C754" s="121"/>
      <c r="D754" s="132"/>
      <c r="E754" s="118">
        <v>9.5773139405424576E-2</v>
      </c>
      <c r="F754" s="209">
        <v>9.5773139405424583</v>
      </c>
      <c r="G754" s="159">
        <v>455.99999999999994</v>
      </c>
      <c r="H754" s="119">
        <v>2095.4089263271658</v>
      </c>
      <c r="I754" s="108">
        <v>455.99999999999994</v>
      </c>
      <c r="J754" s="171">
        <v>217.61862053307041</v>
      </c>
      <c r="L754" s="120">
        <v>957.61862053307038</v>
      </c>
      <c r="M754" s="119">
        <v>84.600000000000023</v>
      </c>
      <c r="N754" s="119">
        <v>302.21862053307041</v>
      </c>
      <c r="O754" s="119">
        <v>193.40931026653521</v>
      </c>
      <c r="P754" s="108">
        <v>108.80931026653519</v>
      </c>
      <c r="Q754" s="108">
        <v>108.80931026653521</v>
      </c>
      <c r="R754" s="108">
        <v>3.572324119776245</v>
      </c>
      <c r="S754">
        <v>14.799999999999955</v>
      </c>
      <c r="T754">
        <v>17</v>
      </c>
      <c r="U754" s="118">
        <v>9.6192072410539217E-2</v>
      </c>
      <c r="V754" s="209">
        <v>9.6192072410539211</v>
      </c>
      <c r="W754" s="108">
        <v>635.99999999999989</v>
      </c>
      <c r="X754" s="119">
        <v>2087.7361197736464</v>
      </c>
      <c r="Y754" s="108">
        <v>635.99999999999989</v>
      </c>
      <c r="Z754" s="173">
        <v>304.63620089542513</v>
      </c>
      <c r="AB754" s="165">
        <v>1044.6362008954252</v>
      </c>
      <c r="AC754" s="119">
        <v>140.89999999999998</v>
      </c>
      <c r="AD754" s="119">
        <v>445.53620089542517</v>
      </c>
      <c r="AE754" s="119">
        <v>293.21810044771257</v>
      </c>
      <c r="AF754" s="108">
        <v>152.3181004477126</v>
      </c>
      <c r="AG754" s="108">
        <v>152.31810044771257</v>
      </c>
      <c r="AH754" s="108">
        <v>3.1620738175686673</v>
      </c>
      <c r="AI754">
        <v>5.3000000000000682</v>
      </c>
      <c r="AJ754">
        <v>-13</v>
      </c>
      <c r="AM754" s="170">
        <v>9.7738433385711032E-2</v>
      </c>
      <c r="AN754" s="203">
        <v>9.773843338571103</v>
      </c>
      <c r="AO754" s="145">
        <v>297.70000000000005</v>
      </c>
      <c r="AP754" s="144">
        <v>2021.8670882577951</v>
      </c>
      <c r="AQ754" s="145">
        <v>297.70000000000005</v>
      </c>
      <c r="AR754" s="183">
        <v>147.24014339464941</v>
      </c>
      <c r="AT754" s="178">
        <v>747.24014339464941</v>
      </c>
      <c r="AU754" s="145">
        <v>67.100000000000023</v>
      </c>
      <c r="AV754" s="145">
        <v>214.34014339464943</v>
      </c>
      <c r="AW754" s="145">
        <v>140.72007169732473</v>
      </c>
      <c r="AX754" s="144">
        <v>73.620071697324704</v>
      </c>
      <c r="AY754" s="144">
        <v>73.620071697324704</v>
      </c>
      <c r="AZ754" s="144">
        <v>3.1943389477593049</v>
      </c>
      <c r="BA754" s="143">
        <v>-18.200000000000045</v>
      </c>
      <c r="BB754" s="143">
        <v>-16</v>
      </c>
      <c r="BC754" s="143"/>
    </row>
    <row r="755" spans="1:55" x14ac:dyDescent="0.2">
      <c r="A755" s="116"/>
      <c r="B755" s="116"/>
      <c r="C755" s="116"/>
      <c r="D755" s="132"/>
      <c r="E755" s="118">
        <v>9.5901896051884955E-2</v>
      </c>
      <c r="F755" s="209">
        <v>9.5901896051884954</v>
      </c>
      <c r="G755" s="159">
        <v>456.3</v>
      </c>
      <c r="H755" s="119">
        <v>2095.7073428653034</v>
      </c>
      <c r="I755" s="108">
        <v>456.3</v>
      </c>
      <c r="J755" s="171">
        <v>217.73078266554873</v>
      </c>
      <c r="L755" s="120">
        <v>957.73078266554876</v>
      </c>
      <c r="M755" s="119">
        <v>84.700000000000045</v>
      </c>
      <c r="N755" s="119">
        <v>302.4307826655488</v>
      </c>
      <c r="O755" s="119">
        <v>193.56539133277442</v>
      </c>
      <c r="P755" s="108">
        <v>108.86539133277438</v>
      </c>
      <c r="Q755" s="108">
        <v>108.86539133277437</v>
      </c>
      <c r="R755" s="108">
        <v>3.5706113655908931</v>
      </c>
      <c r="S755">
        <v>14.699999999999932</v>
      </c>
      <c r="T755">
        <v>17</v>
      </c>
      <c r="U755" s="118">
        <v>9.6320983479487421E-2</v>
      </c>
      <c r="V755" s="209">
        <v>9.6320983479487428</v>
      </c>
      <c r="W755" s="108">
        <v>636.59999999999991</v>
      </c>
      <c r="X755" s="119">
        <v>2088.0339382356906</v>
      </c>
      <c r="Y755" s="108">
        <v>636.59999999999991</v>
      </c>
      <c r="Z755" s="173">
        <v>304.88010196706995</v>
      </c>
      <c r="AB755" s="165">
        <v>1044.88010196707</v>
      </c>
      <c r="AC755" s="119">
        <v>141.20000000000005</v>
      </c>
      <c r="AD755" s="119">
        <v>446.08010196707005</v>
      </c>
      <c r="AE755" s="119">
        <v>293.64005098353505</v>
      </c>
      <c r="AF755" s="108">
        <v>152.440050983535</v>
      </c>
      <c r="AG755" s="108">
        <v>152.44005098353497</v>
      </c>
      <c r="AH755" s="108">
        <v>3.1592075210132431</v>
      </c>
      <c r="AI755">
        <v>5</v>
      </c>
      <c r="AJ755">
        <v>-14</v>
      </c>
      <c r="AM755" s="170">
        <v>9.7868422262547494E-2</v>
      </c>
      <c r="AN755" s="203">
        <v>9.7868422262547501</v>
      </c>
      <c r="AO755" s="145">
        <v>297.60000000000002</v>
      </c>
      <c r="AP755" s="144">
        <v>2022.1584207401083</v>
      </c>
      <c r="AQ755" s="145">
        <v>297.60000000000002</v>
      </c>
      <c r="AR755" s="183">
        <v>147.16947838887847</v>
      </c>
      <c r="AT755" s="178">
        <v>747.16947838887847</v>
      </c>
      <c r="AU755" s="145">
        <v>67</v>
      </c>
      <c r="AV755" s="145">
        <v>214.16947838887847</v>
      </c>
      <c r="AW755" s="145">
        <v>140.58473919443924</v>
      </c>
      <c r="AX755" s="144">
        <v>73.584739194439237</v>
      </c>
      <c r="AY755" s="144">
        <v>73.584739194439237</v>
      </c>
      <c r="AZ755" s="144">
        <v>3.1965593789384847</v>
      </c>
      <c r="BA755" s="143">
        <v>-18.100000000000023</v>
      </c>
      <c r="BB755" s="143">
        <v>-16</v>
      </c>
      <c r="BC755" s="143"/>
    </row>
    <row r="756" spans="1:55" x14ac:dyDescent="0.2">
      <c r="A756" s="121"/>
      <c r="B756" s="121"/>
      <c r="C756" s="121"/>
      <c r="D756" s="132"/>
      <c r="E756" s="118">
        <v>9.6029614338293226E-2</v>
      </c>
      <c r="F756" s="209">
        <v>9.6029614338293232</v>
      </c>
      <c r="G756" s="159">
        <v>456.8</v>
      </c>
      <c r="H756" s="119">
        <v>2096.003436802549</v>
      </c>
      <c r="I756" s="108">
        <v>456.8</v>
      </c>
      <c r="J756" s="171">
        <v>217.93857394472974</v>
      </c>
      <c r="L756" s="120">
        <v>957.9385739447298</v>
      </c>
      <c r="M756" s="119">
        <v>84.799999999999955</v>
      </c>
      <c r="N756" s="119">
        <v>302.73857394472975</v>
      </c>
      <c r="O756" s="119">
        <v>193.76928697236485</v>
      </c>
      <c r="P756" s="108">
        <v>108.9692869723649</v>
      </c>
      <c r="Q756" s="108">
        <v>108.96928697236487</v>
      </c>
      <c r="R756" s="108">
        <v>3.5700303531218149</v>
      </c>
      <c r="S756">
        <v>14.600000000000023</v>
      </c>
      <c r="T756">
        <v>17</v>
      </c>
      <c r="U756" s="118">
        <v>9.6446964751414066E-2</v>
      </c>
      <c r="V756" s="209">
        <v>9.6446964751414068</v>
      </c>
      <c r="W756" s="108">
        <v>636.79999999999995</v>
      </c>
      <c r="X756" s="119">
        <v>2088.3250702015002</v>
      </c>
      <c r="Y756" s="108">
        <v>636.79999999999995</v>
      </c>
      <c r="Z756" s="173">
        <v>304.93336937173092</v>
      </c>
      <c r="AB756" s="165">
        <v>1044.9333693717308</v>
      </c>
      <c r="AC756" s="119">
        <v>141</v>
      </c>
      <c r="AD756" s="119">
        <v>445.93336937173081</v>
      </c>
      <c r="AE756" s="119">
        <v>293.4666846858654</v>
      </c>
      <c r="AF756" s="108">
        <v>152.4666846858654</v>
      </c>
      <c r="AG756" s="108">
        <v>152.46668468586546</v>
      </c>
      <c r="AH756" s="108">
        <v>3.1626480097285872</v>
      </c>
      <c r="AI756">
        <v>5.2000000000000455</v>
      </c>
      <c r="AJ756">
        <v>-14</v>
      </c>
      <c r="AM756" s="170">
        <v>9.7999426677484236E-2</v>
      </c>
      <c r="AN756" s="203">
        <v>9.7999426677484234</v>
      </c>
      <c r="AO756" s="145">
        <v>297.60000000000002</v>
      </c>
      <c r="AP756" s="144">
        <v>2022.4521142128769</v>
      </c>
      <c r="AQ756" s="145">
        <v>297.60000000000002</v>
      </c>
      <c r="AR756" s="183">
        <v>147.14810694829413</v>
      </c>
      <c r="AT756" s="178">
        <v>747.14810694829407</v>
      </c>
      <c r="AU756" s="145">
        <v>67.299999999999955</v>
      </c>
      <c r="AV756" s="145">
        <v>214.44810694829403</v>
      </c>
      <c r="AW756" s="145">
        <v>140.87405347414699</v>
      </c>
      <c r="AX756" s="144">
        <v>73.574053474147036</v>
      </c>
      <c r="AY756" s="144">
        <v>73.574053474147064</v>
      </c>
      <c r="AZ756" s="144">
        <v>3.1864503261262134</v>
      </c>
      <c r="BA756" s="143">
        <v>-18.399999999999977</v>
      </c>
      <c r="BB756" s="143">
        <v>-16</v>
      </c>
      <c r="BC756" s="143"/>
    </row>
    <row r="757" spans="1:55" x14ac:dyDescent="0.2">
      <c r="A757" s="116"/>
      <c r="B757" s="116"/>
      <c r="C757" s="116"/>
      <c r="D757" s="132"/>
      <c r="E757" s="118">
        <v>9.6156294264649403E-2</v>
      </c>
      <c r="F757" s="209">
        <v>9.61562942646494</v>
      </c>
      <c r="G757" s="159">
        <v>456.40000000000003</v>
      </c>
      <c r="H757" s="119">
        <v>2096.2972061338301</v>
      </c>
      <c r="I757" s="108">
        <v>456.40000000000003</v>
      </c>
      <c r="J757" s="171">
        <v>217.71721999369154</v>
      </c>
      <c r="L757" s="120">
        <v>957.71721999369151</v>
      </c>
      <c r="M757" s="119">
        <v>84.899999999999977</v>
      </c>
      <c r="N757" s="119">
        <v>302.61721999369149</v>
      </c>
      <c r="O757" s="119">
        <v>193.75860999684573</v>
      </c>
      <c r="P757" s="108">
        <v>108.85860999684576</v>
      </c>
      <c r="Q757" s="108">
        <v>108.85860999684577</v>
      </c>
      <c r="R757" s="108">
        <v>3.5643959952142708</v>
      </c>
      <c r="S757">
        <v>14.5</v>
      </c>
      <c r="T757">
        <v>17</v>
      </c>
      <c r="U757" s="118">
        <v>9.657587582036227E-2</v>
      </c>
      <c r="V757" s="209">
        <v>9.6575875820362267</v>
      </c>
      <c r="W757" s="108">
        <v>637.29999999999995</v>
      </c>
      <c r="X757" s="119">
        <v>2088.6230567284324</v>
      </c>
      <c r="Y757" s="108">
        <v>637.29999999999995</v>
      </c>
      <c r="Z757" s="173">
        <v>305.12925630451048</v>
      </c>
      <c r="AB757" s="165">
        <v>1045.1292563045104</v>
      </c>
      <c r="AC757" s="119">
        <v>140.89999999999998</v>
      </c>
      <c r="AD757" s="119">
        <v>446.02925630451034</v>
      </c>
      <c r="AE757" s="119">
        <v>293.46462815225516</v>
      </c>
      <c r="AF757" s="108">
        <v>152.56462815225518</v>
      </c>
      <c r="AG757" s="108">
        <v>152.56462815225524</v>
      </c>
      <c r="AH757" s="108">
        <v>3.1655731462349923</v>
      </c>
      <c r="AI757">
        <v>5.3000000000000682</v>
      </c>
      <c r="AJ757">
        <v>-14</v>
      </c>
      <c r="AM757" s="170">
        <v>9.8129415554320698E-2</v>
      </c>
      <c r="AN757" s="203">
        <v>9.8129415554320705</v>
      </c>
      <c r="AO757" s="145">
        <v>297.89999999999998</v>
      </c>
      <c r="AP757" s="144">
        <v>2022.7436153254714</v>
      </c>
      <c r="AQ757" s="145">
        <v>297.89999999999998</v>
      </c>
      <c r="AR757" s="183">
        <v>147.27521458623718</v>
      </c>
      <c r="AT757" s="178">
        <v>747.27521458623721</v>
      </c>
      <c r="AU757" s="145">
        <v>67.200000000000045</v>
      </c>
      <c r="AV757" s="145">
        <v>214.47521458623726</v>
      </c>
      <c r="AW757" s="145">
        <v>140.83760729311865</v>
      </c>
      <c r="AX757" s="144">
        <v>73.637607293118606</v>
      </c>
      <c r="AY757" s="144">
        <v>73.637607293118592</v>
      </c>
      <c r="AZ757" s="144">
        <v>3.191595455152338</v>
      </c>
      <c r="BA757" s="143">
        <v>-18.300000000000068</v>
      </c>
      <c r="BB757" s="143">
        <v>-17</v>
      </c>
      <c r="BC757" s="143"/>
    </row>
    <row r="758" spans="1:55" x14ac:dyDescent="0.2">
      <c r="A758" s="121"/>
      <c r="B758" s="121"/>
      <c r="C758" s="121"/>
      <c r="D758" s="132"/>
      <c r="E758" s="118">
        <v>9.6284012551057674E-2</v>
      </c>
      <c r="F758" s="209">
        <v>9.6284012551057678</v>
      </c>
      <c r="G758" s="159">
        <v>456.99999999999994</v>
      </c>
      <c r="H758" s="119">
        <v>2096.5934667850615</v>
      </c>
      <c r="I758" s="108">
        <v>456.99999999999994</v>
      </c>
      <c r="J758" s="171">
        <v>217.97263381764159</v>
      </c>
      <c r="L758" s="120">
        <v>957.97263381764162</v>
      </c>
      <c r="M758" s="119">
        <v>85.100000000000023</v>
      </c>
      <c r="N758" s="119">
        <v>303.07263381764164</v>
      </c>
      <c r="O758" s="119">
        <v>194.08631690882083</v>
      </c>
      <c r="P758" s="108">
        <v>108.98631690882081</v>
      </c>
      <c r="Q758" s="108">
        <v>108.9863169088208</v>
      </c>
      <c r="R758" s="108">
        <v>3.5613705501485495</v>
      </c>
      <c r="S758">
        <v>14.299999999999955</v>
      </c>
      <c r="T758">
        <v>16</v>
      </c>
      <c r="U758" s="118">
        <v>9.6705763488317664E-2</v>
      </c>
      <c r="V758" s="209">
        <v>9.6705763488317658</v>
      </c>
      <c r="W758" s="108">
        <v>637.20000000000005</v>
      </c>
      <c r="X758" s="119">
        <v>2088.9233867506009</v>
      </c>
      <c r="Y758" s="108">
        <v>637.20000000000005</v>
      </c>
      <c r="Z758" s="173">
        <v>305.03751551711463</v>
      </c>
      <c r="AB758" s="165">
        <v>1045.0375155171146</v>
      </c>
      <c r="AC758" s="119">
        <v>141.20000000000005</v>
      </c>
      <c r="AD758" s="119">
        <v>446.23751551711462</v>
      </c>
      <c r="AE758" s="119">
        <v>293.71875775855733</v>
      </c>
      <c r="AF758" s="108">
        <v>152.51875775855729</v>
      </c>
      <c r="AG758" s="108">
        <v>152.51875775855731</v>
      </c>
      <c r="AH758" s="108">
        <v>3.1603223478549185</v>
      </c>
      <c r="AI758">
        <v>5</v>
      </c>
      <c r="AJ758">
        <v>-14</v>
      </c>
      <c r="AM758" s="170">
        <v>9.825940443115716E-2</v>
      </c>
      <c r="AN758" s="203">
        <v>9.8259404431157158</v>
      </c>
      <c r="AO758" s="145">
        <v>297.8</v>
      </c>
      <c r="AP758" s="144">
        <v>2023.0352004797567</v>
      </c>
      <c r="AQ758" s="145">
        <v>297.8</v>
      </c>
      <c r="AR758" s="183">
        <v>147.20455676172992</v>
      </c>
      <c r="AT758" s="178">
        <v>747.20455676172992</v>
      </c>
      <c r="AU758" s="145">
        <v>67.100000000000023</v>
      </c>
      <c r="AV758" s="145">
        <v>214.30455676172994</v>
      </c>
      <c r="AW758" s="145">
        <v>140.70227838086498</v>
      </c>
      <c r="AX758" s="144">
        <v>73.602278380864959</v>
      </c>
      <c r="AY758" s="144">
        <v>73.602278380864959</v>
      </c>
      <c r="AZ758" s="144">
        <v>3.1938085955548416</v>
      </c>
      <c r="BA758" s="143">
        <v>-18.200000000000045</v>
      </c>
      <c r="BB758" s="143">
        <v>-16</v>
      </c>
      <c r="BC758" s="143"/>
    </row>
    <row r="759" spans="1:55" x14ac:dyDescent="0.2">
      <c r="A759" s="116"/>
      <c r="B759" s="116"/>
      <c r="C759" s="116"/>
      <c r="D759" s="132"/>
      <c r="E759" s="118">
        <v>9.6412769197518053E-2</v>
      </c>
      <c r="F759" s="209">
        <v>9.6412769197518049</v>
      </c>
      <c r="G759" s="159">
        <v>456.7</v>
      </c>
      <c r="H759" s="119">
        <v>2096.8922208340027</v>
      </c>
      <c r="I759" s="108">
        <v>456.7</v>
      </c>
      <c r="J759" s="171">
        <v>217.79850936656888</v>
      </c>
      <c r="L759" s="120">
        <v>957.79850936656885</v>
      </c>
      <c r="M759" s="119">
        <v>85.200000000000045</v>
      </c>
      <c r="N759" s="119">
        <v>302.9985093665689</v>
      </c>
      <c r="O759" s="119">
        <v>194.09925468328447</v>
      </c>
      <c r="P759" s="108">
        <v>108.89925468328443</v>
      </c>
      <c r="Q759" s="108">
        <v>108.89925468328444</v>
      </c>
      <c r="R759" s="108">
        <v>3.5563205324714642</v>
      </c>
      <c r="S759">
        <v>14.199999999999932</v>
      </c>
      <c r="T759">
        <v>16</v>
      </c>
      <c r="U759" s="118">
        <v>9.6833697958258677E-2</v>
      </c>
      <c r="V759" s="209">
        <v>9.6833697958258682</v>
      </c>
      <c r="W759" s="108">
        <v>637.29999999999995</v>
      </c>
      <c r="X759" s="119">
        <v>2089.21928497624</v>
      </c>
      <c r="Y759" s="108">
        <v>637.29999999999995</v>
      </c>
      <c r="Z759" s="173">
        <v>305.04217751716175</v>
      </c>
      <c r="AB759" s="165">
        <v>1045.0421775171617</v>
      </c>
      <c r="AC759" s="119">
        <v>141.29999999999995</v>
      </c>
      <c r="AD759" s="119">
        <v>446.34217751716164</v>
      </c>
      <c r="AE759" s="119">
        <v>293.8210887585808</v>
      </c>
      <c r="AF759" s="108">
        <v>152.52108875858085</v>
      </c>
      <c r="AG759" s="108">
        <v>152.52108875858087</v>
      </c>
      <c r="AH759" s="108">
        <v>3.1588264509353277</v>
      </c>
      <c r="AI759">
        <v>4.9000000000000909</v>
      </c>
      <c r="AJ759">
        <v>-14</v>
      </c>
      <c r="AM759" s="170">
        <v>9.8388377769893315E-2</v>
      </c>
      <c r="AN759" s="203">
        <v>9.8388377769893314</v>
      </c>
      <c r="AO759" s="145">
        <v>298.60000000000002</v>
      </c>
      <c r="AP759" s="144">
        <v>2023.3245907202477</v>
      </c>
      <c r="AQ759" s="145">
        <v>298.60000000000002</v>
      </c>
      <c r="AR759" s="183">
        <v>147.57889137980902</v>
      </c>
      <c r="AT759" s="178">
        <v>747.57889137980897</v>
      </c>
      <c r="AU759" s="145">
        <v>66.899999999999977</v>
      </c>
      <c r="AV759" s="145">
        <v>214.47889137980894</v>
      </c>
      <c r="AW759" s="145">
        <v>140.68944568990446</v>
      </c>
      <c r="AX759" s="144">
        <v>73.789445689904483</v>
      </c>
      <c r="AY759" s="144">
        <v>73.789445689904511</v>
      </c>
      <c r="AZ759" s="144">
        <v>3.2059625019403439</v>
      </c>
      <c r="BA759" s="143">
        <v>-18</v>
      </c>
      <c r="BB759" s="143">
        <v>-16</v>
      </c>
      <c r="BC759" s="143"/>
    </row>
    <row r="760" spans="1:55" x14ac:dyDescent="0.2">
      <c r="A760" s="121"/>
      <c r="B760" s="121"/>
      <c r="C760" s="121"/>
      <c r="D760" s="132"/>
      <c r="E760" s="118">
        <v>9.6535295683665839E-2</v>
      </c>
      <c r="F760" s="209">
        <v>9.6535295683665847</v>
      </c>
      <c r="G760" s="159">
        <v>457.20000000000005</v>
      </c>
      <c r="H760" s="119">
        <v>2097.1765981145118</v>
      </c>
      <c r="I760" s="108">
        <v>457.20000000000005</v>
      </c>
      <c r="J760" s="171">
        <v>218.00739165745529</v>
      </c>
      <c r="L760" s="120">
        <v>958.00739165745529</v>
      </c>
      <c r="M760" s="119">
        <v>85.100000000000023</v>
      </c>
      <c r="N760" s="119">
        <v>303.10739165745531</v>
      </c>
      <c r="O760" s="119">
        <v>194.10369582872767</v>
      </c>
      <c r="P760" s="108">
        <v>109.00369582872764</v>
      </c>
      <c r="Q760" s="108">
        <v>109.00369582872764</v>
      </c>
      <c r="R760" s="108">
        <v>3.5617789853990041</v>
      </c>
      <c r="S760">
        <v>14.299999999999955</v>
      </c>
      <c r="T760">
        <v>16</v>
      </c>
      <c r="U760" s="118">
        <v>9.6961632428199704E-2</v>
      </c>
      <c r="V760" s="209">
        <v>9.6961632428199707</v>
      </c>
      <c r="W760" s="108">
        <v>638.4</v>
      </c>
      <c r="X760" s="119">
        <v>2089.515267042354</v>
      </c>
      <c r="Y760" s="108">
        <v>638.4</v>
      </c>
      <c r="Z760" s="173">
        <v>305.52540585340444</v>
      </c>
      <c r="AB760" s="165">
        <v>1045.5254058534044</v>
      </c>
      <c r="AC760" s="119">
        <v>141.29999999999995</v>
      </c>
      <c r="AD760" s="119">
        <v>446.82540585340439</v>
      </c>
      <c r="AE760" s="119">
        <v>294.06270292670217</v>
      </c>
      <c r="AF760" s="108">
        <v>152.76270292670222</v>
      </c>
      <c r="AG760" s="108">
        <v>152.76270292670222</v>
      </c>
      <c r="AH760" s="108">
        <v>3.16224632592643</v>
      </c>
      <c r="AI760">
        <v>4.9000000000000909</v>
      </c>
      <c r="AJ760">
        <v>-14</v>
      </c>
      <c r="AM760" s="170">
        <v>9.8520397722930336E-2</v>
      </c>
      <c r="AN760" s="203">
        <v>9.8520397722930344</v>
      </c>
      <c r="AO760" s="145">
        <v>297.89999999999998</v>
      </c>
      <c r="AP760" s="144">
        <v>2023.6209027130769</v>
      </c>
      <c r="AQ760" s="145">
        <v>297.89999999999998</v>
      </c>
      <c r="AR760" s="183">
        <v>147.21136730728776</v>
      </c>
      <c r="AT760" s="178">
        <v>747.21136730728779</v>
      </c>
      <c r="AU760" s="145">
        <v>67.399999999999977</v>
      </c>
      <c r="AV760" s="145">
        <v>214.61136730728776</v>
      </c>
      <c r="AW760" s="145">
        <v>141.00568365364387</v>
      </c>
      <c r="AX760" s="144">
        <v>73.605683653643894</v>
      </c>
      <c r="AY760" s="144">
        <v>73.605683653643879</v>
      </c>
      <c r="AZ760" s="144">
        <v>3.1841449155383952</v>
      </c>
      <c r="BA760" s="143">
        <v>-18.5</v>
      </c>
      <c r="BB760" s="143">
        <v>-16</v>
      </c>
      <c r="BC760" s="143"/>
    </row>
    <row r="761" spans="1:55" x14ac:dyDescent="0.2">
      <c r="A761" s="116"/>
      <c r="B761" s="116"/>
      <c r="C761" s="116"/>
      <c r="D761" s="132"/>
      <c r="E761" s="118">
        <v>9.6665090690178299E-2</v>
      </c>
      <c r="F761" s="209">
        <v>9.6665090690178292</v>
      </c>
      <c r="G761" s="159">
        <v>456.7</v>
      </c>
      <c r="H761" s="119">
        <v>2097.4779293787028</v>
      </c>
      <c r="I761" s="108">
        <v>456.7</v>
      </c>
      <c r="J761" s="171">
        <v>217.7376903962369</v>
      </c>
      <c r="L761" s="120">
        <v>957.73769039623687</v>
      </c>
      <c r="M761" s="119">
        <v>85</v>
      </c>
      <c r="N761" s="119">
        <v>302.73769039623687</v>
      </c>
      <c r="O761" s="119">
        <v>193.86884519811844</v>
      </c>
      <c r="P761" s="108">
        <v>108.86884519811844</v>
      </c>
      <c r="Q761" s="108">
        <v>108.86884519811845</v>
      </c>
      <c r="R761" s="108">
        <v>3.5616198870145515</v>
      </c>
      <c r="S761">
        <v>14.399999999999977</v>
      </c>
      <c r="T761">
        <v>16</v>
      </c>
      <c r="U761" s="118">
        <v>9.7089566898140717E-2</v>
      </c>
      <c r="V761" s="209">
        <v>9.7089566898140713</v>
      </c>
      <c r="W761" s="108">
        <v>638.79999999999995</v>
      </c>
      <c r="X761" s="119">
        <v>2089.811332984581</v>
      </c>
      <c r="Y761" s="108">
        <v>638.79999999999995</v>
      </c>
      <c r="Z761" s="173">
        <v>305.67352656074104</v>
      </c>
      <c r="AB761" s="165">
        <v>1045.673526560741</v>
      </c>
      <c r="AC761" s="119">
        <v>141.5</v>
      </c>
      <c r="AD761" s="119">
        <v>447.17352656074104</v>
      </c>
      <c r="AE761" s="119">
        <v>294.33676328037052</v>
      </c>
      <c r="AF761" s="108">
        <v>152.83676328037052</v>
      </c>
      <c r="AG761" s="108">
        <v>152.83676328037052</v>
      </c>
      <c r="AH761" s="108">
        <v>3.1602369368250249</v>
      </c>
      <c r="AI761">
        <v>4.7000000000000455</v>
      </c>
      <c r="AJ761">
        <v>-14</v>
      </c>
      <c r="AM761" s="170">
        <v>9.8650386599766798E-2</v>
      </c>
      <c r="AN761" s="203">
        <v>9.8650386599766797</v>
      </c>
      <c r="AO761" s="145">
        <v>298.3</v>
      </c>
      <c r="AP761" s="144">
        <v>2023.9127408681898</v>
      </c>
      <c r="AQ761" s="145">
        <v>298.3</v>
      </c>
      <c r="AR761" s="183">
        <v>147.38777713906751</v>
      </c>
      <c r="AT761" s="178">
        <v>747.38777713906757</v>
      </c>
      <c r="AU761" s="145">
        <v>67.299999999999955</v>
      </c>
      <c r="AV761" s="145">
        <v>214.68777713906752</v>
      </c>
      <c r="AW761" s="145">
        <v>140.99388856953374</v>
      </c>
      <c r="AX761" s="144">
        <v>73.693888569533783</v>
      </c>
      <c r="AY761" s="144">
        <v>73.693888569533755</v>
      </c>
      <c r="AZ761" s="144">
        <v>3.1900115473858492</v>
      </c>
      <c r="BA761" s="143">
        <v>-18.399999999999977</v>
      </c>
      <c r="BB761" s="143">
        <v>-16</v>
      </c>
      <c r="BC761" s="143"/>
    </row>
    <row r="762" spans="1:55" x14ac:dyDescent="0.2">
      <c r="A762" s="121"/>
      <c r="B762" s="121"/>
      <c r="C762" s="121"/>
      <c r="D762" s="132"/>
      <c r="E762" s="118">
        <v>9.6791770616534475E-2</v>
      </c>
      <c r="F762" s="209">
        <v>9.6791770616534478</v>
      </c>
      <c r="G762" s="159">
        <v>457.20000000000005</v>
      </c>
      <c r="H762" s="119">
        <v>2097.7721122049693</v>
      </c>
      <c r="I762" s="108">
        <v>457.20000000000005</v>
      </c>
      <c r="J762" s="171">
        <v>217.94550387050234</v>
      </c>
      <c r="L762" s="120">
        <v>957.94550387050231</v>
      </c>
      <c r="M762" s="119">
        <v>85.200000000000045</v>
      </c>
      <c r="N762" s="119">
        <v>303.14550387050235</v>
      </c>
      <c r="O762" s="119">
        <v>194.1727519352512</v>
      </c>
      <c r="P762" s="108">
        <v>108.97275193525115</v>
      </c>
      <c r="Q762" s="108">
        <v>108.97275193525117</v>
      </c>
      <c r="R762" s="108">
        <v>3.558045820076317</v>
      </c>
      <c r="S762">
        <v>14.199999999999932</v>
      </c>
      <c r="T762">
        <v>16</v>
      </c>
      <c r="U762" s="118">
        <v>9.7216524769074553E-2</v>
      </c>
      <c r="V762" s="209">
        <v>9.7216524769074546</v>
      </c>
      <c r="W762" s="108">
        <v>638.59999999999991</v>
      </c>
      <c r="X762" s="119">
        <v>2090.1052218347522</v>
      </c>
      <c r="Y762" s="108">
        <v>638.59999999999991</v>
      </c>
      <c r="Z762" s="173">
        <v>305.53485696735362</v>
      </c>
      <c r="AB762" s="165">
        <v>1045.5348569673536</v>
      </c>
      <c r="AC762" s="119">
        <v>141.29999999999995</v>
      </c>
      <c r="AD762" s="119">
        <v>446.83485696735352</v>
      </c>
      <c r="AE762" s="119">
        <v>294.06742848367674</v>
      </c>
      <c r="AF762" s="108">
        <v>152.76742848367678</v>
      </c>
      <c r="AG762" s="108">
        <v>152.76742848367681</v>
      </c>
      <c r="AH762" s="108">
        <v>3.1623132127908966</v>
      </c>
      <c r="AI762">
        <v>4.9000000000000909</v>
      </c>
      <c r="AJ762">
        <v>-14</v>
      </c>
      <c r="AM762" s="170">
        <v>9.8778344400402701E-2</v>
      </c>
      <c r="AN762" s="203">
        <v>9.8778344400402709</v>
      </c>
      <c r="AO762" s="145">
        <v>298</v>
      </c>
      <c r="AP762" s="144">
        <v>2024.200101276577</v>
      </c>
      <c r="AQ762" s="145">
        <v>298</v>
      </c>
      <c r="AR762" s="183">
        <v>147.21864691739916</v>
      </c>
      <c r="AT762" s="178">
        <v>747.21864691739916</v>
      </c>
      <c r="AU762" s="145">
        <v>67.100000000000023</v>
      </c>
      <c r="AV762" s="145">
        <v>214.31864691739918</v>
      </c>
      <c r="AW762" s="145">
        <v>140.7093234586996</v>
      </c>
      <c r="AX762" s="144">
        <v>73.609323458699578</v>
      </c>
      <c r="AY762" s="144">
        <v>73.609323458699578</v>
      </c>
      <c r="AZ762" s="144">
        <v>3.1940185829716707</v>
      </c>
      <c r="BA762" s="143">
        <v>-18.200000000000045</v>
      </c>
      <c r="BB762" s="143">
        <v>-17</v>
      </c>
      <c r="BC762" s="143"/>
    </row>
    <row r="763" spans="1:55" x14ac:dyDescent="0.2">
      <c r="A763" s="116"/>
      <c r="B763" s="116"/>
      <c r="C763" s="116"/>
      <c r="D763" s="132"/>
      <c r="E763" s="118">
        <v>9.6920527262994841E-2</v>
      </c>
      <c r="F763" s="209">
        <v>9.6920527262994849</v>
      </c>
      <c r="G763" s="159">
        <v>456.9</v>
      </c>
      <c r="H763" s="119">
        <v>2098.0712022744037</v>
      </c>
      <c r="I763" s="108">
        <v>456.9</v>
      </c>
      <c r="J763" s="171">
        <v>217.77144622389355</v>
      </c>
      <c r="L763" s="120">
        <v>957.77144622389358</v>
      </c>
      <c r="M763" s="119">
        <v>85</v>
      </c>
      <c r="N763" s="119">
        <v>302.77144622389358</v>
      </c>
      <c r="O763" s="119">
        <v>193.88572311194679</v>
      </c>
      <c r="P763" s="108">
        <v>108.88572311194679</v>
      </c>
      <c r="Q763" s="108">
        <v>108.88572311194677</v>
      </c>
      <c r="R763" s="108">
        <v>3.562017014398748</v>
      </c>
      <c r="S763">
        <v>14.399999999999977</v>
      </c>
      <c r="T763">
        <v>16</v>
      </c>
      <c r="U763" s="118">
        <v>9.7344459239015579E-2</v>
      </c>
      <c r="V763" s="209">
        <v>9.7344459239015571</v>
      </c>
      <c r="W763" s="108">
        <v>638.89999999999986</v>
      </c>
      <c r="X763" s="119">
        <v>2090.4014549952453</v>
      </c>
      <c r="Y763" s="108">
        <v>638.89999999999986</v>
      </c>
      <c r="Z763" s="173">
        <v>305.63507237965115</v>
      </c>
      <c r="AB763" s="165">
        <v>1045.6350723796511</v>
      </c>
      <c r="AC763" s="119">
        <v>141.5</v>
      </c>
      <c r="AD763" s="119">
        <v>447.13507237965109</v>
      </c>
      <c r="AE763" s="119">
        <v>294.31753618982555</v>
      </c>
      <c r="AF763" s="108">
        <v>152.81753618982555</v>
      </c>
      <c r="AG763" s="108">
        <v>152.81753618982557</v>
      </c>
      <c r="AH763" s="108">
        <v>3.159965175827923</v>
      </c>
      <c r="AI763">
        <v>4.7000000000000455</v>
      </c>
      <c r="AJ763">
        <v>-15</v>
      </c>
      <c r="AM763" s="170">
        <v>9.8910364353439723E-2</v>
      </c>
      <c r="AN763" s="203">
        <v>9.8910364353439721</v>
      </c>
      <c r="AO763" s="145">
        <v>298.20000000000005</v>
      </c>
      <c r="AP763" s="144">
        <v>2024.4966697773525</v>
      </c>
      <c r="AQ763" s="145">
        <v>298.20000000000005</v>
      </c>
      <c r="AR763" s="183">
        <v>147.29587084615707</v>
      </c>
      <c r="AT763" s="178">
        <v>747.29587084615707</v>
      </c>
      <c r="AU763" s="145">
        <v>67.5</v>
      </c>
      <c r="AV763" s="145">
        <v>214.79587084615707</v>
      </c>
      <c r="AW763" s="145">
        <v>141.14793542307854</v>
      </c>
      <c r="AX763" s="144">
        <v>73.647935423078536</v>
      </c>
      <c r="AY763" s="144">
        <v>73.647935423078536</v>
      </c>
      <c r="AZ763" s="144">
        <v>3.1821610495726973</v>
      </c>
      <c r="BA763" s="143">
        <v>-18.600000000000023</v>
      </c>
      <c r="BB763" s="143">
        <v>-17</v>
      </c>
      <c r="BC763" s="143"/>
    </row>
    <row r="764" spans="1:55" x14ac:dyDescent="0.2">
      <c r="A764" s="121"/>
      <c r="B764" s="121"/>
      <c r="C764" s="121"/>
      <c r="D764" s="132"/>
      <c r="E764" s="118">
        <v>9.7046168829298923E-2</v>
      </c>
      <c r="F764" s="209">
        <v>9.7046168829298924</v>
      </c>
      <c r="G764" s="159">
        <v>457.7</v>
      </c>
      <c r="H764" s="119">
        <v>2098.3631385207227</v>
      </c>
      <c r="I764" s="108">
        <v>457.7</v>
      </c>
      <c r="J764" s="171">
        <v>218.12239816729885</v>
      </c>
      <c r="L764" s="120">
        <v>958.1223981672988</v>
      </c>
      <c r="M764" s="119">
        <v>85.399999999999977</v>
      </c>
      <c r="N764" s="119">
        <v>303.52239816729877</v>
      </c>
      <c r="O764" s="119">
        <v>194.46119908364938</v>
      </c>
      <c r="P764" s="108">
        <v>109.0611990836494</v>
      </c>
      <c r="Q764" s="108">
        <v>109.06119908364943</v>
      </c>
      <c r="R764" s="108">
        <v>3.5541264422400336</v>
      </c>
      <c r="S764">
        <v>14</v>
      </c>
      <c r="T764">
        <v>16</v>
      </c>
      <c r="U764" s="118">
        <v>9.747434690697096E-2</v>
      </c>
      <c r="V764" s="209">
        <v>9.7474346906970961</v>
      </c>
      <c r="W764" s="108">
        <v>639.99999999999989</v>
      </c>
      <c r="X764" s="119">
        <v>2090.7022967155326</v>
      </c>
      <c r="Y764" s="108">
        <v>639.99999999999989</v>
      </c>
      <c r="Z764" s="173">
        <v>306.11723199684235</v>
      </c>
      <c r="AB764" s="165">
        <v>1046.1172319968423</v>
      </c>
      <c r="AC764" s="119">
        <v>141.5</v>
      </c>
      <c r="AD764" s="119">
        <v>447.61723199684229</v>
      </c>
      <c r="AE764" s="119">
        <v>294.55861599842115</v>
      </c>
      <c r="AF764" s="108">
        <v>153.05861599842115</v>
      </c>
      <c r="AG764" s="108">
        <v>153.05861599842117</v>
      </c>
      <c r="AH764" s="108">
        <v>3.1633726642886382</v>
      </c>
      <c r="AI764">
        <v>4.7000000000000455</v>
      </c>
      <c r="AJ764">
        <v>-15</v>
      </c>
      <c r="AM764" s="170">
        <v>9.9042384306476744E-2</v>
      </c>
      <c r="AN764" s="203">
        <v>9.9042384306476752</v>
      </c>
      <c r="AO764" s="145">
        <v>298.20000000000005</v>
      </c>
      <c r="AP764" s="144">
        <v>2024.7933251922266</v>
      </c>
      <c r="AQ764" s="145">
        <v>298.20000000000005</v>
      </c>
      <c r="AR764" s="183">
        <v>147.27429031389661</v>
      </c>
      <c r="AT764" s="178">
        <v>747.27429031389659</v>
      </c>
      <c r="AU764" s="145">
        <v>67.700000000000045</v>
      </c>
      <c r="AV764" s="145">
        <v>214.97429031389663</v>
      </c>
      <c r="AW764" s="145">
        <v>141.33714515694834</v>
      </c>
      <c r="AX764" s="144">
        <v>73.637145156948293</v>
      </c>
      <c r="AY764" s="144">
        <v>73.637145156948307</v>
      </c>
      <c r="AZ764" s="144">
        <v>3.1753957210324444</v>
      </c>
      <c r="BA764" s="143">
        <v>-18.800000000000068</v>
      </c>
      <c r="BB764" s="143">
        <v>-17</v>
      </c>
      <c r="BC764" s="143"/>
    </row>
    <row r="765" spans="1:55" x14ac:dyDescent="0.2">
      <c r="A765" s="116"/>
      <c r="B765" s="116"/>
      <c r="C765" s="116"/>
      <c r="D765" s="132"/>
      <c r="E765" s="118">
        <v>9.71728487556551E-2</v>
      </c>
      <c r="F765" s="209">
        <v>9.7172848755655092</v>
      </c>
      <c r="G765" s="159">
        <v>457.5</v>
      </c>
      <c r="H765" s="119">
        <v>2098.6575697277262</v>
      </c>
      <c r="I765" s="108">
        <v>457.5</v>
      </c>
      <c r="J765" s="171">
        <v>217.99649766557903</v>
      </c>
      <c r="L765" s="120">
        <v>957.996497665579</v>
      </c>
      <c r="M765" s="119">
        <v>85.299999999999955</v>
      </c>
      <c r="N765" s="119">
        <v>303.29649766557895</v>
      </c>
      <c r="O765" s="119">
        <v>194.29824883278945</v>
      </c>
      <c r="P765" s="108">
        <v>108.9982488327895</v>
      </c>
      <c r="Q765" s="108">
        <v>108.99824883278951</v>
      </c>
      <c r="R765" s="108">
        <v>3.5556447557512207</v>
      </c>
      <c r="S765">
        <v>14.100000000000023</v>
      </c>
      <c r="T765">
        <v>16</v>
      </c>
      <c r="U765" s="118">
        <v>9.7603257975919164E-2</v>
      </c>
      <c r="V765" s="209">
        <v>9.760325797591916</v>
      </c>
      <c r="W765" s="108">
        <v>640.1</v>
      </c>
      <c r="X765" s="119">
        <v>2091.0009620978094</v>
      </c>
      <c r="Y765" s="108">
        <v>640.1</v>
      </c>
      <c r="Z765" s="173">
        <v>306.12133212880769</v>
      </c>
      <c r="AB765" s="165">
        <v>1046.1213321288078</v>
      </c>
      <c r="AC765" s="119">
        <v>141.70000000000005</v>
      </c>
      <c r="AD765" s="119">
        <v>447.82133212880785</v>
      </c>
      <c r="AE765" s="119">
        <v>294.76066606440395</v>
      </c>
      <c r="AF765" s="108">
        <v>153.0606660644039</v>
      </c>
      <c r="AG765" s="108">
        <v>153.06066606440385</v>
      </c>
      <c r="AH765" s="108">
        <v>3.1603481448751425</v>
      </c>
      <c r="AI765">
        <v>4.5</v>
      </c>
      <c r="AJ765">
        <v>-15</v>
      </c>
      <c r="AM765" s="170">
        <v>9.9170342107112619E-2</v>
      </c>
      <c r="AN765" s="203">
        <v>9.917034210711261</v>
      </c>
      <c r="AO765" s="145">
        <v>298.5</v>
      </c>
      <c r="AP765" s="144">
        <v>2025.0809357280964</v>
      </c>
      <c r="AQ765" s="145">
        <v>298.5</v>
      </c>
      <c r="AR765" s="183">
        <v>147.40151602517432</v>
      </c>
      <c r="AT765" s="178">
        <v>747.40151602517426</v>
      </c>
      <c r="AU765" s="145">
        <v>67.600000000000023</v>
      </c>
      <c r="AV765" s="145">
        <v>215.00151602517428</v>
      </c>
      <c r="AW765" s="145">
        <v>141.30075801258715</v>
      </c>
      <c r="AX765" s="144">
        <v>73.70075801258713</v>
      </c>
      <c r="AY765" s="144">
        <v>73.700758012587158</v>
      </c>
      <c r="AZ765" s="144">
        <v>3.1804957991889675</v>
      </c>
      <c r="BA765" s="143">
        <v>-18.700000000000045</v>
      </c>
      <c r="BB765" s="143">
        <v>-17</v>
      </c>
      <c r="BC765" s="143"/>
    </row>
    <row r="766" spans="1:55" x14ac:dyDescent="0.2">
      <c r="A766" s="121"/>
      <c r="B766" s="121"/>
      <c r="C766" s="121"/>
      <c r="D766" s="132"/>
      <c r="E766" s="118">
        <v>9.7301605402115479E-2</v>
      </c>
      <c r="F766" s="209">
        <v>9.7301605402115481</v>
      </c>
      <c r="G766" s="159">
        <v>457.9</v>
      </c>
      <c r="H766" s="119">
        <v>2098.9569123568522</v>
      </c>
      <c r="I766" s="108">
        <v>457.9</v>
      </c>
      <c r="J766" s="171">
        <v>218.1559789552033</v>
      </c>
      <c r="L766" s="120">
        <v>958.1559789552033</v>
      </c>
      <c r="M766" s="119">
        <v>85.299999999999955</v>
      </c>
      <c r="N766" s="119">
        <v>303.45597895520325</v>
      </c>
      <c r="O766" s="119">
        <v>194.3779894776016</v>
      </c>
      <c r="P766" s="108">
        <v>109.07798947760165</v>
      </c>
      <c r="Q766" s="108">
        <v>109.07798947760165</v>
      </c>
      <c r="R766" s="108">
        <v>3.5575144074466989</v>
      </c>
      <c r="S766">
        <v>14.100000000000023</v>
      </c>
      <c r="T766">
        <v>16</v>
      </c>
      <c r="U766" s="118">
        <v>9.773119244586019E-2</v>
      </c>
      <c r="V766" s="209">
        <v>9.7731192445860184</v>
      </c>
      <c r="W766" s="108">
        <v>640.20000000000005</v>
      </c>
      <c r="X766" s="119">
        <v>2091.2974492394378</v>
      </c>
      <c r="Y766" s="108">
        <v>640.20000000000005</v>
      </c>
      <c r="Z766" s="173">
        <v>306.12574994189737</v>
      </c>
      <c r="AB766" s="165">
        <v>1046.1257499418973</v>
      </c>
      <c r="AC766" s="119">
        <v>141.70000000000005</v>
      </c>
      <c r="AD766" s="119">
        <v>447.82574994189736</v>
      </c>
      <c r="AE766" s="119">
        <v>294.7628749709487</v>
      </c>
      <c r="AF766" s="108">
        <v>153.06287497094866</v>
      </c>
      <c r="AG766" s="108">
        <v>153.06287497094868</v>
      </c>
      <c r="AH766" s="108">
        <v>3.1603793221023091</v>
      </c>
      <c r="AI766">
        <v>4.5</v>
      </c>
      <c r="AJ766">
        <v>-15</v>
      </c>
      <c r="AM766" s="170">
        <v>9.930236206014964E-2</v>
      </c>
      <c r="AN766" s="203">
        <v>9.930236206014964</v>
      </c>
      <c r="AO766" s="145">
        <v>298.3</v>
      </c>
      <c r="AP766" s="144">
        <v>2025.3777624086265</v>
      </c>
      <c r="AQ766" s="145">
        <v>298.3</v>
      </c>
      <c r="AR766" s="183">
        <v>147.2811667712075</v>
      </c>
      <c r="AT766" s="178">
        <v>747.2811667712075</v>
      </c>
      <c r="AU766" s="145">
        <v>67.700000000000045</v>
      </c>
      <c r="AV766" s="145">
        <v>214.98116677120754</v>
      </c>
      <c r="AW766" s="145">
        <v>141.34058338560379</v>
      </c>
      <c r="AX766" s="144">
        <v>73.640583385603748</v>
      </c>
      <c r="AY766" s="144">
        <v>73.640583385603748</v>
      </c>
      <c r="AZ766" s="144">
        <v>3.175497293518573</v>
      </c>
      <c r="BA766" s="143">
        <v>-18.800000000000068</v>
      </c>
      <c r="BB766" s="143">
        <v>-17</v>
      </c>
      <c r="BC766" s="143"/>
    </row>
    <row r="767" spans="1:55" x14ac:dyDescent="0.2">
      <c r="A767" s="116"/>
      <c r="B767" s="116"/>
      <c r="C767" s="116"/>
      <c r="D767" s="132"/>
      <c r="E767" s="118">
        <v>9.7429323688523764E-2</v>
      </c>
      <c r="F767" s="209">
        <v>9.7429323688523759</v>
      </c>
      <c r="G767" s="159">
        <v>458.8</v>
      </c>
      <c r="H767" s="119">
        <v>2099.2539253078894</v>
      </c>
      <c r="I767" s="108">
        <v>458.8</v>
      </c>
      <c r="J767" s="171">
        <v>218.55383689836836</v>
      </c>
      <c r="L767" s="120">
        <v>958.55383689836833</v>
      </c>
      <c r="M767" s="119">
        <v>85.200000000000045</v>
      </c>
      <c r="N767" s="119">
        <v>303.75383689836838</v>
      </c>
      <c r="O767" s="119">
        <v>194.47691844918421</v>
      </c>
      <c r="P767" s="108">
        <v>109.27691844918417</v>
      </c>
      <c r="Q767" s="108">
        <v>109.27691844918418</v>
      </c>
      <c r="R767" s="108">
        <v>3.5651858790888289</v>
      </c>
      <c r="S767">
        <v>14.199999999999932</v>
      </c>
      <c r="T767">
        <v>16</v>
      </c>
      <c r="U767" s="118">
        <v>9.7859126915801217E-2</v>
      </c>
      <c r="V767" s="209">
        <v>9.7859126915801209</v>
      </c>
      <c r="W767" s="108">
        <v>640.4</v>
      </c>
      <c r="X767" s="119">
        <v>2091.59402047198</v>
      </c>
      <c r="Y767" s="108">
        <v>640.4</v>
      </c>
      <c r="Z767" s="173">
        <v>306.17796462025171</v>
      </c>
      <c r="AB767" s="165">
        <v>1046.1779646202517</v>
      </c>
      <c r="AC767" s="119">
        <v>141.70000000000005</v>
      </c>
      <c r="AD767" s="119">
        <v>447.87796462025176</v>
      </c>
      <c r="AE767" s="119">
        <v>294.7889823101259</v>
      </c>
      <c r="AF767" s="108">
        <v>153.08898231012586</v>
      </c>
      <c r="AG767" s="108">
        <v>153.08898231012586</v>
      </c>
      <c r="AH767" s="108">
        <v>3.1607478095995174</v>
      </c>
      <c r="AI767">
        <v>4.5</v>
      </c>
      <c r="AJ767">
        <v>-15</v>
      </c>
      <c r="AM767" s="170">
        <v>9.9432350936986102E-2</v>
      </c>
      <c r="AN767" s="203">
        <v>9.9432350936986111</v>
      </c>
      <c r="AO767" s="145">
        <v>298.60000000000002</v>
      </c>
      <c r="AP767" s="144">
        <v>2025.6701075542453</v>
      </c>
      <c r="AQ767" s="145">
        <v>298.60000000000002</v>
      </c>
      <c r="AR767" s="183">
        <v>147.40801026111987</v>
      </c>
      <c r="AT767" s="178">
        <v>747.4080102611199</v>
      </c>
      <c r="AU767" s="145">
        <v>67.5</v>
      </c>
      <c r="AV767" s="145">
        <v>214.9080102611199</v>
      </c>
      <c r="AW767" s="145">
        <v>141.20400513055995</v>
      </c>
      <c r="AX767" s="144">
        <v>73.704005130559949</v>
      </c>
      <c r="AY767" s="144">
        <v>73.704005130559935</v>
      </c>
      <c r="AZ767" s="144">
        <v>3.1838223742388134</v>
      </c>
      <c r="BA767" s="143">
        <v>-18.600000000000023</v>
      </c>
      <c r="BB767" s="143">
        <v>-17</v>
      </c>
      <c r="BC767" s="143"/>
    </row>
    <row r="768" spans="1:55" x14ac:dyDescent="0.2">
      <c r="A768" s="121"/>
      <c r="B768" s="121"/>
      <c r="C768" s="121"/>
      <c r="D768" s="132"/>
      <c r="E768" s="118">
        <v>9.7558080334984129E-2</v>
      </c>
      <c r="F768" s="209">
        <v>9.755808033498413</v>
      </c>
      <c r="G768" s="159">
        <v>458.09999999999997</v>
      </c>
      <c r="H768" s="119">
        <v>2099.5534380960275</v>
      </c>
      <c r="I768" s="108">
        <v>458.09999999999997</v>
      </c>
      <c r="J768" s="171">
        <v>218.189254766207</v>
      </c>
      <c r="L768" s="120">
        <v>958.189254766207</v>
      </c>
      <c r="M768" s="119">
        <v>84.899999999999977</v>
      </c>
      <c r="N768" s="119">
        <v>303.08925476620698</v>
      </c>
      <c r="O768" s="119">
        <v>193.99462738310348</v>
      </c>
      <c r="P768" s="108">
        <v>109.0946273831035</v>
      </c>
      <c r="Q768" s="108">
        <v>109.0946273831035</v>
      </c>
      <c r="R768" s="108">
        <v>3.569955886527763</v>
      </c>
      <c r="S768">
        <v>14.5</v>
      </c>
      <c r="T768">
        <v>16</v>
      </c>
      <c r="U768" s="118">
        <v>9.7986084786735053E-2</v>
      </c>
      <c r="V768" s="209">
        <v>9.7986084786735059</v>
      </c>
      <c r="W768" s="108">
        <v>641.1</v>
      </c>
      <c r="X768" s="119">
        <v>2091.888410967757</v>
      </c>
      <c r="Y768" s="108">
        <v>641.1</v>
      </c>
      <c r="Z768" s="173">
        <v>306.46950221566169</v>
      </c>
      <c r="AB768" s="165">
        <v>1046.4695022156616</v>
      </c>
      <c r="AC768" s="119">
        <v>142.10000000000002</v>
      </c>
      <c r="AD768" s="119">
        <v>448.5695022156616</v>
      </c>
      <c r="AE768" s="119">
        <v>295.33475110783081</v>
      </c>
      <c r="AF768" s="108">
        <v>153.23475110783079</v>
      </c>
      <c r="AG768" s="108">
        <v>153.23475110783085</v>
      </c>
      <c r="AH768" s="108">
        <v>3.1567171162256265</v>
      </c>
      <c r="AI768">
        <v>4.1000000000000227</v>
      </c>
      <c r="AJ768">
        <v>-15</v>
      </c>
      <c r="AM768" s="170">
        <v>9.9562339813822565E-2</v>
      </c>
      <c r="AN768" s="203">
        <v>9.9562339813822565</v>
      </c>
      <c r="AO768" s="145">
        <v>298.70000000000005</v>
      </c>
      <c r="AP768" s="144">
        <v>2025.9625371068562</v>
      </c>
      <c r="AQ768" s="145">
        <v>298.70000000000005</v>
      </c>
      <c r="AR768" s="183">
        <v>147.4360924889331</v>
      </c>
      <c r="AT768" s="178">
        <v>747.43609248893313</v>
      </c>
      <c r="AU768" s="145">
        <v>67.299999999999955</v>
      </c>
      <c r="AV768" s="145">
        <v>214.73609248893308</v>
      </c>
      <c r="AW768" s="145">
        <v>141.01804624446652</v>
      </c>
      <c r="AX768" s="144">
        <v>73.718046244466564</v>
      </c>
      <c r="AY768" s="144">
        <v>73.718046244466549</v>
      </c>
      <c r="AZ768" s="144">
        <v>3.1907294574878637</v>
      </c>
      <c r="BA768" s="143">
        <v>-18.399999999999977</v>
      </c>
      <c r="BB768" s="143">
        <v>-17</v>
      </c>
      <c r="BC768" s="143"/>
    </row>
    <row r="769" spans="1:55" x14ac:dyDescent="0.2">
      <c r="A769" s="116"/>
      <c r="B769" s="116"/>
      <c r="C769" s="116"/>
      <c r="D769" s="132"/>
      <c r="E769" s="118">
        <v>9.7687875341496588E-2</v>
      </c>
      <c r="F769" s="209">
        <v>9.7687875341496593</v>
      </c>
      <c r="G769" s="159">
        <v>458.6</v>
      </c>
      <c r="H769" s="119">
        <v>2099.8554528254363</v>
      </c>
      <c r="I769" s="108">
        <v>458.6</v>
      </c>
      <c r="J769" s="171">
        <v>218.39598501074732</v>
      </c>
      <c r="L769" s="120">
        <v>958.39598501074738</v>
      </c>
      <c r="M769" s="119">
        <v>85.299999999999955</v>
      </c>
      <c r="N769" s="119">
        <v>303.69598501074734</v>
      </c>
      <c r="O769" s="119">
        <v>194.49799250537365</v>
      </c>
      <c r="P769" s="108">
        <v>109.19799250537369</v>
      </c>
      <c r="Q769" s="108">
        <v>109.19799250537366</v>
      </c>
      <c r="R769" s="108">
        <v>3.5603280774999706</v>
      </c>
      <c r="S769">
        <v>14.100000000000023</v>
      </c>
      <c r="T769">
        <v>16</v>
      </c>
      <c r="U769" s="118">
        <v>9.8115972454690434E-2</v>
      </c>
      <c r="V769" s="209">
        <v>9.8115972454690432</v>
      </c>
      <c r="W769" s="108">
        <v>641.20000000000005</v>
      </c>
      <c r="X769" s="119">
        <v>2092.1896808639131</v>
      </c>
      <c r="Y769" s="108">
        <v>641.20000000000005</v>
      </c>
      <c r="Z769" s="173">
        <v>306.47316821447748</v>
      </c>
      <c r="AB769" s="165">
        <v>1046.4731682144775</v>
      </c>
      <c r="AC769" s="119">
        <v>142.29999999999995</v>
      </c>
      <c r="AD769" s="119">
        <v>448.77316821447744</v>
      </c>
      <c r="AE769" s="119">
        <v>295.5365841072387</v>
      </c>
      <c r="AF769" s="108">
        <v>153.23658410723874</v>
      </c>
      <c r="AG769" s="108">
        <v>153.23658410723874</v>
      </c>
      <c r="AH769" s="108">
        <v>3.1537116529478397</v>
      </c>
      <c r="AI769">
        <v>3.9000000000000909</v>
      </c>
      <c r="AJ769">
        <v>-16</v>
      </c>
      <c r="AM769" s="170">
        <v>9.968826653825788E-2</v>
      </c>
      <c r="AN769" s="203">
        <v>9.9688266538257881</v>
      </c>
      <c r="AO769" s="145">
        <v>299.20000000000005</v>
      </c>
      <c r="AP769" s="144">
        <v>2026.245908762078</v>
      </c>
      <c r="AQ769" s="145">
        <v>299.20000000000005</v>
      </c>
      <c r="AR769" s="183">
        <v>147.66223522336162</v>
      </c>
      <c r="AT769" s="178">
        <v>747.66223522336168</v>
      </c>
      <c r="AU769" s="145">
        <v>67.399999999999977</v>
      </c>
      <c r="AV769" s="145">
        <v>215.06223522336165</v>
      </c>
      <c r="AW769" s="145">
        <v>141.23111761168082</v>
      </c>
      <c r="AX769" s="144">
        <v>73.831117611680838</v>
      </c>
      <c r="AY769" s="144">
        <v>73.83111761168081</v>
      </c>
      <c r="AZ769" s="144">
        <v>3.1908343504949812</v>
      </c>
      <c r="BA769" s="143">
        <v>-18.5</v>
      </c>
      <c r="BB769" s="143">
        <v>-17</v>
      </c>
      <c r="BC769" s="143"/>
    </row>
    <row r="770" spans="1:55" x14ac:dyDescent="0.2">
      <c r="A770" s="121"/>
      <c r="B770" s="121"/>
      <c r="C770" s="121"/>
      <c r="D770" s="132"/>
      <c r="E770" s="118">
        <v>9.7815593627904887E-2</v>
      </c>
      <c r="F770" s="209">
        <v>9.7815593627904889</v>
      </c>
      <c r="G770" s="159">
        <v>458.9</v>
      </c>
      <c r="H770" s="119">
        <v>2100.1527201448953</v>
      </c>
      <c r="I770" s="108">
        <v>458.9</v>
      </c>
      <c r="J770" s="171">
        <v>218.50791878046812</v>
      </c>
      <c r="L770" s="120">
        <v>958.50791878046812</v>
      </c>
      <c r="M770" s="119">
        <v>85.200000000000045</v>
      </c>
      <c r="N770" s="119">
        <v>303.70791878046816</v>
      </c>
      <c r="O770" s="119">
        <v>194.4539593902341</v>
      </c>
      <c r="P770" s="108">
        <v>109.25395939023406</v>
      </c>
      <c r="Q770" s="108">
        <v>109.25395939023406</v>
      </c>
      <c r="R770" s="108">
        <v>3.5646469340430516</v>
      </c>
      <c r="S770">
        <v>14.199999999999932</v>
      </c>
      <c r="T770">
        <v>16</v>
      </c>
      <c r="U770" s="118">
        <v>9.8243906924631447E-2</v>
      </c>
      <c r="V770" s="209">
        <v>9.8243906924631439</v>
      </c>
      <c r="W770" s="108">
        <v>641.5</v>
      </c>
      <c r="X770" s="119">
        <v>2092.4865052268342</v>
      </c>
      <c r="Y770" s="108">
        <v>641.5</v>
      </c>
      <c r="Z770" s="173">
        <v>306.57306434120051</v>
      </c>
      <c r="AB770" s="165">
        <v>1046.5730643412005</v>
      </c>
      <c r="AC770" s="119">
        <v>142.10000000000002</v>
      </c>
      <c r="AD770" s="119">
        <v>448.67306434120053</v>
      </c>
      <c r="AE770" s="119">
        <v>295.38653217060028</v>
      </c>
      <c r="AF770" s="108">
        <v>153.28653217060025</v>
      </c>
      <c r="AG770" s="108">
        <v>153.28653217060025</v>
      </c>
      <c r="AH770" s="108">
        <v>3.1574459137311783</v>
      </c>
      <c r="AI770">
        <v>4.1000000000000227</v>
      </c>
      <c r="AJ770">
        <v>-15</v>
      </c>
      <c r="AM770" s="170">
        <v>9.9821302029395181E-2</v>
      </c>
      <c r="AN770" s="203">
        <v>9.9821302029395174</v>
      </c>
      <c r="AO770" s="145">
        <v>298.8</v>
      </c>
      <c r="AP770" s="144">
        <v>2026.5453633262048</v>
      </c>
      <c r="AQ770" s="145">
        <v>298.8</v>
      </c>
      <c r="AR770" s="183">
        <v>147.44303552602162</v>
      </c>
      <c r="AT770" s="178">
        <v>747.44303552602162</v>
      </c>
      <c r="AU770" s="145">
        <v>67.200000000000045</v>
      </c>
      <c r="AV770" s="145">
        <v>214.64303552602166</v>
      </c>
      <c r="AW770" s="145">
        <v>140.92151776301085</v>
      </c>
      <c r="AX770" s="144">
        <v>73.721517763010809</v>
      </c>
      <c r="AY770" s="144">
        <v>73.721517763010809</v>
      </c>
      <c r="AZ770" s="144">
        <v>3.1940927905657963</v>
      </c>
      <c r="BA770" s="143">
        <v>-18.300000000000068</v>
      </c>
      <c r="BB770" s="143">
        <v>-16</v>
      </c>
      <c r="BC770" s="143"/>
    </row>
    <row r="771" spans="1:55" x14ac:dyDescent="0.2">
      <c r="A771" s="116"/>
      <c r="B771" s="116"/>
      <c r="C771" s="116"/>
      <c r="D771" s="132"/>
      <c r="E771" s="118">
        <v>9.7941235194208942E-2</v>
      </c>
      <c r="F771" s="209">
        <v>9.7941235194208947</v>
      </c>
      <c r="G771" s="159">
        <v>458.99999999999994</v>
      </c>
      <c r="H771" s="119">
        <v>2100.4452359848069</v>
      </c>
      <c r="I771" s="108">
        <v>458.99999999999994</v>
      </c>
      <c r="J771" s="171">
        <v>218.5250975061937</v>
      </c>
      <c r="L771" s="120">
        <v>958.52509750619367</v>
      </c>
      <c r="M771" s="119">
        <v>85.200000000000045</v>
      </c>
      <c r="N771" s="119">
        <v>303.72509750619372</v>
      </c>
      <c r="O771" s="119">
        <v>194.46254875309688</v>
      </c>
      <c r="P771" s="108">
        <v>109.26254875309684</v>
      </c>
      <c r="Q771" s="108">
        <v>109.26254875309685</v>
      </c>
      <c r="R771" s="108">
        <v>3.5648485622792672</v>
      </c>
      <c r="S771">
        <v>14.199999999999932</v>
      </c>
      <c r="T771">
        <v>16</v>
      </c>
      <c r="U771" s="118">
        <v>9.8371841394572473E-2</v>
      </c>
      <c r="V771" s="209">
        <v>9.8371841394572481</v>
      </c>
      <c r="W771" s="108">
        <v>642.69999999999993</v>
      </c>
      <c r="X771" s="119">
        <v>2092.7834138241865</v>
      </c>
      <c r="Y771" s="108">
        <v>642.69999999999993</v>
      </c>
      <c r="Z771" s="173">
        <v>307.10296906720077</v>
      </c>
      <c r="AB771" s="165">
        <v>1047.1029690672008</v>
      </c>
      <c r="AC771" s="119">
        <v>142.5</v>
      </c>
      <c r="AD771" s="119">
        <v>449.60296906720077</v>
      </c>
      <c r="AE771" s="119">
        <v>296.05148453360039</v>
      </c>
      <c r="AF771" s="108">
        <v>153.55148453360039</v>
      </c>
      <c r="AG771" s="108">
        <v>153.55148453360039</v>
      </c>
      <c r="AH771" s="108">
        <v>3.1551085548575495</v>
      </c>
      <c r="AI771">
        <v>3.7000000000000455</v>
      </c>
      <c r="AJ771">
        <v>-15</v>
      </c>
      <c r="AM771" s="170">
        <v>9.9950275368131364E-2</v>
      </c>
      <c r="AN771" s="203">
        <v>9.9950275368131365</v>
      </c>
      <c r="AO771" s="145">
        <v>299</v>
      </c>
      <c r="AP771" s="144">
        <v>2026.8357587504304</v>
      </c>
      <c r="AQ771" s="145">
        <v>299</v>
      </c>
      <c r="AR771" s="183">
        <v>147.52058656412163</v>
      </c>
      <c r="AT771" s="178">
        <v>747.52058656412169</v>
      </c>
      <c r="AU771" s="145">
        <v>67.600000000000023</v>
      </c>
      <c r="AV771" s="145">
        <v>215.12058656412171</v>
      </c>
      <c r="AW771" s="145">
        <v>141.36029328206087</v>
      </c>
      <c r="AX771" s="144">
        <v>73.760293282060843</v>
      </c>
      <c r="AY771" s="144">
        <v>73.760293282060815</v>
      </c>
      <c r="AZ771" s="144">
        <v>3.1822571976941072</v>
      </c>
      <c r="BA771" s="143">
        <v>-18.700000000000045</v>
      </c>
      <c r="BB771" s="143">
        <v>-17</v>
      </c>
      <c r="BC771" s="143"/>
    </row>
    <row r="772" spans="1:55" x14ac:dyDescent="0.2">
      <c r="A772" s="121"/>
      <c r="B772" s="121"/>
      <c r="C772" s="121"/>
      <c r="D772" s="132"/>
      <c r="E772" s="118">
        <v>9.8068953480617241E-2</v>
      </c>
      <c r="F772" s="209">
        <v>9.8068953480617242</v>
      </c>
      <c r="G772" s="159">
        <v>459.7</v>
      </c>
      <c r="H772" s="119">
        <v>2100.7426703255692</v>
      </c>
      <c r="I772" s="108">
        <v>459.7</v>
      </c>
      <c r="J772" s="171">
        <v>218.82737304934</v>
      </c>
      <c r="L772" s="120">
        <v>958.82737304933994</v>
      </c>
      <c r="M772" s="119">
        <v>85.5</v>
      </c>
      <c r="N772" s="119">
        <v>304.32737304933994</v>
      </c>
      <c r="O772" s="119">
        <v>194.91368652466997</v>
      </c>
      <c r="P772" s="108">
        <v>109.41368652466997</v>
      </c>
      <c r="Q772" s="108">
        <v>109.41368652467</v>
      </c>
      <c r="R772" s="108">
        <v>3.5593844801092391</v>
      </c>
      <c r="S772">
        <v>13.899999999999977</v>
      </c>
      <c r="T772">
        <v>16</v>
      </c>
      <c r="U772" s="118">
        <v>9.84997758645135E-2</v>
      </c>
      <c r="V772" s="209">
        <v>9.8499775864513506</v>
      </c>
      <c r="W772" s="108">
        <v>642.1</v>
      </c>
      <c r="X772" s="119">
        <v>2093.0804066918322</v>
      </c>
      <c r="Y772" s="108">
        <v>642.1</v>
      </c>
      <c r="Z772" s="173">
        <v>306.77273455292419</v>
      </c>
      <c r="AB772" s="165">
        <v>1046.7727345529242</v>
      </c>
      <c r="AC772" s="119">
        <v>142.39999999999998</v>
      </c>
      <c r="AD772" s="119">
        <v>449.17273455292423</v>
      </c>
      <c r="AE772" s="119">
        <v>295.7863672764621</v>
      </c>
      <c r="AF772" s="108">
        <v>153.38636727646212</v>
      </c>
      <c r="AG772" s="108">
        <v>153.3863672764621</v>
      </c>
      <c r="AH772" s="108">
        <v>3.1543029111862659</v>
      </c>
      <c r="AI772">
        <v>3.8000000000000682</v>
      </c>
      <c r="AJ772">
        <v>-16</v>
      </c>
      <c r="AM772" s="170">
        <v>0.10007823316876725</v>
      </c>
      <c r="AN772" s="203">
        <v>10.007823316876726</v>
      </c>
      <c r="AO772" s="145">
        <v>299.5</v>
      </c>
      <c r="AP772" s="144">
        <v>2027.1239498527004</v>
      </c>
      <c r="AQ772" s="145">
        <v>299.5</v>
      </c>
      <c r="AR772" s="183">
        <v>147.74626880697798</v>
      </c>
      <c r="AT772" s="178">
        <v>747.74626880697792</v>
      </c>
      <c r="AU772" s="145">
        <v>67.600000000000023</v>
      </c>
      <c r="AV772" s="145">
        <v>215.34626880697795</v>
      </c>
      <c r="AW772" s="145">
        <v>141.47313440348898</v>
      </c>
      <c r="AX772" s="144">
        <v>73.873134403488962</v>
      </c>
      <c r="AY772" s="144">
        <v>73.87313440348899</v>
      </c>
      <c r="AZ772" s="144">
        <v>3.1855956924109154</v>
      </c>
      <c r="BA772" s="143">
        <v>-18.700000000000045</v>
      </c>
      <c r="BB772" s="143">
        <v>-17</v>
      </c>
      <c r="BC772" s="143"/>
    </row>
    <row r="773" spans="1:55" x14ac:dyDescent="0.2">
      <c r="A773" s="116"/>
      <c r="B773" s="116"/>
      <c r="C773" s="116"/>
      <c r="D773" s="132"/>
      <c r="E773" s="118">
        <v>9.8194595046921296E-2</v>
      </c>
      <c r="F773" s="209">
        <v>9.81945950469213</v>
      </c>
      <c r="G773" s="159">
        <v>459.5</v>
      </c>
      <c r="H773" s="119">
        <v>2101.0353505402272</v>
      </c>
      <c r="I773" s="108">
        <v>459.5</v>
      </c>
      <c r="J773" s="171">
        <v>218.7016986086652</v>
      </c>
      <c r="L773" s="120">
        <v>958.7016986086652</v>
      </c>
      <c r="M773" s="119">
        <v>85.399999999999977</v>
      </c>
      <c r="N773" s="119">
        <v>304.10169860866517</v>
      </c>
      <c r="O773" s="119">
        <v>194.75084930433258</v>
      </c>
      <c r="P773" s="108">
        <v>109.3508493043326</v>
      </c>
      <c r="Q773" s="108">
        <v>109.3508493043326</v>
      </c>
      <c r="R773" s="108">
        <v>3.560909819773598</v>
      </c>
      <c r="S773">
        <v>14</v>
      </c>
      <c r="T773">
        <v>16</v>
      </c>
      <c r="U773" s="118">
        <v>9.862868693346169E-2</v>
      </c>
      <c r="V773" s="209">
        <v>9.8628686933461687</v>
      </c>
      <c r="W773" s="108">
        <v>642.99999999999989</v>
      </c>
      <c r="X773" s="119">
        <v>2093.3797519546661</v>
      </c>
      <c r="Y773" s="108">
        <v>642.99999999999989</v>
      </c>
      <c r="Z773" s="173">
        <v>307.15879400266817</v>
      </c>
      <c r="AB773" s="165">
        <v>1047.1587940026682</v>
      </c>
      <c r="AC773" s="119">
        <v>142.5</v>
      </c>
      <c r="AD773" s="119">
        <v>449.65879400266817</v>
      </c>
      <c r="AE773" s="119">
        <v>296.07939700133409</v>
      </c>
      <c r="AF773" s="108">
        <v>153.57939700133409</v>
      </c>
      <c r="AG773" s="108">
        <v>153.57939700133409</v>
      </c>
      <c r="AH773" s="108">
        <v>3.1555003087906539</v>
      </c>
      <c r="AI773">
        <v>3.7000000000000455</v>
      </c>
      <c r="AJ773">
        <v>-16</v>
      </c>
      <c r="AM773" s="170">
        <v>0.10021228419800485</v>
      </c>
      <c r="AN773" s="203">
        <v>10.021228419800485</v>
      </c>
      <c r="AO773" s="145">
        <v>299.20000000000005</v>
      </c>
      <c r="AP773" s="144">
        <v>2027.4259522551533</v>
      </c>
      <c r="AQ773" s="145">
        <v>299.20000000000005</v>
      </c>
      <c r="AR773" s="183">
        <v>147.57628986015143</v>
      </c>
      <c r="AT773" s="178">
        <v>747.57628986015141</v>
      </c>
      <c r="AU773" s="145">
        <v>67.799999999999955</v>
      </c>
      <c r="AV773" s="145">
        <v>215.37628986015136</v>
      </c>
      <c r="AW773" s="145">
        <v>141.58814493007566</v>
      </c>
      <c r="AX773" s="144">
        <v>73.788144930075703</v>
      </c>
      <c r="AY773" s="144">
        <v>73.788144930075717</v>
      </c>
      <c r="AZ773" s="144">
        <v>3.1766414433650665</v>
      </c>
      <c r="BA773" s="143">
        <v>-18.899999999999977</v>
      </c>
      <c r="BB773" s="143">
        <v>-17</v>
      </c>
      <c r="BC773" s="143"/>
    </row>
    <row r="774" spans="1:55" x14ac:dyDescent="0.2">
      <c r="A774" s="121"/>
      <c r="B774" s="121"/>
      <c r="C774" s="121"/>
      <c r="D774" s="132"/>
      <c r="E774" s="118">
        <v>9.8322313333329581E-2</v>
      </c>
      <c r="F774" s="209">
        <v>9.8322313333329578</v>
      </c>
      <c r="G774" s="159">
        <v>459.5</v>
      </c>
      <c r="H774" s="119">
        <v>2101.3329520430943</v>
      </c>
      <c r="I774" s="108">
        <v>459.5</v>
      </c>
      <c r="J774" s="171">
        <v>218.67072495733487</v>
      </c>
      <c r="L774" s="120">
        <v>958.67072495733487</v>
      </c>
      <c r="M774" s="119">
        <v>85.600000000000023</v>
      </c>
      <c r="N774" s="119">
        <v>304.27072495733489</v>
      </c>
      <c r="O774" s="119">
        <v>194.93536247866746</v>
      </c>
      <c r="P774" s="108">
        <v>109.33536247866743</v>
      </c>
      <c r="Q774" s="108">
        <v>109.33536247866743</v>
      </c>
      <c r="R774" s="108">
        <v>3.5545645438940983</v>
      </c>
      <c r="S774">
        <v>13.799999999999955</v>
      </c>
      <c r="T774">
        <v>16</v>
      </c>
      <c r="U774" s="118">
        <v>9.8755644804395526E-2</v>
      </c>
      <c r="V774" s="209">
        <v>9.8755644804395519</v>
      </c>
      <c r="W774" s="108">
        <v>643.20000000000005</v>
      </c>
      <c r="X774" s="119">
        <v>2093.6746453815508</v>
      </c>
      <c r="Y774" s="108">
        <v>643.20000000000005</v>
      </c>
      <c r="Z774" s="173">
        <v>307.2110566075005</v>
      </c>
      <c r="AB774" s="165">
        <v>1047.2110566075005</v>
      </c>
      <c r="AC774" s="119">
        <v>142.29999999999995</v>
      </c>
      <c r="AD774" s="119">
        <v>449.51105660750045</v>
      </c>
      <c r="AE774" s="119">
        <v>295.9055283037502</v>
      </c>
      <c r="AF774" s="108">
        <v>153.60552830375025</v>
      </c>
      <c r="AG774" s="108">
        <v>153.60552830375025</v>
      </c>
      <c r="AH774" s="108">
        <v>3.1588970949227027</v>
      </c>
      <c r="AI774">
        <v>3.9000000000000909</v>
      </c>
      <c r="AJ774">
        <v>-16</v>
      </c>
      <c r="AM774" s="170">
        <v>0.10034227307484131</v>
      </c>
      <c r="AN774" s="203">
        <v>10.03422730748413</v>
      </c>
      <c r="AO774" s="145">
        <v>299.39999999999998</v>
      </c>
      <c r="AP774" s="144">
        <v>2027.7188890182304</v>
      </c>
      <c r="AQ774" s="145">
        <v>299.39999999999998</v>
      </c>
      <c r="AR774" s="183">
        <v>147.65360308152074</v>
      </c>
      <c r="AT774" s="178">
        <v>747.65360308152071</v>
      </c>
      <c r="AU774" s="145">
        <v>67.700000000000045</v>
      </c>
      <c r="AV774" s="145">
        <v>215.35360308152076</v>
      </c>
      <c r="AW774" s="145">
        <v>141.5268015407604</v>
      </c>
      <c r="AX774" s="144">
        <v>73.826801540760357</v>
      </c>
      <c r="AY774" s="144">
        <v>73.826801540760371</v>
      </c>
      <c r="AZ774" s="144">
        <v>3.1809985684124169</v>
      </c>
      <c r="BA774" s="143">
        <v>-18.800000000000068</v>
      </c>
      <c r="BB774" s="143">
        <v>-17</v>
      </c>
      <c r="BC774" s="143"/>
    </row>
    <row r="775" spans="1:55" x14ac:dyDescent="0.2">
      <c r="A775" s="116"/>
      <c r="B775" s="116"/>
      <c r="C775" s="116"/>
      <c r="D775" s="132"/>
      <c r="E775" s="118">
        <v>9.8452108339842054E-2</v>
      </c>
      <c r="F775" s="209">
        <v>9.8452108339842059</v>
      </c>
      <c r="G775" s="159">
        <v>460.8</v>
      </c>
      <c r="H775" s="119">
        <v>2101.6354789822826</v>
      </c>
      <c r="I775" s="108">
        <v>460.8</v>
      </c>
      <c r="J775" s="171">
        <v>219.25781354963729</v>
      </c>
      <c r="L775" s="120">
        <v>959.25781354963726</v>
      </c>
      <c r="M775" s="119">
        <v>85.600000000000023</v>
      </c>
      <c r="N775" s="119">
        <v>304.85781354963729</v>
      </c>
      <c r="O775" s="119">
        <v>195.22890677481865</v>
      </c>
      <c r="P775" s="108">
        <v>109.62890677481863</v>
      </c>
      <c r="Q775" s="108">
        <v>109.62890677481865</v>
      </c>
      <c r="R775" s="108">
        <v>3.5614230554864159</v>
      </c>
      <c r="S775">
        <v>13.799999999999955</v>
      </c>
      <c r="T775">
        <v>16</v>
      </c>
      <c r="U775" s="118">
        <v>9.8884555873343744E-2</v>
      </c>
      <c r="V775" s="209">
        <v>9.8884555873343736</v>
      </c>
      <c r="W775" s="108">
        <v>643.29999999999995</v>
      </c>
      <c r="X775" s="119">
        <v>2093.9741606526795</v>
      </c>
      <c r="Y775" s="108">
        <v>643.29999999999995</v>
      </c>
      <c r="Z775" s="173">
        <v>307.2148702157275</v>
      </c>
      <c r="AB775" s="165">
        <v>1047.2148702157274</v>
      </c>
      <c r="AC775" s="119">
        <v>142.20000000000005</v>
      </c>
      <c r="AD775" s="119">
        <v>449.41487021572743</v>
      </c>
      <c r="AE775" s="119">
        <v>295.80743510786374</v>
      </c>
      <c r="AF775" s="108">
        <v>153.60743510786369</v>
      </c>
      <c r="AG775" s="108">
        <v>153.60743510786375</v>
      </c>
      <c r="AH775" s="108">
        <v>3.1604421252864086</v>
      </c>
      <c r="AI775">
        <v>4</v>
      </c>
      <c r="AJ775">
        <v>-16</v>
      </c>
      <c r="AM775" s="170">
        <v>0.10047429302787833</v>
      </c>
      <c r="AN775" s="203">
        <v>10.047429302787833</v>
      </c>
      <c r="AO775" s="145">
        <v>299.5</v>
      </c>
      <c r="AP775" s="144">
        <v>2028.0164895764196</v>
      </c>
      <c r="AQ775" s="145">
        <v>299.5</v>
      </c>
      <c r="AR775" s="183">
        <v>147.68124496983498</v>
      </c>
      <c r="AT775" s="178">
        <v>747.68124496983501</v>
      </c>
      <c r="AU775" s="145">
        <v>67.399999999999977</v>
      </c>
      <c r="AV775" s="145">
        <v>215.08124496983498</v>
      </c>
      <c r="AW775" s="145">
        <v>141.24062248491748</v>
      </c>
      <c r="AX775" s="144">
        <v>73.840622484917503</v>
      </c>
      <c r="AY775" s="144">
        <v>73.840622484917489</v>
      </c>
      <c r="AZ775" s="144">
        <v>3.1911163942112024</v>
      </c>
      <c r="BA775" s="143">
        <v>-18.5</v>
      </c>
      <c r="BB775" s="143">
        <v>-17</v>
      </c>
      <c r="BC775" s="143"/>
    </row>
    <row r="776" spans="1:55" x14ac:dyDescent="0.2">
      <c r="A776" s="121"/>
      <c r="B776" s="121"/>
      <c r="C776" s="121"/>
      <c r="D776" s="132"/>
      <c r="E776" s="118">
        <v>9.8579826626250325E-2</v>
      </c>
      <c r="F776" s="209">
        <v>9.857982662625032</v>
      </c>
      <c r="G776" s="159">
        <v>459.40000000000003</v>
      </c>
      <c r="H776" s="119">
        <v>2101.9332505320649</v>
      </c>
      <c r="I776" s="108">
        <v>459.40000000000003</v>
      </c>
      <c r="J776" s="171">
        <v>218.56069876800871</v>
      </c>
      <c r="L776" s="120">
        <v>958.56069876800871</v>
      </c>
      <c r="M776" s="119">
        <v>85.5</v>
      </c>
      <c r="N776" s="119">
        <v>304.06069876800871</v>
      </c>
      <c r="O776" s="119">
        <v>194.78034938400435</v>
      </c>
      <c r="P776" s="108">
        <v>109.28034938400435</v>
      </c>
      <c r="Q776" s="108">
        <v>109.28034938400435</v>
      </c>
      <c r="R776" s="108">
        <v>3.5562654826667686</v>
      </c>
      <c r="S776">
        <v>13.899999999999977</v>
      </c>
      <c r="T776">
        <v>16</v>
      </c>
      <c r="U776" s="118">
        <v>9.9012490343284756E-2</v>
      </c>
      <c r="V776" s="209">
        <v>9.901249034328476</v>
      </c>
      <c r="W776" s="108">
        <v>646.89999999999986</v>
      </c>
      <c r="X776" s="119">
        <v>2094.2714916050427</v>
      </c>
      <c r="Y776" s="108">
        <v>646.89999999999986</v>
      </c>
      <c r="Z776" s="173">
        <v>308.89022869915397</v>
      </c>
      <c r="AB776" s="165">
        <v>1048.890228699154</v>
      </c>
      <c r="AC776" s="119">
        <v>142.5</v>
      </c>
      <c r="AD776" s="119">
        <v>451.39022869915402</v>
      </c>
      <c r="AE776" s="119">
        <v>296.94511434957701</v>
      </c>
      <c r="AF776" s="108">
        <v>154.44511434957701</v>
      </c>
      <c r="AG776" s="108">
        <v>154.44511434957698</v>
      </c>
      <c r="AH776" s="108">
        <v>3.1676507277133616</v>
      </c>
      <c r="AI776">
        <v>3.7000000000000455</v>
      </c>
      <c r="AJ776">
        <v>-16</v>
      </c>
      <c r="AM776" s="170">
        <v>0.10060225082851421</v>
      </c>
      <c r="AN776" s="203">
        <v>10.060225082851421</v>
      </c>
      <c r="AO776" s="145">
        <v>299.5</v>
      </c>
      <c r="AP776" s="144">
        <v>2028.3050165711766</v>
      </c>
      <c r="AQ776" s="145">
        <v>299.5</v>
      </c>
      <c r="AR776" s="183">
        <v>147.66023726860413</v>
      </c>
      <c r="AT776" s="178">
        <v>747.66023726860408</v>
      </c>
      <c r="AU776" s="145">
        <v>67.5</v>
      </c>
      <c r="AV776" s="145">
        <v>215.16023726860408</v>
      </c>
      <c r="AW776" s="145">
        <v>141.33011863430204</v>
      </c>
      <c r="AX776" s="144">
        <v>73.830118634302039</v>
      </c>
      <c r="AY776" s="144">
        <v>73.830118634302067</v>
      </c>
      <c r="AZ776" s="144">
        <v>3.1875590706459862</v>
      </c>
      <c r="BA776" s="143">
        <v>-18.600000000000023</v>
      </c>
      <c r="BB776" s="143">
        <v>-17</v>
      </c>
      <c r="BC776" s="143"/>
    </row>
    <row r="777" spans="1:55" x14ac:dyDescent="0.2">
      <c r="A777" s="116"/>
      <c r="B777" s="116"/>
      <c r="C777" s="116"/>
      <c r="D777" s="132"/>
      <c r="E777" s="118">
        <v>9.8706506552606502E-2</v>
      </c>
      <c r="F777" s="209">
        <v>9.8706506552606506</v>
      </c>
      <c r="G777" s="159">
        <v>459.5</v>
      </c>
      <c r="H777" s="119">
        <v>2102.2286845403196</v>
      </c>
      <c r="I777" s="108">
        <v>459.5</v>
      </c>
      <c r="J777" s="171">
        <v>218.57755218504013</v>
      </c>
      <c r="L777" s="120">
        <v>958.57755218504008</v>
      </c>
      <c r="M777" s="119">
        <v>85.799999999999955</v>
      </c>
      <c r="N777" s="119">
        <v>304.37755218504003</v>
      </c>
      <c r="O777" s="119">
        <v>195.08877609251999</v>
      </c>
      <c r="P777" s="108">
        <v>109.28877609252004</v>
      </c>
      <c r="Q777" s="108">
        <v>109.28877609252007</v>
      </c>
      <c r="R777" s="108">
        <v>3.5475239182405618</v>
      </c>
      <c r="S777">
        <v>13.600000000000023</v>
      </c>
      <c r="T777">
        <v>16</v>
      </c>
      <c r="U777" s="118">
        <v>9.9139448214218592E-2</v>
      </c>
      <c r="V777" s="209">
        <v>9.9139448214218593</v>
      </c>
      <c r="W777" s="108">
        <v>643.4</v>
      </c>
      <c r="X777" s="119">
        <v>2094.5666363410446</v>
      </c>
      <c r="Y777" s="108">
        <v>643.4</v>
      </c>
      <c r="Z777" s="173">
        <v>307.17571302670143</v>
      </c>
      <c r="AB777" s="165">
        <v>1047.1757130267015</v>
      </c>
      <c r="AC777" s="119">
        <v>142.60000000000002</v>
      </c>
      <c r="AD777" s="119">
        <v>449.77571302670151</v>
      </c>
      <c r="AE777" s="119">
        <v>296.18785651335077</v>
      </c>
      <c r="AF777" s="108">
        <v>153.58785651335074</v>
      </c>
      <c r="AG777" s="108">
        <v>153.58785651335072</v>
      </c>
      <c r="AH777" s="108">
        <v>3.1541073844789724</v>
      </c>
      <c r="AI777">
        <v>3.6000000000000227</v>
      </c>
      <c r="AJ777">
        <v>-17</v>
      </c>
      <c r="AM777" s="170">
        <v>0.10073223970535067</v>
      </c>
      <c r="AN777" s="203">
        <v>10.073223970535066</v>
      </c>
      <c r="AO777" s="145">
        <v>299.3</v>
      </c>
      <c r="AP777" s="144">
        <v>2028.5982074344845</v>
      </c>
      <c r="AQ777" s="145">
        <v>299.3</v>
      </c>
      <c r="AR777" s="183">
        <v>147.54030586397735</v>
      </c>
      <c r="AT777" s="178">
        <v>747.54030586397732</v>
      </c>
      <c r="AU777" s="145">
        <v>67.700000000000045</v>
      </c>
      <c r="AV777" s="145">
        <v>215.24030586397737</v>
      </c>
      <c r="AW777" s="145">
        <v>141.47015293198871</v>
      </c>
      <c r="AX777" s="144">
        <v>73.770152931988662</v>
      </c>
      <c r="AY777" s="144">
        <v>73.770152931988676</v>
      </c>
      <c r="AZ777" s="144">
        <v>3.1793250496894716</v>
      </c>
      <c r="BA777" s="143">
        <v>-18.800000000000068</v>
      </c>
      <c r="BB777" s="143">
        <v>-17</v>
      </c>
      <c r="BC777" s="143"/>
    </row>
    <row r="778" spans="1:55" x14ac:dyDescent="0.2">
      <c r="A778" s="121"/>
      <c r="B778" s="121"/>
      <c r="C778" s="121"/>
      <c r="D778" s="132"/>
      <c r="E778" s="118">
        <v>9.8834224839014773E-2</v>
      </c>
      <c r="F778" s="209">
        <v>9.8834224839014766</v>
      </c>
      <c r="G778" s="159">
        <v>460.6</v>
      </c>
      <c r="H778" s="119">
        <v>2102.5266242231487</v>
      </c>
      <c r="I778" s="108">
        <v>460.6</v>
      </c>
      <c r="J778" s="171">
        <v>219.06975859113538</v>
      </c>
      <c r="L778" s="120">
        <v>959.06975859113538</v>
      </c>
      <c r="M778" s="119">
        <v>85.5</v>
      </c>
      <c r="N778" s="119">
        <v>304.56975859113538</v>
      </c>
      <c r="O778" s="119">
        <v>195.03487929556769</v>
      </c>
      <c r="P778" s="108">
        <v>109.53487929556769</v>
      </c>
      <c r="Q778" s="108">
        <v>109.53487929556769</v>
      </c>
      <c r="R778" s="108">
        <v>3.5622193987267297</v>
      </c>
      <c r="S778">
        <v>13.899999999999977</v>
      </c>
      <c r="T778">
        <v>16</v>
      </c>
      <c r="U778" s="118">
        <v>9.9267382684159605E-2</v>
      </c>
      <c r="V778" s="209">
        <v>9.92673826841596</v>
      </c>
      <c r="W778" s="108">
        <v>644.09999999999991</v>
      </c>
      <c r="X778" s="119">
        <v>2094.864135584688</v>
      </c>
      <c r="Y778" s="108">
        <v>644.09999999999991</v>
      </c>
      <c r="Z778" s="173">
        <v>307.46624043961117</v>
      </c>
      <c r="AB778" s="165">
        <v>1047.4662404396113</v>
      </c>
      <c r="AC778" s="119">
        <v>143</v>
      </c>
      <c r="AD778" s="119">
        <v>450.46624043961128</v>
      </c>
      <c r="AE778" s="119">
        <v>296.73312021980564</v>
      </c>
      <c r="AF778" s="108">
        <v>153.73312021980564</v>
      </c>
      <c r="AG778" s="108">
        <v>153.73312021980558</v>
      </c>
      <c r="AH778" s="108">
        <v>3.1501135695077713</v>
      </c>
      <c r="AI778">
        <v>3.2000000000000455</v>
      </c>
      <c r="AJ778">
        <v>-17</v>
      </c>
      <c r="AM778" s="170">
        <v>0.10086527519648797</v>
      </c>
      <c r="AN778" s="203">
        <v>10.086527519648797</v>
      </c>
      <c r="AO778" s="145">
        <v>300.20000000000005</v>
      </c>
      <c r="AP778" s="144">
        <v>2028.8983577361041</v>
      </c>
      <c r="AQ778" s="145">
        <v>300.20000000000005</v>
      </c>
      <c r="AR778" s="183">
        <v>147.96206959079544</v>
      </c>
      <c r="AT778" s="178">
        <v>747.96206959079541</v>
      </c>
      <c r="AU778" s="145">
        <v>68</v>
      </c>
      <c r="AV778" s="145">
        <v>215.96206959079541</v>
      </c>
      <c r="AW778" s="145">
        <v>141.9810347953977</v>
      </c>
      <c r="AX778" s="144">
        <v>73.981034795397704</v>
      </c>
      <c r="AY778" s="144">
        <v>73.981034795397719</v>
      </c>
      <c r="AZ778" s="144">
        <v>3.1759127880999323</v>
      </c>
      <c r="BA778" s="143">
        <v>-19.100000000000023</v>
      </c>
      <c r="BB778" s="143">
        <v>-17</v>
      </c>
      <c r="BC778" s="143"/>
    </row>
    <row r="779" spans="1:55" x14ac:dyDescent="0.2">
      <c r="A779" s="116"/>
      <c r="B779" s="116"/>
      <c r="C779" s="116"/>
      <c r="D779" s="132"/>
      <c r="E779" s="118">
        <v>9.8959866405318841E-2</v>
      </c>
      <c r="F779" s="209">
        <v>9.8959866405318841</v>
      </c>
      <c r="G779" s="159">
        <v>460.8</v>
      </c>
      <c r="H779" s="119">
        <v>2102.8198017725317</v>
      </c>
      <c r="I779" s="108">
        <v>460.8</v>
      </c>
      <c r="J779" s="171">
        <v>219.13432601860487</v>
      </c>
      <c r="L779" s="120">
        <v>959.13432601860484</v>
      </c>
      <c r="M779" s="119">
        <v>86</v>
      </c>
      <c r="N779" s="119">
        <v>305.13432601860484</v>
      </c>
      <c r="O779" s="119">
        <v>195.56716300930242</v>
      </c>
      <c r="P779" s="108">
        <v>109.56716300930242</v>
      </c>
      <c r="Q779" s="108">
        <v>109.56716300930243</v>
      </c>
      <c r="R779" s="108">
        <v>3.54807355835587</v>
      </c>
      <c r="S779">
        <v>13.399999999999977</v>
      </c>
      <c r="T779">
        <v>16</v>
      </c>
      <c r="U779" s="118">
        <v>9.9395317154100632E-2</v>
      </c>
      <c r="V779" s="209">
        <v>9.9395317154100624</v>
      </c>
      <c r="W779" s="108">
        <v>643.59999999999991</v>
      </c>
      <c r="X779" s="119">
        <v>2095.1617193502284</v>
      </c>
      <c r="Y779" s="108">
        <v>643.59999999999991</v>
      </c>
      <c r="Z779" s="173">
        <v>307.18392478056506</v>
      </c>
      <c r="AB779" s="165">
        <v>1047.1839247805651</v>
      </c>
      <c r="AC779" s="119">
        <v>143</v>
      </c>
      <c r="AD779" s="119">
        <v>450.18392478056512</v>
      </c>
      <c r="AE779" s="119">
        <v>296.59196239028256</v>
      </c>
      <c r="AF779" s="108">
        <v>153.59196239028256</v>
      </c>
      <c r="AG779" s="108">
        <v>153.59196239028253</v>
      </c>
      <c r="AH779" s="108">
        <v>3.1481393341298261</v>
      </c>
      <c r="AI779">
        <v>3.2000000000000455</v>
      </c>
      <c r="AJ779">
        <v>-17</v>
      </c>
      <c r="AM779" s="170">
        <v>0.10099424853522415</v>
      </c>
      <c r="AN779" s="203">
        <v>10.099424853522414</v>
      </c>
      <c r="AO779" s="145">
        <v>300</v>
      </c>
      <c r="AP779" s="144">
        <v>2029.1894279486442</v>
      </c>
      <c r="AQ779" s="145">
        <v>300</v>
      </c>
      <c r="AR779" s="183">
        <v>147.84228414952719</v>
      </c>
      <c r="AT779" s="178">
        <v>747.84228414952713</v>
      </c>
      <c r="AU779" s="145">
        <v>68</v>
      </c>
      <c r="AV779" s="145">
        <v>215.84228414952713</v>
      </c>
      <c r="AW779" s="145">
        <v>141.92114207476357</v>
      </c>
      <c r="AX779" s="144">
        <v>73.921142074763566</v>
      </c>
      <c r="AY779" s="144">
        <v>73.921142074763594</v>
      </c>
      <c r="AZ779" s="144">
        <v>3.1741512374930458</v>
      </c>
      <c r="BA779" s="143">
        <v>-19.100000000000023</v>
      </c>
      <c r="BB779" s="143">
        <v>-17</v>
      </c>
      <c r="BC779" s="143"/>
    </row>
    <row r="780" spans="1:55" x14ac:dyDescent="0.2">
      <c r="A780" s="121"/>
      <c r="B780" s="121"/>
      <c r="C780" s="121"/>
      <c r="D780" s="132"/>
      <c r="E780" s="118">
        <v>9.9089661411831328E-2</v>
      </c>
      <c r="F780" s="209">
        <v>9.9089661411831322</v>
      </c>
      <c r="G780" s="159">
        <v>460.6</v>
      </c>
      <c r="H780" s="119">
        <v>2103.1227570147744</v>
      </c>
      <c r="I780" s="108">
        <v>460.6</v>
      </c>
      <c r="J780" s="171">
        <v>219.00766299242906</v>
      </c>
      <c r="L780" s="120">
        <v>959.007662992429</v>
      </c>
      <c r="M780" s="119">
        <v>85.5</v>
      </c>
      <c r="N780" s="119">
        <v>304.507662992429</v>
      </c>
      <c r="O780" s="119">
        <v>195.0038314962145</v>
      </c>
      <c r="P780" s="108">
        <v>109.5038314962145</v>
      </c>
      <c r="Q780" s="108">
        <v>109.50383149621453</v>
      </c>
      <c r="R780" s="108">
        <v>3.5614931344143743</v>
      </c>
      <c r="S780">
        <v>13.899999999999977</v>
      </c>
      <c r="T780">
        <v>16</v>
      </c>
      <c r="U780" s="118">
        <v>9.9523251624041645E-2</v>
      </c>
      <c r="V780" s="209">
        <v>9.9523251624041649</v>
      </c>
      <c r="W780" s="108">
        <v>644.59999999999991</v>
      </c>
      <c r="X780" s="119">
        <v>2095.4593876736908</v>
      </c>
      <c r="Y780" s="108">
        <v>644.59999999999991</v>
      </c>
      <c r="Z780" s="173">
        <v>307.61751040931097</v>
      </c>
      <c r="AB780" s="165">
        <v>1047.6175104093109</v>
      </c>
      <c r="AC780" s="119">
        <v>143.39999999999998</v>
      </c>
      <c r="AD780" s="119">
        <v>451.01751040931083</v>
      </c>
      <c r="AE780" s="119">
        <v>297.2087552046554</v>
      </c>
      <c r="AF780" s="108">
        <v>153.80875520465543</v>
      </c>
      <c r="AG780" s="108">
        <v>153.80875520465548</v>
      </c>
      <c r="AH780" s="108">
        <v>3.1451709233564218</v>
      </c>
      <c r="AI780">
        <v>2.8000000000000682</v>
      </c>
      <c r="AJ780">
        <v>-17</v>
      </c>
      <c r="AM780" s="170">
        <v>0.10112525295016089</v>
      </c>
      <c r="AN780" s="203">
        <v>10.11252529501609</v>
      </c>
      <c r="AO780" s="145">
        <v>299.70000000000005</v>
      </c>
      <c r="AP780" s="144">
        <v>2029.4851674548174</v>
      </c>
      <c r="AQ780" s="145">
        <v>299.70000000000005</v>
      </c>
      <c r="AR780" s="183">
        <v>147.67291961825697</v>
      </c>
      <c r="AT780" s="178">
        <v>747.67291961825697</v>
      </c>
      <c r="AU780" s="145">
        <v>67.700000000000045</v>
      </c>
      <c r="AV780" s="145">
        <v>215.37291961825701</v>
      </c>
      <c r="AW780" s="145">
        <v>141.53645980912853</v>
      </c>
      <c r="AX780" s="144">
        <v>73.836459809128485</v>
      </c>
      <c r="AY780" s="144">
        <v>73.836459809128485</v>
      </c>
      <c r="AZ780" s="144">
        <v>3.1812838939181223</v>
      </c>
      <c r="BA780" s="143">
        <v>-18.800000000000068</v>
      </c>
      <c r="BB780" s="143">
        <v>-17</v>
      </c>
      <c r="BC780" s="143"/>
    </row>
    <row r="781" spans="1:55" x14ac:dyDescent="0.2">
      <c r="A781" s="116"/>
      <c r="B781" s="116"/>
      <c r="C781" s="116"/>
      <c r="D781" s="132"/>
      <c r="E781" s="118">
        <v>9.9217379698239599E-2</v>
      </c>
      <c r="F781" s="209">
        <v>9.9217379698239601</v>
      </c>
      <c r="G781" s="159">
        <v>460.99999999999994</v>
      </c>
      <c r="H781" s="119">
        <v>2103.4209501954356</v>
      </c>
      <c r="I781" s="108">
        <v>460.99999999999994</v>
      </c>
      <c r="J781" s="171">
        <v>219.1667815979331</v>
      </c>
      <c r="L781" s="120">
        <v>959.1667815979331</v>
      </c>
      <c r="M781" s="119">
        <v>85.600000000000023</v>
      </c>
      <c r="N781" s="119">
        <v>304.76678159793312</v>
      </c>
      <c r="O781" s="119">
        <v>195.18339079896657</v>
      </c>
      <c r="P781" s="108">
        <v>109.58339079896655</v>
      </c>
      <c r="Q781" s="108">
        <v>109.58339079896655</v>
      </c>
      <c r="R781" s="108">
        <v>3.5603595981066944</v>
      </c>
      <c r="S781">
        <v>13.799999999999955</v>
      </c>
      <c r="T781">
        <v>16</v>
      </c>
      <c r="U781" s="118">
        <v>9.9654115891004216E-2</v>
      </c>
      <c r="V781" s="209">
        <v>9.9654115891004214</v>
      </c>
      <c r="W781" s="108">
        <v>644.99999999999989</v>
      </c>
      <c r="X781" s="119">
        <v>2095.7639603513226</v>
      </c>
      <c r="Y781" s="108">
        <v>644.99999999999989</v>
      </c>
      <c r="Z781" s="173">
        <v>307.76366623456749</v>
      </c>
      <c r="AB781" s="165">
        <v>1047.7636662345676</v>
      </c>
      <c r="AC781" s="119">
        <v>143.20000000000005</v>
      </c>
      <c r="AD781" s="119">
        <v>450.96366623456765</v>
      </c>
      <c r="AE781" s="119">
        <v>297.08183311728385</v>
      </c>
      <c r="AF781" s="108">
        <v>153.8818331172838</v>
      </c>
      <c r="AG781" s="108">
        <v>153.88183311728375</v>
      </c>
      <c r="AH781" s="108">
        <v>3.1491876133698851</v>
      </c>
      <c r="AI781">
        <v>3</v>
      </c>
      <c r="AJ781">
        <v>-17</v>
      </c>
      <c r="AM781" s="170">
        <v>0.10125219521269649</v>
      </c>
      <c r="AN781" s="203">
        <v>10.125219521269649</v>
      </c>
      <c r="AO781" s="145">
        <v>300.10000000000002</v>
      </c>
      <c r="AP781" s="144">
        <v>2029.7718189910622</v>
      </c>
      <c r="AQ781" s="145">
        <v>300.10000000000002</v>
      </c>
      <c r="AR781" s="183">
        <v>147.84913121375908</v>
      </c>
      <c r="AT781" s="178">
        <v>747.84913121375905</v>
      </c>
      <c r="AU781" s="145">
        <v>67.600000000000023</v>
      </c>
      <c r="AV781" s="145">
        <v>215.44913121375907</v>
      </c>
      <c r="AW781" s="145">
        <v>141.52456560687955</v>
      </c>
      <c r="AX781" s="144">
        <v>73.924565606879526</v>
      </c>
      <c r="AY781" s="144">
        <v>73.92456560687954</v>
      </c>
      <c r="AZ781" s="144">
        <v>3.1871173256473226</v>
      </c>
      <c r="BA781" s="143">
        <v>-18.700000000000045</v>
      </c>
      <c r="BB781" s="143">
        <v>-17</v>
      </c>
      <c r="BC781" s="143"/>
    </row>
    <row r="782" spans="1:55" x14ac:dyDescent="0.2">
      <c r="A782" s="121"/>
      <c r="B782" s="121"/>
      <c r="C782" s="121"/>
      <c r="D782" s="132"/>
      <c r="E782" s="118">
        <v>9.9343021264543682E-2</v>
      </c>
      <c r="F782" s="209">
        <v>9.9343021264543676</v>
      </c>
      <c r="G782" s="159">
        <v>460.9</v>
      </c>
      <c r="H782" s="119">
        <v>2103.7143772259465</v>
      </c>
      <c r="I782" s="108">
        <v>460.9</v>
      </c>
      <c r="J782" s="171">
        <v>219.08867714625958</v>
      </c>
      <c r="L782" s="120">
        <v>959.08867714625956</v>
      </c>
      <c r="M782" s="119">
        <v>85.600000000000023</v>
      </c>
      <c r="N782" s="119">
        <v>304.68867714625958</v>
      </c>
      <c r="O782" s="119">
        <v>195.1443385731298</v>
      </c>
      <c r="P782" s="108">
        <v>109.54433857312978</v>
      </c>
      <c r="Q782" s="108">
        <v>109.54433857312979</v>
      </c>
      <c r="R782" s="108">
        <v>3.5594471629235924</v>
      </c>
      <c r="S782">
        <v>13.799999999999955</v>
      </c>
      <c r="T782">
        <v>16</v>
      </c>
      <c r="U782" s="118">
        <v>9.9778143964916521E-2</v>
      </c>
      <c r="V782" s="209">
        <v>9.9778143964916524</v>
      </c>
      <c r="W782" s="108">
        <v>644.89999999999986</v>
      </c>
      <c r="X782" s="119">
        <v>2096.0527042488789</v>
      </c>
      <c r="Y782" s="108">
        <v>644.89999999999986</v>
      </c>
      <c r="Z782" s="173">
        <v>307.67356120995061</v>
      </c>
      <c r="AB782" s="165">
        <v>1047.6735612099505</v>
      </c>
      <c r="AC782" s="119">
        <v>143.29999999999995</v>
      </c>
      <c r="AD782" s="119">
        <v>450.9735612099505</v>
      </c>
      <c r="AE782" s="119">
        <v>297.13678060497523</v>
      </c>
      <c r="AF782" s="108">
        <v>153.83678060497527</v>
      </c>
      <c r="AG782" s="108">
        <v>153.8367806049753</v>
      </c>
      <c r="AH782" s="108">
        <v>3.1470590454288252</v>
      </c>
      <c r="AI782">
        <v>2.9000000000000909</v>
      </c>
      <c r="AJ782">
        <v>-17</v>
      </c>
      <c r="AM782" s="170">
        <v>0.10138218408953294</v>
      </c>
      <c r="AN782" s="203">
        <v>10.138218408953295</v>
      </c>
      <c r="AO782" s="145">
        <v>300.3</v>
      </c>
      <c r="AP782" s="144">
        <v>2030.065434090066</v>
      </c>
      <c r="AQ782" s="145">
        <v>300.3</v>
      </c>
      <c r="AR782" s="183">
        <v>147.92626629525523</v>
      </c>
      <c r="AT782" s="178">
        <v>747.92626629525523</v>
      </c>
      <c r="AU782" s="145">
        <v>67.299999999999955</v>
      </c>
      <c r="AV782" s="145">
        <v>215.22626629525519</v>
      </c>
      <c r="AW782" s="145">
        <v>141.26313314762757</v>
      </c>
      <c r="AX782" s="144">
        <v>73.963133147627616</v>
      </c>
      <c r="AY782" s="144">
        <v>73.963133147627616</v>
      </c>
      <c r="AZ782" s="144">
        <v>3.1980128721434671</v>
      </c>
      <c r="BA782" s="143">
        <v>-18.399999999999977</v>
      </c>
      <c r="BB782" s="143">
        <v>-17</v>
      </c>
      <c r="BC782" s="143"/>
    </row>
    <row r="783" spans="1:55" x14ac:dyDescent="0.2">
      <c r="A783" s="116"/>
      <c r="B783" s="116"/>
      <c r="C783" s="116"/>
      <c r="D783" s="132"/>
      <c r="E783" s="118">
        <v>9.9469701190899859E-2</v>
      </c>
      <c r="F783" s="209">
        <v>9.9469701190899862</v>
      </c>
      <c r="G783" s="159">
        <v>461.5</v>
      </c>
      <c r="H783" s="119">
        <v>2104.0103121686507</v>
      </c>
      <c r="I783" s="108">
        <v>461.5</v>
      </c>
      <c r="J783" s="171">
        <v>219.34303141524131</v>
      </c>
      <c r="L783" s="120">
        <v>959.34303141524128</v>
      </c>
      <c r="M783" s="119">
        <v>85.600000000000023</v>
      </c>
      <c r="N783" s="119">
        <v>304.94303141524131</v>
      </c>
      <c r="O783" s="119">
        <v>195.27151570762067</v>
      </c>
      <c r="P783" s="108">
        <v>109.67151570762064</v>
      </c>
      <c r="Q783" s="108">
        <v>109.67151570762066</v>
      </c>
      <c r="R783" s="108">
        <v>3.5624185912995472</v>
      </c>
      <c r="S783">
        <v>13.799999999999955</v>
      </c>
      <c r="T783">
        <v>16</v>
      </c>
      <c r="U783" s="118">
        <v>9.9906078434857534E-2</v>
      </c>
      <c r="V783" s="209">
        <v>9.990607843485753</v>
      </c>
      <c r="W783" s="108">
        <v>645.89999999999986</v>
      </c>
      <c r="X783" s="119">
        <v>2096.3506258160196</v>
      </c>
      <c r="Y783" s="108">
        <v>645.89999999999986</v>
      </c>
      <c r="Z783" s="173">
        <v>308.1068558121467</v>
      </c>
      <c r="AB783" s="165">
        <v>1048.1068558121467</v>
      </c>
      <c r="AC783" s="119">
        <v>143.29999999999995</v>
      </c>
      <c r="AD783" s="119">
        <v>451.40685581214666</v>
      </c>
      <c r="AE783" s="119">
        <v>297.35342790607331</v>
      </c>
      <c r="AF783" s="108">
        <v>154.05342790607335</v>
      </c>
      <c r="AG783" s="108">
        <v>154.05342790607335</v>
      </c>
      <c r="AH783" s="108">
        <v>3.1500827342089797</v>
      </c>
      <c r="AI783">
        <v>2.9000000000000909</v>
      </c>
      <c r="AJ783">
        <v>-17</v>
      </c>
      <c r="AM783" s="170">
        <v>0.1015121729663694</v>
      </c>
      <c r="AN783" s="203">
        <v>10.15121729663694</v>
      </c>
      <c r="AO783" s="145">
        <v>300</v>
      </c>
      <c r="AP783" s="144">
        <v>2030.3591341466968</v>
      </c>
      <c r="AQ783" s="145">
        <v>300</v>
      </c>
      <c r="AR783" s="183">
        <v>147.75711102266723</v>
      </c>
      <c r="AT783" s="178">
        <v>747.75711102266723</v>
      </c>
      <c r="AU783" s="145">
        <v>67.5</v>
      </c>
      <c r="AV783" s="145">
        <v>215.25711102266723</v>
      </c>
      <c r="AW783" s="145">
        <v>141.37855551133362</v>
      </c>
      <c r="AX783" s="144">
        <v>73.878555511333616</v>
      </c>
      <c r="AY783" s="144">
        <v>73.878555511333616</v>
      </c>
      <c r="AZ783" s="144">
        <v>3.1889942373728477</v>
      </c>
      <c r="BA783" s="143">
        <v>-18.600000000000023</v>
      </c>
      <c r="BB783" s="143">
        <v>-17</v>
      </c>
      <c r="BC783" s="143"/>
    </row>
    <row r="784" spans="1:55" x14ac:dyDescent="0.2">
      <c r="A784" s="121"/>
      <c r="B784" s="121"/>
      <c r="C784" s="121"/>
      <c r="D784" s="132"/>
      <c r="E784" s="118">
        <v>9.9600534557464426E-2</v>
      </c>
      <c r="F784" s="209">
        <v>9.9600534557464435</v>
      </c>
      <c r="G784" s="159">
        <v>461.5</v>
      </c>
      <c r="H784" s="119">
        <v>2104.3160373084279</v>
      </c>
      <c r="I784" s="108">
        <v>461.5</v>
      </c>
      <c r="J784" s="171">
        <v>219.31116420625287</v>
      </c>
      <c r="L784" s="120">
        <v>959.3111642062529</v>
      </c>
      <c r="M784" s="119">
        <v>85.899999999999977</v>
      </c>
      <c r="N784" s="119">
        <v>305.21116420625287</v>
      </c>
      <c r="O784" s="119">
        <v>195.55558210312643</v>
      </c>
      <c r="P784" s="108">
        <v>109.65558210312645</v>
      </c>
      <c r="Q784" s="108">
        <v>109.65558210312643</v>
      </c>
      <c r="R784" s="108">
        <v>3.5530985355791964</v>
      </c>
      <c r="S784">
        <v>13.5</v>
      </c>
      <c r="T784">
        <v>15</v>
      </c>
      <c r="U784" s="118">
        <v>0.10003596610281291</v>
      </c>
      <c r="V784" s="209">
        <v>10.003596610281292</v>
      </c>
      <c r="W784" s="108">
        <v>646.20000000000005</v>
      </c>
      <c r="X784" s="119">
        <v>2096.6531824557833</v>
      </c>
      <c r="Y784" s="108">
        <v>646.20000000000005</v>
      </c>
      <c r="Z784" s="173">
        <v>308.2054797651914</v>
      </c>
      <c r="AB784" s="165">
        <v>1048.2054797651913</v>
      </c>
      <c r="AC784" s="119">
        <v>143.5</v>
      </c>
      <c r="AD784" s="119">
        <v>451.70547976519128</v>
      </c>
      <c r="AE784" s="119">
        <v>297.60273988259564</v>
      </c>
      <c r="AF784" s="108">
        <v>154.10273988259564</v>
      </c>
      <c r="AG784" s="108">
        <v>154.1027398825957</v>
      </c>
      <c r="AH784" s="108">
        <v>3.1477733781546431</v>
      </c>
      <c r="AI784">
        <v>2.7000000000000455</v>
      </c>
      <c r="AJ784">
        <v>-17</v>
      </c>
      <c r="AM784" s="170">
        <v>0.10164520845750671</v>
      </c>
      <c r="AN784" s="203">
        <v>10.164520845750671</v>
      </c>
      <c r="AO784" s="145">
        <v>300.20000000000005</v>
      </c>
      <c r="AP784" s="144">
        <v>2030.6598058046422</v>
      </c>
      <c r="AQ784" s="145">
        <v>300.20000000000005</v>
      </c>
      <c r="AR784" s="183">
        <v>147.83372337497309</v>
      </c>
      <c r="AT784" s="178">
        <v>747.83372337497303</v>
      </c>
      <c r="AU784" s="145">
        <v>67.799999999999955</v>
      </c>
      <c r="AV784" s="145">
        <v>215.63372337497299</v>
      </c>
      <c r="AW784" s="145">
        <v>141.71686168748647</v>
      </c>
      <c r="AX784" s="144">
        <v>73.916861687486517</v>
      </c>
      <c r="AY784" s="144">
        <v>73.916861687486545</v>
      </c>
      <c r="AZ784" s="144">
        <v>3.1804383978609607</v>
      </c>
      <c r="BA784" s="143">
        <v>-18.899999999999977</v>
      </c>
      <c r="BB784" s="143">
        <v>-17</v>
      </c>
      <c r="BC784" s="143"/>
    </row>
    <row r="785" spans="1:55" x14ac:dyDescent="0.2">
      <c r="A785" s="116"/>
      <c r="B785" s="116"/>
      <c r="C785" s="116"/>
      <c r="D785" s="132"/>
      <c r="E785" s="118">
        <v>9.9728252843872697E-2</v>
      </c>
      <c r="F785" s="209">
        <v>9.9728252843872696</v>
      </c>
      <c r="G785" s="159">
        <v>461.99999999999994</v>
      </c>
      <c r="H785" s="119">
        <v>2104.6145689897735</v>
      </c>
      <c r="I785" s="108">
        <v>461.99999999999994</v>
      </c>
      <c r="J785" s="171">
        <v>219.51762893182027</v>
      </c>
      <c r="L785" s="120">
        <v>959.51762893182024</v>
      </c>
      <c r="M785" s="119">
        <v>85.700000000000045</v>
      </c>
      <c r="N785" s="119">
        <v>305.21762893182029</v>
      </c>
      <c r="O785" s="119">
        <v>195.45881446591017</v>
      </c>
      <c r="P785" s="108">
        <v>109.75881446591012</v>
      </c>
      <c r="Q785" s="108">
        <v>109.75881446591013</v>
      </c>
      <c r="R785" s="108">
        <v>3.5614659151904333</v>
      </c>
      <c r="S785">
        <v>13.699999999999932</v>
      </c>
      <c r="T785">
        <v>15</v>
      </c>
      <c r="U785" s="118">
        <v>0.10016585377076831</v>
      </c>
      <c r="V785" s="209">
        <v>10.016585377076831</v>
      </c>
      <c r="W785" s="108">
        <v>645.5</v>
      </c>
      <c r="X785" s="119">
        <v>2096.9558264413686</v>
      </c>
      <c r="Y785" s="108">
        <v>645.5</v>
      </c>
      <c r="Z785" s="173">
        <v>307.82718064950535</v>
      </c>
      <c r="AB785" s="165">
        <v>1047.8271806495054</v>
      </c>
      <c r="AC785" s="119">
        <v>143.60000000000002</v>
      </c>
      <c r="AD785" s="119">
        <v>451.42718064950543</v>
      </c>
      <c r="AE785" s="119">
        <v>297.51359032475273</v>
      </c>
      <c r="AF785" s="108">
        <v>153.9135903247527</v>
      </c>
      <c r="AG785" s="108">
        <v>153.91359032475268</v>
      </c>
      <c r="AH785" s="108">
        <v>3.143643319286249</v>
      </c>
      <c r="AI785">
        <v>2.6000000000000227</v>
      </c>
      <c r="AJ785">
        <v>-17</v>
      </c>
      <c r="AM785" s="170">
        <v>0.10177418179624288</v>
      </c>
      <c r="AN785" s="203">
        <v>10.177418179624288</v>
      </c>
      <c r="AO785" s="145">
        <v>300.20000000000005</v>
      </c>
      <c r="AP785" s="144">
        <v>2030.9513816753022</v>
      </c>
      <c r="AQ785" s="145">
        <v>300.20000000000005</v>
      </c>
      <c r="AR785" s="183">
        <v>147.81249945647122</v>
      </c>
      <c r="AT785" s="178">
        <v>747.81249945647119</v>
      </c>
      <c r="AU785" s="145">
        <v>67.700000000000045</v>
      </c>
      <c r="AV785" s="145">
        <v>215.51249945647123</v>
      </c>
      <c r="AW785" s="145">
        <v>141.60624972823564</v>
      </c>
      <c r="AX785" s="144">
        <v>73.906249728235593</v>
      </c>
      <c r="AY785" s="144">
        <v>73.906249728235608</v>
      </c>
      <c r="AZ785" s="144">
        <v>3.1833456345121283</v>
      </c>
      <c r="BA785" s="143">
        <v>-18.800000000000068</v>
      </c>
      <c r="BB785" s="143">
        <v>-17</v>
      </c>
      <c r="BC785" s="143"/>
    </row>
    <row r="786" spans="1:55" x14ac:dyDescent="0.2">
      <c r="A786" s="121"/>
      <c r="B786" s="121"/>
      <c r="C786" s="121"/>
      <c r="D786" s="132"/>
      <c r="E786" s="118">
        <v>9.9857009490333076E-2</v>
      </c>
      <c r="F786" s="209">
        <v>9.9857009490333084</v>
      </c>
      <c r="G786" s="159">
        <v>462.09999999999997</v>
      </c>
      <c r="H786" s="119">
        <v>2104.9156135092016</v>
      </c>
      <c r="I786" s="108">
        <v>462.09999999999997</v>
      </c>
      <c r="J786" s="171">
        <v>219.5337414166508</v>
      </c>
      <c r="L786" s="120">
        <v>959.53374141665086</v>
      </c>
      <c r="M786" s="119">
        <v>85.700000000000045</v>
      </c>
      <c r="N786" s="119">
        <v>305.2337414166509</v>
      </c>
      <c r="O786" s="119">
        <v>195.46687070832547</v>
      </c>
      <c r="P786" s="108">
        <v>109.76687070832543</v>
      </c>
      <c r="Q786" s="108">
        <v>109.7668707083254</v>
      </c>
      <c r="R786" s="108">
        <v>3.561653925515178</v>
      </c>
      <c r="S786">
        <v>13.699999999999932</v>
      </c>
      <c r="T786">
        <v>16</v>
      </c>
      <c r="U786" s="118">
        <v>0.10029183504269495</v>
      </c>
      <c r="V786" s="209">
        <v>10.029183504269495</v>
      </c>
      <c r="W786" s="108">
        <v>648.99999999999989</v>
      </c>
      <c r="X786" s="119">
        <v>2097.2494518328881</v>
      </c>
      <c r="Y786" s="108">
        <v>648.99999999999989</v>
      </c>
      <c r="Z786" s="173">
        <v>309.45293581209773</v>
      </c>
      <c r="AB786" s="165">
        <v>1049.4529358120976</v>
      </c>
      <c r="AC786" s="119">
        <v>143.39999999999998</v>
      </c>
      <c r="AD786" s="119">
        <v>452.8529358120976</v>
      </c>
      <c r="AE786" s="119">
        <v>298.12646790604879</v>
      </c>
      <c r="AF786" s="108">
        <v>154.72646790604881</v>
      </c>
      <c r="AG786" s="108">
        <v>154.72646790604887</v>
      </c>
      <c r="AH786" s="108">
        <v>3.1579702636826896</v>
      </c>
      <c r="AI786">
        <v>2.8000000000000682</v>
      </c>
      <c r="AJ786">
        <v>-17</v>
      </c>
      <c r="AM786" s="170">
        <v>0.10190518621117962</v>
      </c>
      <c r="AN786" s="203">
        <v>10.190518621117963</v>
      </c>
      <c r="AO786" s="145">
        <v>301</v>
      </c>
      <c r="AP786" s="144">
        <v>2031.247635025657</v>
      </c>
      <c r="AQ786" s="145">
        <v>301</v>
      </c>
      <c r="AR786" s="183">
        <v>148.18478791543211</v>
      </c>
      <c r="AT786" s="178">
        <v>748.18478791543214</v>
      </c>
      <c r="AU786" s="145">
        <v>67.700000000000045</v>
      </c>
      <c r="AV786" s="145">
        <v>215.88478791543218</v>
      </c>
      <c r="AW786" s="145">
        <v>141.79239395771611</v>
      </c>
      <c r="AX786" s="144">
        <v>74.09239395771607</v>
      </c>
      <c r="AY786" s="144">
        <v>74.092393957716055</v>
      </c>
      <c r="AZ786" s="144">
        <v>3.1888447254864407</v>
      </c>
      <c r="BA786" s="143">
        <v>-18.800000000000068</v>
      </c>
      <c r="BB786" s="143">
        <v>-17</v>
      </c>
      <c r="BC786" s="143"/>
    </row>
    <row r="787" spans="1:55" x14ac:dyDescent="0.2">
      <c r="A787" s="116"/>
      <c r="B787" s="116"/>
      <c r="C787" s="116"/>
      <c r="D787" s="132"/>
      <c r="E787" s="118">
        <v>9.9980574336532943E-2</v>
      </c>
      <c r="F787" s="209">
        <v>9.9980574336532939</v>
      </c>
      <c r="G787" s="159">
        <v>462.30000000000007</v>
      </c>
      <c r="H787" s="119">
        <v>2105.2046001317462</v>
      </c>
      <c r="I787" s="108">
        <v>462.30000000000007</v>
      </c>
      <c r="J787" s="171">
        <v>219.59860812154258</v>
      </c>
      <c r="L787" s="120">
        <v>959.59860812154261</v>
      </c>
      <c r="M787" s="119">
        <v>86</v>
      </c>
      <c r="N787" s="119">
        <v>305.59860812154261</v>
      </c>
      <c r="O787" s="119">
        <v>195.79930406077131</v>
      </c>
      <c r="P787" s="108">
        <v>109.79930406077131</v>
      </c>
      <c r="Q787" s="108">
        <v>109.79930406077129</v>
      </c>
      <c r="R787" s="108">
        <v>3.5534721874597976</v>
      </c>
      <c r="S787">
        <v>13.399999999999977</v>
      </c>
      <c r="T787">
        <v>15</v>
      </c>
      <c r="U787" s="118">
        <v>0.10042172271065034</v>
      </c>
      <c r="V787" s="209">
        <v>10.042172271065034</v>
      </c>
      <c r="W787" s="108">
        <v>646.69999999999993</v>
      </c>
      <c r="X787" s="119">
        <v>2097.5522679938563</v>
      </c>
      <c r="Y787" s="108">
        <v>646.69999999999993</v>
      </c>
      <c r="Z787" s="173">
        <v>308.31174501244612</v>
      </c>
      <c r="AB787" s="165">
        <v>1048.3117450124462</v>
      </c>
      <c r="AC787" s="119">
        <v>143.70000000000005</v>
      </c>
      <c r="AD787" s="119">
        <v>452.01174501244623</v>
      </c>
      <c r="AE787" s="119">
        <v>297.85587250622314</v>
      </c>
      <c r="AF787" s="108">
        <v>154.15587250622309</v>
      </c>
      <c r="AG787" s="108">
        <v>154.15587250622306</v>
      </c>
      <c r="AH787" s="108">
        <v>3.1455236256955192</v>
      </c>
      <c r="AI787">
        <v>2.5</v>
      </c>
      <c r="AJ787">
        <v>-17</v>
      </c>
      <c r="AM787" s="170">
        <v>0.10203212847371522</v>
      </c>
      <c r="AN787" s="203">
        <v>10.203212847371521</v>
      </c>
      <c r="AO787" s="145">
        <v>300.60000000000002</v>
      </c>
      <c r="AP787" s="144">
        <v>2031.5347846873949</v>
      </c>
      <c r="AQ787" s="145">
        <v>300.60000000000002</v>
      </c>
      <c r="AR787" s="183">
        <v>147.96694709131216</v>
      </c>
      <c r="AT787" s="178">
        <v>747.96694709131214</v>
      </c>
      <c r="AU787" s="145">
        <v>67.899999999999977</v>
      </c>
      <c r="AV787" s="145">
        <v>215.86694709131211</v>
      </c>
      <c r="AW787" s="145">
        <v>141.88347354565605</v>
      </c>
      <c r="AX787" s="144">
        <v>73.983473545656068</v>
      </c>
      <c r="AY787" s="144">
        <v>73.983473545656082</v>
      </c>
      <c r="AZ787" s="144">
        <v>3.1791892060576168</v>
      </c>
      <c r="BA787" s="143">
        <v>-19</v>
      </c>
      <c r="BB787" s="143">
        <v>-17</v>
      </c>
      <c r="BC787" s="143"/>
    </row>
    <row r="788" spans="1:55" x14ac:dyDescent="0.2">
      <c r="A788" s="121"/>
      <c r="B788" s="121"/>
      <c r="C788" s="121"/>
      <c r="D788" s="132"/>
      <c r="E788" s="118">
        <v>0.10010829262294121</v>
      </c>
      <c r="F788" s="209">
        <v>10.010829262294122</v>
      </c>
      <c r="G788" s="159">
        <v>461.7</v>
      </c>
      <c r="H788" s="119">
        <v>2105.5033839985867</v>
      </c>
      <c r="I788" s="108">
        <v>461.7</v>
      </c>
      <c r="J788" s="171">
        <v>219.28247824668892</v>
      </c>
      <c r="L788" s="120">
        <v>959.28247824668892</v>
      </c>
      <c r="M788" s="119">
        <v>85.799999999999955</v>
      </c>
      <c r="N788" s="119">
        <v>305.08247824668888</v>
      </c>
      <c r="O788" s="119">
        <v>195.44123912334442</v>
      </c>
      <c r="P788" s="108">
        <v>109.64123912334446</v>
      </c>
      <c r="Q788" s="108">
        <v>109.64123912334446</v>
      </c>
      <c r="R788" s="108">
        <v>3.5557398397050006</v>
      </c>
      <c r="S788">
        <v>13.600000000000023</v>
      </c>
      <c r="T788">
        <v>15</v>
      </c>
      <c r="U788" s="118">
        <v>0.10054868058158417</v>
      </c>
      <c r="V788" s="209">
        <v>10.054868058158418</v>
      </c>
      <c r="W788" s="108">
        <v>647.5</v>
      </c>
      <c r="X788" s="119">
        <v>2097.8483382362006</v>
      </c>
      <c r="Y788" s="108">
        <v>647.5</v>
      </c>
      <c r="Z788" s="173">
        <v>308.6495759480859</v>
      </c>
      <c r="AB788" s="165">
        <v>1048.6495759480858</v>
      </c>
      <c r="AC788" s="119">
        <v>143.70000000000005</v>
      </c>
      <c r="AD788" s="119">
        <v>452.34957594808589</v>
      </c>
      <c r="AE788" s="119">
        <v>298.02478797404297</v>
      </c>
      <c r="AF788" s="108">
        <v>154.32478797404292</v>
      </c>
      <c r="AG788" s="108">
        <v>154.32478797404295</v>
      </c>
      <c r="AH788" s="108">
        <v>3.1478745716637837</v>
      </c>
      <c r="AI788">
        <v>2.5</v>
      </c>
      <c r="AJ788">
        <v>-17</v>
      </c>
      <c r="AM788" s="170">
        <v>0.10216414842675224</v>
      </c>
      <c r="AN788" s="203">
        <v>10.216414842675224</v>
      </c>
      <c r="AO788" s="145">
        <v>300.8</v>
      </c>
      <c r="AP788" s="144">
        <v>2031.8335064708897</v>
      </c>
      <c r="AQ788" s="145">
        <v>300.8</v>
      </c>
      <c r="AR788" s="183">
        <v>148.04362613473302</v>
      </c>
      <c r="AT788" s="178">
        <v>748.04362613473302</v>
      </c>
      <c r="AU788" s="145">
        <v>68.200000000000045</v>
      </c>
      <c r="AV788" s="145">
        <v>216.24362613473306</v>
      </c>
      <c r="AW788" s="145">
        <v>142.22181306736655</v>
      </c>
      <c r="AX788" s="144">
        <v>74.021813067366509</v>
      </c>
      <c r="AY788" s="144">
        <v>74.021813067366509</v>
      </c>
      <c r="AZ788" s="144">
        <v>3.1707276559345003</v>
      </c>
      <c r="BA788" s="143">
        <v>-19.300000000000068</v>
      </c>
      <c r="BB788" s="143">
        <v>-17</v>
      </c>
      <c r="BC788" s="143"/>
    </row>
    <row r="789" spans="1:55" x14ac:dyDescent="0.2">
      <c r="A789" s="116"/>
      <c r="B789" s="116"/>
      <c r="C789" s="116"/>
      <c r="D789" s="132"/>
      <c r="E789" s="118">
        <v>0.10023497254929739</v>
      </c>
      <c r="F789" s="209">
        <v>10.023497254929739</v>
      </c>
      <c r="G789" s="159">
        <v>462.19999999999993</v>
      </c>
      <c r="H789" s="119">
        <v>2105.7998225191891</v>
      </c>
      <c r="I789" s="108">
        <v>462.19999999999993</v>
      </c>
      <c r="J789" s="171">
        <v>219.48904879622674</v>
      </c>
      <c r="L789" s="120">
        <v>959.48904879622671</v>
      </c>
      <c r="M789" s="119">
        <v>85.799999999999955</v>
      </c>
      <c r="N789" s="119">
        <v>305.28904879622667</v>
      </c>
      <c r="O789" s="119">
        <v>195.54452439811331</v>
      </c>
      <c r="P789" s="108">
        <v>109.74452439811336</v>
      </c>
      <c r="Q789" s="108">
        <v>109.74452439811337</v>
      </c>
      <c r="R789" s="108">
        <v>3.5581474218674454</v>
      </c>
      <c r="S789">
        <v>13.600000000000023</v>
      </c>
      <c r="T789">
        <v>15</v>
      </c>
      <c r="U789" s="118">
        <v>0.10067563845251801</v>
      </c>
      <c r="V789" s="209">
        <v>10.067563845251801</v>
      </c>
      <c r="W789" s="108">
        <v>647.69999999999993</v>
      </c>
      <c r="X789" s="119">
        <v>2098.144492071182</v>
      </c>
      <c r="Y789" s="108">
        <v>647.69999999999993</v>
      </c>
      <c r="Z789" s="173">
        <v>308.70133227126951</v>
      </c>
      <c r="AB789" s="165">
        <v>1048.7013322712696</v>
      </c>
      <c r="AC789" s="119">
        <v>143.79999999999995</v>
      </c>
      <c r="AD789" s="119">
        <v>452.50133227126958</v>
      </c>
      <c r="AE789" s="119">
        <v>298.15066613563476</v>
      </c>
      <c r="AF789" s="108">
        <v>154.35066613563481</v>
      </c>
      <c r="AG789" s="108">
        <v>154.35066613563475</v>
      </c>
      <c r="AH789" s="108">
        <v>3.1467408363787879</v>
      </c>
      <c r="AI789">
        <v>2.4000000000000909</v>
      </c>
      <c r="AJ789">
        <v>-17</v>
      </c>
      <c r="AM789" s="170">
        <v>0.1022941373035887</v>
      </c>
      <c r="AN789" s="203">
        <v>10.229413730358869</v>
      </c>
      <c r="AO789" s="145">
        <v>300.60000000000002</v>
      </c>
      <c r="AP789" s="144">
        <v>2032.127718379712</v>
      </c>
      <c r="AQ789" s="145">
        <v>300.60000000000002</v>
      </c>
      <c r="AR789" s="183">
        <v>147.92377333432523</v>
      </c>
      <c r="AT789" s="178">
        <v>747.92377333432523</v>
      </c>
      <c r="AU789" s="145">
        <v>67.799999999999955</v>
      </c>
      <c r="AV789" s="145">
        <v>215.72377333432519</v>
      </c>
      <c r="AW789" s="145">
        <v>141.76188666716257</v>
      </c>
      <c r="AX789" s="144">
        <v>73.961886667162617</v>
      </c>
      <c r="AY789" s="144">
        <v>73.961886667162617</v>
      </c>
      <c r="AZ789" s="144">
        <v>3.1817665683528809</v>
      </c>
      <c r="BA789" s="143">
        <v>-18.899999999999977</v>
      </c>
      <c r="BB789" s="143">
        <v>-17</v>
      </c>
      <c r="BC789" s="143"/>
    </row>
    <row r="790" spans="1:55" x14ac:dyDescent="0.2">
      <c r="A790" s="121"/>
      <c r="B790" s="121"/>
      <c r="C790" s="121"/>
      <c r="D790" s="132"/>
      <c r="E790" s="118">
        <v>0.10036372919575778</v>
      </c>
      <c r="F790" s="209">
        <v>10.036372919575779</v>
      </c>
      <c r="G790" s="159">
        <v>463.09999999999997</v>
      </c>
      <c r="H790" s="119">
        <v>2106.1012062362133</v>
      </c>
      <c r="I790" s="108">
        <v>463.09999999999997</v>
      </c>
      <c r="J790" s="171">
        <v>219.88496973875252</v>
      </c>
      <c r="L790" s="120">
        <v>959.88496973875249</v>
      </c>
      <c r="M790" s="119">
        <v>85.799999999999955</v>
      </c>
      <c r="N790" s="119">
        <v>305.68496973875244</v>
      </c>
      <c r="O790" s="119">
        <v>195.7424848693762</v>
      </c>
      <c r="P790" s="108">
        <v>109.94248486937624</v>
      </c>
      <c r="Q790" s="108">
        <v>109.94248486937626</v>
      </c>
      <c r="R790" s="108">
        <v>3.5627618850670468</v>
      </c>
      <c r="S790">
        <v>13.600000000000023</v>
      </c>
      <c r="T790">
        <v>15</v>
      </c>
      <c r="U790" s="118">
        <v>0.1008055261204734</v>
      </c>
      <c r="V790" s="209">
        <v>10.08055261204734</v>
      </c>
      <c r="W790" s="108">
        <v>647.79999999999995</v>
      </c>
      <c r="X790" s="119">
        <v>2098.4475667708439</v>
      </c>
      <c r="Y790" s="108">
        <v>647.79999999999995</v>
      </c>
      <c r="Z790" s="173">
        <v>308.70440141463945</v>
      </c>
      <c r="AB790" s="165">
        <v>1048.7044014146395</v>
      </c>
      <c r="AC790" s="119">
        <v>144.10000000000002</v>
      </c>
      <c r="AD790" s="119">
        <v>452.80440141463953</v>
      </c>
      <c r="AE790" s="119">
        <v>298.45220070731978</v>
      </c>
      <c r="AF790" s="108">
        <v>154.35220070731975</v>
      </c>
      <c r="AG790" s="108">
        <v>154.35220070731972</v>
      </c>
      <c r="AH790" s="108">
        <v>3.1422928620030497</v>
      </c>
      <c r="AI790">
        <v>2.1000000000000227</v>
      </c>
      <c r="AJ790">
        <v>-18</v>
      </c>
      <c r="AM790" s="170">
        <v>0.10242311064232489</v>
      </c>
      <c r="AN790" s="203">
        <v>10.242311064232489</v>
      </c>
      <c r="AO790" s="145">
        <v>301.10000000000002</v>
      </c>
      <c r="AP790" s="144">
        <v>2032.4197159786756</v>
      </c>
      <c r="AQ790" s="145">
        <v>301.10000000000002</v>
      </c>
      <c r="AR790" s="183">
        <v>148.14853331365697</v>
      </c>
      <c r="AT790" s="178">
        <v>748.14853331365703</v>
      </c>
      <c r="AU790" s="145">
        <v>67.799999999999955</v>
      </c>
      <c r="AV790" s="145">
        <v>215.94853331365698</v>
      </c>
      <c r="AW790" s="145">
        <v>141.87426665682847</v>
      </c>
      <c r="AX790" s="144">
        <v>74.074266656828513</v>
      </c>
      <c r="AY790" s="144">
        <v>74.074266656828485</v>
      </c>
      <c r="AZ790" s="144">
        <v>3.1850816122958276</v>
      </c>
      <c r="BA790" s="143">
        <v>-18.899999999999977</v>
      </c>
      <c r="BB790" s="143">
        <v>-17</v>
      </c>
      <c r="BC790" s="143"/>
    </row>
    <row r="791" spans="1:55" x14ac:dyDescent="0.2">
      <c r="A791" s="116"/>
      <c r="B791" s="116"/>
      <c r="C791" s="116"/>
      <c r="D791" s="132"/>
      <c r="E791" s="118">
        <v>0.10048937076206184</v>
      </c>
      <c r="F791" s="209">
        <v>10.048937076206183</v>
      </c>
      <c r="G791" s="159">
        <v>462.6</v>
      </c>
      <c r="H791" s="119">
        <v>2106.3953815863929</v>
      </c>
      <c r="I791" s="108">
        <v>462.6</v>
      </c>
      <c r="J791" s="171">
        <v>219.61688866389431</v>
      </c>
      <c r="L791" s="120">
        <v>959.61688866389431</v>
      </c>
      <c r="M791" s="119">
        <v>86</v>
      </c>
      <c r="N791" s="119">
        <v>305.61688866389431</v>
      </c>
      <c r="O791" s="119">
        <v>195.80844433194716</v>
      </c>
      <c r="P791" s="108">
        <v>109.80844433194716</v>
      </c>
      <c r="Q791" s="108">
        <v>109.80844433194716</v>
      </c>
      <c r="R791" s="108">
        <v>3.553684751905748</v>
      </c>
      <c r="S791">
        <v>13.399999999999977</v>
      </c>
      <c r="T791">
        <v>15</v>
      </c>
      <c r="U791" s="118">
        <v>0.10093346059041443</v>
      </c>
      <c r="V791" s="209">
        <v>10.093346059041442</v>
      </c>
      <c r="W791" s="108">
        <v>647.99999999999989</v>
      </c>
      <c r="X791" s="119">
        <v>2098.7461695609445</v>
      </c>
      <c r="Y791" s="108">
        <v>647.99999999999989</v>
      </c>
      <c r="Z791" s="173">
        <v>308.75577494707744</v>
      </c>
      <c r="AB791" s="165">
        <v>1048.7557749470775</v>
      </c>
      <c r="AC791" s="119">
        <v>144.10000000000002</v>
      </c>
      <c r="AD791" s="119">
        <v>452.85577494707752</v>
      </c>
      <c r="AE791" s="119">
        <v>298.47788747353877</v>
      </c>
      <c r="AF791" s="108">
        <v>154.37788747353875</v>
      </c>
      <c r="AG791" s="108">
        <v>154.37788747353872</v>
      </c>
      <c r="AH791" s="108">
        <v>3.1426493750664637</v>
      </c>
      <c r="AI791">
        <v>2.1000000000000227</v>
      </c>
      <c r="AJ791">
        <v>-18</v>
      </c>
      <c r="AM791" s="170">
        <v>0.10255309951916132</v>
      </c>
      <c r="AN791" s="203">
        <v>10.255309951916132</v>
      </c>
      <c r="AO791" s="145">
        <v>301.39999999999998</v>
      </c>
      <c r="AP791" s="144">
        <v>2032.7140976919545</v>
      </c>
      <c r="AQ791" s="145">
        <v>301.39999999999998</v>
      </c>
      <c r="AR791" s="183">
        <v>148.2746640770705</v>
      </c>
      <c r="AT791" s="178">
        <v>748.2746640770705</v>
      </c>
      <c r="AU791" s="145">
        <v>67.899999999999977</v>
      </c>
      <c r="AV791" s="145">
        <v>216.17466407707047</v>
      </c>
      <c r="AW791" s="145">
        <v>142.03733203853523</v>
      </c>
      <c r="AX791" s="144">
        <v>74.137332038535249</v>
      </c>
      <c r="AY791" s="144">
        <v>74.137332038535249</v>
      </c>
      <c r="AZ791" s="144">
        <v>3.1837211204281375</v>
      </c>
      <c r="BA791" s="143">
        <v>-19</v>
      </c>
      <c r="BB791" s="143">
        <v>-17</v>
      </c>
      <c r="BC791" s="143"/>
    </row>
    <row r="792" spans="1:55" x14ac:dyDescent="0.2">
      <c r="A792" s="121"/>
      <c r="B792" s="121"/>
      <c r="C792" s="121"/>
      <c r="D792" s="132"/>
      <c r="E792" s="118">
        <v>0.10061916576857433</v>
      </c>
      <c r="F792" s="209">
        <v>10.061916576857433</v>
      </c>
      <c r="G792" s="159">
        <v>462.9</v>
      </c>
      <c r="H792" s="119">
        <v>2106.6993680533765</v>
      </c>
      <c r="I792" s="108">
        <v>462.9</v>
      </c>
      <c r="J792" s="171">
        <v>219.72760186837996</v>
      </c>
      <c r="L792" s="120">
        <v>959.72760186837991</v>
      </c>
      <c r="M792" s="119">
        <v>85.899999999999977</v>
      </c>
      <c r="N792" s="119">
        <v>305.62760186837988</v>
      </c>
      <c r="O792" s="119">
        <v>195.76380093418993</v>
      </c>
      <c r="P792" s="108">
        <v>109.86380093418995</v>
      </c>
      <c r="Q792" s="108">
        <v>109.86380093418998</v>
      </c>
      <c r="R792" s="108">
        <v>3.5579464711103603</v>
      </c>
      <c r="S792">
        <v>13.5</v>
      </c>
      <c r="T792">
        <v>15</v>
      </c>
      <c r="U792" s="118">
        <v>0.10106334825836981</v>
      </c>
      <c r="V792" s="209">
        <v>10.106334825836981</v>
      </c>
      <c r="W792" s="108">
        <v>648.29999999999995</v>
      </c>
      <c r="X792" s="119">
        <v>2099.0494181214149</v>
      </c>
      <c r="Y792" s="108">
        <v>648.29999999999995</v>
      </c>
      <c r="Z792" s="173">
        <v>308.8540910009678</v>
      </c>
      <c r="AB792" s="165">
        <v>1048.8540910009679</v>
      </c>
      <c r="AC792" s="119">
        <v>144</v>
      </c>
      <c r="AD792" s="119">
        <v>452.85409100096786</v>
      </c>
      <c r="AE792" s="119">
        <v>298.42704550048393</v>
      </c>
      <c r="AF792" s="108">
        <v>154.42704550048393</v>
      </c>
      <c r="AG792" s="108">
        <v>154.4270455004839</v>
      </c>
      <c r="AH792" s="108">
        <v>3.14482007639561</v>
      </c>
      <c r="AI792">
        <v>2.2000000000000455</v>
      </c>
      <c r="AJ792">
        <v>-17</v>
      </c>
      <c r="AM792" s="170">
        <v>0.10268410393409806</v>
      </c>
      <c r="AN792" s="203">
        <v>10.268410393409805</v>
      </c>
      <c r="AO792" s="145">
        <v>301.20000000000005</v>
      </c>
      <c r="AP792" s="144">
        <v>2033.0108655551667</v>
      </c>
      <c r="AQ792" s="145">
        <v>301.20000000000005</v>
      </c>
      <c r="AR792" s="183">
        <v>148.15464349116968</v>
      </c>
      <c r="AT792" s="178">
        <v>748.15464349116974</v>
      </c>
      <c r="AU792" s="145">
        <v>67.899999999999977</v>
      </c>
      <c r="AV792" s="145">
        <v>216.05464349116971</v>
      </c>
      <c r="AW792" s="145">
        <v>141.97732174558485</v>
      </c>
      <c r="AX792" s="144">
        <v>74.077321745584868</v>
      </c>
      <c r="AY792" s="144">
        <v>74.07732174558484</v>
      </c>
      <c r="AZ792" s="144">
        <v>3.181953512388362</v>
      </c>
      <c r="BA792" s="143">
        <v>-19</v>
      </c>
      <c r="BB792" s="143">
        <v>-17</v>
      </c>
      <c r="BC792" s="143"/>
    </row>
    <row r="793" spans="1:55" x14ac:dyDescent="0.2">
      <c r="A793" s="116"/>
      <c r="B793" s="116"/>
      <c r="C793" s="116"/>
      <c r="D793" s="132"/>
      <c r="E793" s="118">
        <v>0.10074792241503469</v>
      </c>
      <c r="F793" s="209">
        <v>10.074792241503468</v>
      </c>
      <c r="G793" s="159">
        <v>463.5</v>
      </c>
      <c r="H793" s="119">
        <v>2107.0010093311585</v>
      </c>
      <c r="I793" s="108">
        <v>463.5</v>
      </c>
      <c r="J793" s="171">
        <v>219.98091028306263</v>
      </c>
      <c r="L793" s="120">
        <v>959.9809102830626</v>
      </c>
      <c r="M793" s="119">
        <v>86.100000000000023</v>
      </c>
      <c r="N793" s="119">
        <v>306.08091028306262</v>
      </c>
      <c r="O793" s="119">
        <v>196.09045514153132</v>
      </c>
      <c r="P793" s="108">
        <v>109.9904551415313</v>
      </c>
      <c r="Q793" s="108">
        <v>109.99045514153131</v>
      </c>
      <c r="R793" s="108">
        <v>3.5549466931830724</v>
      </c>
      <c r="S793">
        <v>13.299999999999955</v>
      </c>
      <c r="T793">
        <v>15</v>
      </c>
      <c r="U793" s="118">
        <v>0.10119030612930364</v>
      </c>
      <c r="V793" s="209">
        <v>10.119030612930365</v>
      </c>
      <c r="W793" s="108">
        <v>648.5</v>
      </c>
      <c r="X793" s="119">
        <v>2099.3459111910011</v>
      </c>
      <c r="Y793" s="108">
        <v>648.5</v>
      </c>
      <c r="Z793" s="173">
        <v>308.90573894613345</v>
      </c>
      <c r="AB793" s="165">
        <v>1048.9057389461334</v>
      </c>
      <c r="AC793" s="119">
        <v>144.20000000000005</v>
      </c>
      <c r="AD793" s="119">
        <v>453.10573894613344</v>
      </c>
      <c r="AE793" s="119">
        <v>298.65286947306674</v>
      </c>
      <c r="AF793" s="108">
        <v>154.4528694730667</v>
      </c>
      <c r="AG793" s="108">
        <v>154.45286947306673</v>
      </c>
      <c r="AH793" s="108">
        <v>3.142203460098012</v>
      </c>
      <c r="AI793">
        <v>2</v>
      </c>
      <c r="AJ793">
        <v>-18</v>
      </c>
      <c r="AM793" s="170">
        <v>0.1028151083490348</v>
      </c>
      <c r="AN793" s="203">
        <v>10.281510834903481</v>
      </c>
      <c r="AO793" s="145">
        <v>301.39999999999998</v>
      </c>
      <c r="AP793" s="144">
        <v>2033.3077200847968</v>
      </c>
      <c r="AQ793" s="145">
        <v>301.39999999999998</v>
      </c>
      <c r="AR793" s="183">
        <v>148.23137541986534</v>
      </c>
      <c r="AT793" s="178">
        <v>748.23137541986534</v>
      </c>
      <c r="AU793" s="145">
        <v>67.5</v>
      </c>
      <c r="AV793" s="145">
        <v>215.73137541986534</v>
      </c>
      <c r="AW793" s="145">
        <v>141.61568770993267</v>
      </c>
      <c r="AX793" s="144">
        <v>74.115687709932672</v>
      </c>
      <c r="AY793" s="144">
        <v>74.115687709932672</v>
      </c>
      <c r="AZ793" s="144">
        <v>3.1960203765905977</v>
      </c>
      <c r="BA793" s="143">
        <v>-18.600000000000023</v>
      </c>
      <c r="BB793" s="143">
        <v>-17</v>
      </c>
      <c r="BC793" s="143"/>
    </row>
    <row r="794" spans="1:55" x14ac:dyDescent="0.2">
      <c r="A794" s="121"/>
      <c r="B794" s="121"/>
      <c r="C794" s="121"/>
      <c r="D794" s="132"/>
      <c r="E794" s="118">
        <v>0.10087667906149507</v>
      </c>
      <c r="F794" s="209">
        <v>10.087667906149507</v>
      </c>
      <c r="G794" s="159">
        <v>462.6</v>
      </c>
      <c r="H794" s="119">
        <v>2107.3027370004697</v>
      </c>
      <c r="I794" s="108">
        <v>462.6</v>
      </c>
      <c r="J794" s="171">
        <v>219.52232675332823</v>
      </c>
      <c r="L794" s="120">
        <v>959.52232675332823</v>
      </c>
      <c r="M794" s="119">
        <v>86.200000000000045</v>
      </c>
      <c r="N794" s="119">
        <v>305.72232675332828</v>
      </c>
      <c r="O794" s="119">
        <v>195.96116337666416</v>
      </c>
      <c r="P794" s="108">
        <v>109.76116337666411</v>
      </c>
      <c r="Q794" s="108">
        <v>109.76116337666411</v>
      </c>
      <c r="R794" s="108">
        <v>3.5466627233564747</v>
      </c>
      <c r="S794">
        <v>13.199999999999932</v>
      </c>
      <c r="T794">
        <v>15</v>
      </c>
      <c r="U794" s="118">
        <v>0.10131824059924466</v>
      </c>
      <c r="V794" s="209">
        <v>10.131824059924465</v>
      </c>
      <c r="W794" s="108">
        <v>649.29999999999995</v>
      </c>
      <c r="X794" s="119">
        <v>2099.6447697174613</v>
      </c>
      <c r="Y794" s="108">
        <v>649.29999999999995</v>
      </c>
      <c r="Z794" s="173">
        <v>309.24278685835657</v>
      </c>
      <c r="AB794" s="165">
        <v>1049.2427868583566</v>
      </c>
      <c r="AC794" s="119">
        <v>144.20000000000005</v>
      </c>
      <c r="AD794" s="119">
        <v>453.44278685835661</v>
      </c>
      <c r="AE794" s="119">
        <v>298.82139342917833</v>
      </c>
      <c r="AF794" s="108">
        <v>154.62139342917828</v>
      </c>
      <c r="AG794" s="108">
        <v>154.62139342917828</v>
      </c>
      <c r="AH794" s="108">
        <v>3.1445408242604471</v>
      </c>
      <c r="AI794">
        <v>2</v>
      </c>
      <c r="AJ794">
        <v>-18</v>
      </c>
      <c r="AM794" s="170">
        <v>0.10294611276397155</v>
      </c>
      <c r="AN794" s="203">
        <v>10.294611276397154</v>
      </c>
      <c r="AO794" s="145">
        <v>301</v>
      </c>
      <c r="AP794" s="144">
        <v>2033.6046613188141</v>
      </c>
      <c r="AQ794" s="145">
        <v>301</v>
      </c>
      <c r="AR794" s="183">
        <v>148.01303602677541</v>
      </c>
      <c r="AT794" s="178">
        <v>748.01303602677535</v>
      </c>
      <c r="AU794" s="145">
        <v>68</v>
      </c>
      <c r="AV794" s="145">
        <v>216.01303602677535</v>
      </c>
      <c r="AW794" s="145">
        <v>142.00651801338768</v>
      </c>
      <c r="AX794" s="144">
        <v>74.006518013387677</v>
      </c>
      <c r="AY794" s="144">
        <v>74.006518013387705</v>
      </c>
      <c r="AZ794" s="144">
        <v>3.1766622945114023</v>
      </c>
      <c r="BA794" s="143">
        <v>-19.100000000000023</v>
      </c>
      <c r="BB794" s="143">
        <v>-17</v>
      </c>
      <c r="BC794" s="143"/>
    </row>
    <row r="795" spans="1:55" x14ac:dyDescent="0.2">
      <c r="A795" s="116"/>
      <c r="B795" s="116"/>
      <c r="C795" s="116"/>
      <c r="D795" s="132"/>
      <c r="E795" s="118">
        <v>0.10100232062779914</v>
      </c>
      <c r="F795" s="209">
        <v>10.100232062779915</v>
      </c>
      <c r="G795" s="159">
        <v>463.40000000000003</v>
      </c>
      <c r="H795" s="119">
        <v>2107.5972481239451</v>
      </c>
      <c r="I795" s="108">
        <v>463.40000000000003</v>
      </c>
      <c r="J795" s="171">
        <v>219.8712303370535</v>
      </c>
      <c r="L795" s="120">
        <v>959.87123033705348</v>
      </c>
      <c r="M795" s="119">
        <v>86.5</v>
      </c>
      <c r="N795" s="119">
        <v>306.37123033705348</v>
      </c>
      <c r="O795" s="119">
        <v>196.43561516852674</v>
      </c>
      <c r="P795" s="108">
        <v>109.93561516852674</v>
      </c>
      <c r="Q795" s="108">
        <v>109.93561516852675</v>
      </c>
      <c r="R795" s="108">
        <v>3.5418639345324103</v>
      </c>
      <c r="S795">
        <v>12.899999999999977</v>
      </c>
      <c r="T795">
        <v>15</v>
      </c>
      <c r="U795" s="118">
        <v>0.10144617506918568</v>
      </c>
      <c r="V795" s="209">
        <v>10.144617506918568</v>
      </c>
      <c r="W795" s="108">
        <v>649.5</v>
      </c>
      <c r="X795" s="119">
        <v>2099.9437133457955</v>
      </c>
      <c r="Y795" s="108">
        <v>649.5</v>
      </c>
      <c r="Z795" s="173">
        <v>309.29400434508102</v>
      </c>
      <c r="AB795" s="165">
        <v>1049.294004345081</v>
      </c>
      <c r="AC795" s="119">
        <v>144.10000000000002</v>
      </c>
      <c r="AD795" s="119">
        <v>453.39400434508104</v>
      </c>
      <c r="AE795" s="119">
        <v>298.74700217254053</v>
      </c>
      <c r="AF795" s="108">
        <v>154.64700217254051</v>
      </c>
      <c r="AG795" s="108">
        <v>154.64700217254051</v>
      </c>
      <c r="AH795" s="108">
        <v>3.1463844853926508</v>
      </c>
      <c r="AI795">
        <v>2.1000000000000227</v>
      </c>
      <c r="AJ795">
        <v>-18</v>
      </c>
      <c r="AM795" s="170">
        <v>0.10307508610270773</v>
      </c>
      <c r="AN795" s="203">
        <v>10.307508610270773</v>
      </c>
      <c r="AO795" s="145">
        <v>301</v>
      </c>
      <c r="AP795" s="144">
        <v>2033.8970835481177</v>
      </c>
      <c r="AQ795" s="145">
        <v>301</v>
      </c>
      <c r="AR795" s="183">
        <v>147.99175554886375</v>
      </c>
      <c r="AT795" s="178">
        <v>747.99175554886369</v>
      </c>
      <c r="AU795" s="145">
        <v>67.700000000000045</v>
      </c>
      <c r="AV795" s="145">
        <v>215.69175554886374</v>
      </c>
      <c r="AW795" s="145">
        <v>141.69587777443189</v>
      </c>
      <c r="AX795" s="144">
        <v>73.995877774431847</v>
      </c>
      <c r="AY795" s="144">
        <v>73.995877774431875</v>
      </c>
      <c r="AZ795" s="144">
        <v>3.1859934349905998</v>
      </c>
      <c r="BA795" s="143">
        <v>-18.800000000000068</v>
      </c>
      <c r="BB795" s="143">
        <v>-17</v>
      </c>
      <c r="BC795" s="143"/>
    </row>
    <row r="796" spans="1:55" x14ac:dyDescent="0.2">
      <c r="A796" s="121"/>
      <c r="B796" s="121"/>
      <c r="C796" s="121"/>
      <c r="D796" s="132"/>
      <c r="E796" s="118">
        <v>0.10113003891420741</v>
      </c>
      <c r="F796" s="209">
        <v>10.113003891420741</v>
      </c>
      <c r="G796" s="159">
        <v>463.8</v>
      </c>
      <c r="H796" s="119">
        <v>2107.8967115843147</v>
      </c>
      <c r="I796" s="108">
        <v>463.8</v>
      </c>
      <c r="J796" s="171">
        <v>220.0297564160075</v>
      </c>
      <c r="L796" s="120">
        <v>960.02975641600756</v>
      </c>
      <c r="M796" s="119">
        <v>86.200000000000045</v>
      </c>
      <c r="N796" s="119">
        <v>306.2297564160076</v>
      </c>
      <c r="O796" s="119">
        <v>196.21487820800382</v>
      </c>
      <c r="P796" s="108">
        <v>110.01487820800378</v>
      </c>
      <c r="Q796" s="108">
        <v>110.01487820800375</v>
      </c>
      <c r="R796" s="108">
        <v>3.5525493783759563</v>
      </c>
      <c r="S796">
        <v>13.199999999999932</v>
      </c>
      <c r="T796">
        <v>15</v>
      </c>
      <c r="U796" s="118">
        <v>0.10157215634111234</v>
      </c>
      <c r="V796" s="209">
        <v>10.157215634111234</v>
      </c>
      <c r="W796" s="108">
        <v>650.59999999999991</v>
      </c>
      <c r="X796" s="119">
        <v>2100.2381761475094</v>
      </c>
      <c r="Y796" s="108">
        <v>650.59999999999991</v>
      </c>
      <c r="Z796" s="173">
        <v>309.77439006151332</v>
      </c>
      <c r="AB796" s="165">
        <v>1049.7743900615133</v>
      </c>
      <c r="AC796" s="119">
        <v>144.20000000000005</v>
      </c>
      <c r="AD796" s="119">
        <v>453.9743900615133</v>
      </c>
      <c r="AE796" s="119">
        <v>299.08719503075667</v>
      </c>
      <c r="AF796" s="108">
        <v>154.88719503075663</v>
      </c>
      <c r="AG796" s="108">
        <v>154.88719503075666</v>
      </c>
      <c r="AH796" s="108">
        <v>3.1482273929369846</v>
      </c>
      <c r="AI796">
        <v>2</v>
      </c>
      <c r="AJ796">
        <v>-18</v>
      </c>
      <c r="AM796" s="170">
        <v>0.10320710605574475</v>
      </c>
      <c r="AN796" s="203">
        <v>10.320710605574474</v>
      </c>
      <c r="AO796" s="145">
        <v>301.39999999999998</v>
      </c>
      <c r="AP796" s="144">
        <v>2034.1965005029858</v>
      </c>
      <c r="AQ796" s="145">
        <v>301.39999999999998</v>
      </c>
      <c r="AR796" s="183">
        <v>148.16661021955071</v>
      </c>
      <c r="AT796" s="178">
        <v>748.16661021955065</v>
      </c>
      <c r="AU796" s="145">
        <v>67.700000000000045</v>
      </c>
      <c r="AV796" s="145">
        <v>215.86661021955069</v>
      </c>
      <c r="AW796" s="145">
        <v>141.78330510977537</v>
      </c>
      <c r="AX796" s="144">
        <v>74.083305109775324</v>
      </c>
      <c r="AY796" s="144">
        <v>74.083305109775353</v>
      </c>
      <c r="AZ796" s="144">
        <v>3.1885762218545133</v>
      </c>
      <c r="BA796" s="143">
        <v>-18.800000000000068</v>
      </c>
      <c r="BB796" s="143">
        <v>-17</v>
      </c>
      <c r="BC796" s="143"/>
    </row>
    <row r="797" spans="1:55" x14ac:dyDescent="0.2">
      <c r="A797" s="116"/>
      <c r="B797" s="116"/>
      <c r="C797" s="116"/>
      <c r="D797" s="132"/>
      <c r="E797" s="118">
        <v>0.10125671884056359</v>
      </c>
      <c r="F797" s="209">
        <v>10.125671884056359</v>
      </c>
      <c r="G797" s="159">
        <v>463.9</v>
      </c>
      <c r="H797" s="119">
        <v>2108.1938244593566</v>
      </c>
      <c r="I797" s="108">
        <v>463.9</v>
      </c>
      <c r="J797" s="171">
        <v>220.04618105688954</v>
      </c>
      <c r="L797" s="120">
        <v>960.04618105688951</v>
      </c>
      <c r="M797" s="119">
        <v>86.100000000000023</v>
      </c>
      <c r="N797" s="119">
        <v>306.14618105688953</v>
      </c>
      <c r="O797" s="119">
        <v>196.12309052844478</v>
      </c>
      <c r="P797" s="108">
        <v>110.02309052844475</v>
      </c>
      <c r="Q797" s="108">
        <v>110.02309052844477</v>
      </c>
      <c r="R797" s="108">
        <v>3.5557047741799006</v>
      </c>
      <c r="S797">
        <v>13.299999999999955</v>
      </c>
      <c r="T797">
        <v>15</v>
      </c>
      <c r="U797" s="118">
        <v>0.1017030206080749</v>
      </c>
      <c r="V797" s="209">
        <v>10.17030206080749</v>
      </c>
      <c r="W797" s="108">
        <v>650.79999999999995</v>
      </c>
      <c r="X797" s="119">
        <v>2100.5441396937235</v>
      </c>
      <c r="Y797" s="108">
        <v>650.79999999999995</v>
      </c>
      <c r="Z797" s="173">
        <v>309.82448200059815</v>
      </c>
      <c r="AB797" s="165">
        <v>1049.8244820005982</v>
      </c>
      <c r="AC797" s="119">
        <v>144.20000000000005</v>
      </c>
      <c r="AD797" s="119">
        <v>454.02448200059825</v>
      </c>
      <c r="AE797" s="119">
        <v>299.11224100029915</v>
      </c>
      <c r="AF797" s="108">
        <v>154.9122410002991</v>
      </c>
      <c r="AG797" s="108">
        <v>154.91224100029908</v>
      </c>
      <c r="AH797" s="108">
        <v>3.1485747711553267</v>
      </c>
      <c r="AI797">
        <v>2</v>
      </c>
      <c r="AJ797">
        <v>-18</v>
      </c>
      <c r="AM797" s="170">
        <v>0.10333607939448093</v>
      </c>
      <c r="AN797" s="203">
        <v>10.333607939448093</v>
      </c>
      <c r="AO797" s="145">
        <v>301.20000000000005</v>
      </c>
      <c r="AP797" s="144">
        <v>2034.4890929763599</v>
      </c>
      <c r="AQ797" s="145">
        <v>301.20000000000005</v>
      </c>
      <c r="AR797" s="183">
        <v>148.04699668326012</v>
      </c>
      <c r="AT797" s="178">
        <v>748.04699668326009</v>
      </c>
      <c r="AU797" s="145">
        <v>67.700000000000045</v>
      </c>
      <c r="AV797" s="145">
        <v>215.74699668326014</v>
      </c>
      <c r="AW797" s="145">
        <v>141.72349834163009</v>
      </c>
      <c r="AX797" s="144">
        <v>74.023498341630045</v>
      </c>
      <c r="AY797" s="144">
        <v>74.023498341630059</v>
      </c>
      <c r="AZ797" s="144">
        <v>3.1868094044794679</v>
      </c>
      <c r="BA797" s="143">
        <v>-18.800000000000068</v>
      </c>
      <c r="BB797" s="143">
        <v>-17</v>
      </c>
      <c r="BC797" s="143"/>
    </row>
    <row r="798" spans="1:55" x14ac:dyDescent="0.2">
      <c r="A798" s="121"/>
      <c r="B798" s="121"/>
      <c r="C798" s="121"/>
      <c r="D798" s="132"/>
      <c r="E798" s="118">
        <v>0.10138443712697186</v>
      </c>
      <c r="F798" s="209">
        <v>10.138443712697185</v>
      </c>
      <c r="G798" s="159">
        <v>464.7</v>
      </c>
      <c r="H798" s="119">
        <v>2108.4934574879853</v>
      </c>
      <c r="I798" s="108">
        <v>464.7</v>
      </c>
      <c r="J798" s="171">
        <v>220.39432863767752</v>
      </c>
      <c r="L798" s="120">
        <v>960.39432863767752</v>
      </c>
      <c r="M798" s="119">
        <v>86.100000000000023</v>
      </c>
      <c r="N798" s="119">
        <v>306.49432863767754</v>
      </c>
      <c r="O798" s="119">
        <v>196.29716431883878</v>
      </c>
      <c r="P798" s="108">
        <v>110.19716431883876</v>
      </c>
      <c r="Q798" s="108">
        <v>110.19716431883876</v>
      </c>
      <c r="R798" s="108">
        <v>3.559748300089169</v>
      </c>
      <c r="S798">
        <v>13.299999999999955</v>
      </c>
      <c r="T798">
        <v>15</v>
      </c>
      <c r="U798" s="118">
        <v>0.10183095507801591</v>
      </c>
      <c r="V798" s="209">
        <v>10.183095507801591</v>
      </c>
      <c r="W798" s="108">
        <v>651.69999999999993</v>
      </c>
      <c r="X798" s="119">
        <v>2100.8433394964986</v>
      </c>
      <c r="Y798" s="108">
        <v>651.69999999999993</v>
      </c>
      <c r="Z798" s="173">
        <v>310.20875652545823</v>
      </c>
      <c r="AB798" s="165">
        <v>1050.2087565254583</v>
      </c>
      <c r="AC798" s="119">
        <v>144.29999999999995</v>
      </c>
      <c r="AD798" s="119">
        <v>454.50875652545824</v>
      </c>
      <c r="AE798" s="119">
        <v>299.4043782627291</v>
      </c>
      <c r="AF798" s="108">
        <v>155.10437826272914</v>
      </c>
      <c r="AG798" s="108">
        <v>155.10437826272911</v>
      </c>
      <c r="AH798" s="108">
        <v>3.1497488324702592</v>
      </c>
      <c r="AI798">
        <v>1.9000000000000909</v>
      </c>
      <c r="AJ798">
        <v>-18</v>
      </c>
      <c r="AM798" s="170">
        <v>0.10346809934751795</v>
      </c>
      <c r="AN798" s="203">
        <v>10.346809934751795</v>
      </c>
      <c r="AO798" s="145">
        <v>301.70000000000005</v>
      </c>
      <c r="AP798" s="144">
        <v>2034.7886842729035</v>
      </c>
      <c r="AQ798" s="145">
        <v>301.70000000000005</v>
      </c>
      <c r="AR798" s="183">
        <v>148.27092480505283</v>
      </c>
      <c r="AT798" s="178">
        <v>748.2709248050528</v>
      </c>
      <c r="AU798" s="145">
        <v>67.899999999999977</v>
      </c>
      <c r="AV798" s="145">
        <v>216.17092480505278</v>
      </c>
      <c r="AW798" s="145">
        <v>142.03546240252638</v>
      </c>
      <c r="AX798" s="144">
        <v>74.1354624025264</v>
      </c>
      <c r="AY798" s="144">
        <v>74.135462402526414</v>
      </c>
      <c r="AZ798" s="144">
        <v>3.1836660501480538</v>
      </c>
      <c r="BA798" s="143">
        <v>-19</v>
      </c>
      <c r="BB798" s="143">
        <v>-18</v>
      </c>
      <c r="BC798" s="143"/>
    </row>
    <row r="799" spans="1:55" x14ac:dyDescent="0.2">
      <c r="A799" s="116"/>
      <c r="B799" s="116"/>
      <c r="C799" s="116"/>
      <c r="D799" s="132"/>
      <c r="E799" s="118">
        <v>0.10151215541338016</v>
      </c>
      <c r="F799" s="209">
        <v>10.151215541338015</v>
      </c>
      <c r="G799" s="159">
        <v>463.7</v>
      </c>
      <c r="H799" s="119">
        <v>2108.7931757011097</v>
      </c>
      <c r="I799" s="108">
        <v>463.7</v>
      </c>
      <c r="J799" s="171">
        <v>219.88879959545287</v>
      </c>
      <c r="L799" s="120">
        <v>959.88879959545284</v>
      </c>
      <c r="M799" s="119">
        <v>86.5</v>
      </c>
      <c r="N799" s="119">
        <v>306.38879959545284</v>
      </c>
      <c r="O799" s="119">
        <v>196.44439979772642</v>
      </c>
      <c r="P799" s="108">
        <v>109.94439979772642</v>
      </c>
      <c r="Q799" s="108">
        <v>109.94439979772643</v>
      </c>
      <c r="R799" s="108">
        <v>3.5420670473462756</v>
      </c>
      <c r="S799">
        <v>12.899999999999977</v>
      </c>
      <c r="T799">
        <v>15</v>
      </c>
      <c r="U799" s="118">
        <v>0.10195888954795695</v>
      </c>
      <c r="V799" s="209">
        <v>10.195888954795695</v>
      </c>
      <c r="W799" s="108">
        <v>651.5</v>
      </c>
      <c r="X799" s="119">
        <v>2101.1426245469706</v>
      </c>
      <c r="Y799" s="108">
        <v>651.5</v>
      </c>
      <c r="Z799" s="173">
        <v>310.06938433818624</v>
      </c>
      <c r="AB799" s="165">
        <v>1050.0693843381862</v>
      </c>
      <c r="AC799" s="119">
        <v>144.39999999999998</v>
      </c>
      <c r="AD799" s="119">
        <v>454.46938433818616</v>
      </c>
      <c r="AE799" s="119">
        <v>299.43469216909307</v>
      </c>
      <c r="AF799" s="108">
        <v>155.03469216909309</v>
      </c>
      <c r="AG799" s="108">
        <v>155.03469216909312</v>
      </c>
      <c r="AH799" s="108">
        <v>3.1472949053891015</v>
      </c>
      <c r="AI799">
        <v>1.8000000000000682</v>
      </c>
      <c r="AJ799">
        <v>-18</v>
      </c>
      <c r="AM799" s="170">
        <v>0.1035980882243544</v>
      </c>
      <c r="AN799" s="203">
        <v>10.35980882243544</v>
      </c>
      <c r="AO799" s="145">
        <v>302.10000000000002</v>
      </c>
      <c r="AP799" s="144">
        <v>2035.0837526927644</v>
      </c>
      <c r="AQ799" s="145">
        <v>302.10000000000002</v>
      </c>
      <c r="AR799" s="183">
        <v>148.44597899239773</v>
      </c>
      <c r="AT799" s="178">
        <v>748.44597899239773</v>
      </c>
      <c r="AU799" s="145">
        <v>67.700000000000045</v>
      </c>
      <c r="AV799" s="145">
        <v>216.14597899239777</v>
      </c>
      <c r="AW799" s="145">
        <v>141.92298949619891</v>
      </c>
      <c r="AX799" s="144">
        <v>74.222989496198863</v>
      </c>
      <c r="AY799" s="144">
        <v>74.222989496198863</v>
      </c>
      <c r="AZ799" s="144">
        <v>3.1927027916159179</v>
      </c>
      <c r="BA799" s="143">
        <v>-18.800000000000068</v>
      </c>
      <c r="BB799" s="143">
        <v>-17</v>
      </c>
      <c r="BC799" s="143"/>
    </row>
    <row r="800" spans="1:55" x14ac:dyDescent="0.2">
      <c r="A800" s="121"/>
      <c r="B800" s="121"/>
      <c r="C800" s="121"/>
      <c r="D800" s="132"/>
      <c r="E800" s="118">
        <v>0.10163987369978843</v>
      </c>
      <c r="F800" s="209">
        <v>10.163987369978843</v>
      </c>
      <c r="G800" s="159">
        <v>464.19999999999993</v>
      </c>
      <c r="H800" s="119">
        <v>2109.0929791350613</v>
      </c>
      <c r="I800" s="108">
        <v>464.19999999999993</v>
      </c>
      <c r="J800" s="171">
        <v>220.09461156632756</v>
      </c>
      <c r="L800" s="120">
        <v>960.09461156632756</v>
      </c>
      <c r="M800" s="119">
        <v>86.299999999999955</v>
      </c>
      <c r="N800" s="119">
        <v>306.39461156632751</v>
      </c>
      <c r="O800" s="119">
        <v>196.34730578316373</v>
      </c>
      <c r="P800" s="108">
        <v>110.04730578316378</v>
      </c>
      <c r="Q800" s="108">
        <v>110.04730578316378</v>
      </c>
      <c r="R800" s="108">
        <v>3.5503431235959173</v>
      </c>
      <c r="S800">
        <v>13.100000000000023</v>
      </c>
      <c r="T800">
        <v>15</v>
      </c>
      <c r="U800" s="118">
        <v>0.10208877721591234</v>
      </c>
      <c r="V800" s="209">
        <v>10.208877721591234</v>
      </c>
      <c r="W800" s="108">
        <v>651.79999999999995</v>
      </c>
      <c r="X800" s="119">
        <v>2101.4465660821907</v>
      </c>
      <c r="Y800" s="108">
        <v>651.79999999999995</v>
      </c>
      <c r="Z800" s="173">
        <v>310.16729643294059</v>
      </c>
      <c r="AB800" s="165">
        <v>1050.1672964329405</v>
      </c>
      <c r="AC800" s="119">
        <v>144.5</v>
      </c>
      <c r="AD800" s="119">
        <v>454.66729643294047</v>
      </c>
      <c r="AE800" s="119">
        <v>299.58364821647024</v>
      </c>
      <c r="AF800" s="108">
        <v>155.08364821647024</v>
      </c>
      <c r="AG800" s="108">
        <v>155.08364821647029</v>
      </c>
      <c r="AH800" s="108">
        <v>3.1464864805047785</v>
      </c>
      <c r="AI800">
        <v>1.7000000000000455</v>
      </c>
      <c r="AJ800">
        <v>-19</v>
      </c>
      <c r="AM800" s="170">
        <v>0.10372706156309057</v>
      </c>
      <c r="AN800" s="203">
        <v>10.372706156309057</v>
      </c>
      <c r="AO800" s="145">
        <v>302</v>
      </c>
      <c r="AP800" s="144">
        <v>2035.376600479344</v>
      </c>
      <c r="AQ800" s="145">
        <v>302</v>
      </c>
      <c r="AR800" s="183">
        <v>148.37548978841414</v>
      </c>
      <c r="AT800" s="178">
        <v>748.37548978841414</v>
      </c>
      <c r="AU800" s="145">
        <v>67.899999999999977</v>
      </c>
      <c r="AV800" s="145">
        <v>216.27548978841412</v>
      </c>
      <c r="AW800" s="145">
        <v>142.08774489420705</v>
      </c>
      <c r="AX800" s="144">
        <v>74.187744894207071</v>
      </c>
      <c r="AY800" s="144">
        <v>74.187744894207071</v>
      </c>
      <c r="AZ800" s="144">
        <v>3.185206035175467</v>
      </c>
      <c r="BA800" s="143">
        <v>-19</v>
      </c>
      <c r="BB800" s="143">
        <v>-17</v>
      </c>
      <c r="BC800" s="143"/>
    </row>
    <row r="801" spans="1:55" x14ac:dyDescent="0.2">
      <c r="A801" s="116"/>
      <c r="B801" s="116"/>
      <c r="C801" s="116"/>
      <c r="D801" s="132"/>
      <c r="E801" s="118">
        <v>0.1017675919861967</v>
      </c>
      <c r="F801" s="209">
        <v>10.176759198619671</v>
      </c>
      <c r="G801" s="159">
        <v>464.6</v>
      </c>
      <c r="H801" s="119">
        <v>2109.3928678261923</v>
      </c>
      <c r="I801" s="108">
        <v>464.6</v>
      </c>
      <c r="J801" s="171">
        <v>220.25294912407077</v>
      </c>
      <c r="L801" s="120">
        <v>960.25294912407071</v>
      </c>
      <c r="M801" s="119">
        <v>86.5</v>
      </c>
      <c r="N801" s="119">
        <v>306.75294912407071</v>
      </c>
      <c r="O801" s="119">
        <v>196.62647456203536</v>
      </c>
      <c r="P801" s="108">
        <v>110.12647456203536</v>
      </c>
      <c r="Q801" s="108">
        <v>110.12647456203538</v>
      </c>
      <c r="R801" s="108">
        <v>3.5462768684863666</v>
      </c>
      <c r="S801">
        <v>12.899999999999977</v>
      </c>
      <c r="T801">
        <v>15</v>
      </c>
      <c r="U801" s="118">
        <v>0.10221475848783898</v>
      </c>
      <c r="V801" s="209">
        <v>10.221475848783898</v>
      </c>
      <c r="W801" s="108">
        <v>651.59999999999991</v>
      </c>
      <c r="X801" s="119">
        <v>2101.7414505367792</v>
      </c>
      <c r="Y801" s="108">
        <v>651.59999999999991</v>
      </c>
      <c r="Z801" s="173">
        <v>310.02861928311063</v>
      </c>
      <c r="AB801" s="165">
        <v>1050.0286192831106</v>
      </c>
      <c r="AC801" s="119">
        <v>144.79999999999995</v>
      </c>
      <c r="AD801" s="119">
        <v>454.82861928311058</v>
      </c>
      <c r="AE801" s="119">
        <v>299.81430964155527</v>
      </c>
      <c r="AF801" s="108">
        <v>155.01430964155531</v>
      </c>
      <c r="AG801" s="108">
        <v>155.01430964155531</v>
      </c>
      <c r="AH801" s="108">
        <v>3.1410816248833613</v>
      </c>
      <c r="AI801">
        <v>1.4000000000000909</v>
      </c>
      <c r="AJ801">
        <v>-19</v>
      </c>
      <c r="AM801" s="170">
        <v>0.10385603490182675</v>
      </c>
      <c r="AN801" s="203">
        <v>10.385603490182675</v>
      </c>
      <c r="AO801" s="145">
        <v>302.20000000000005</v>
      </c>
      <c r="AP801" s="144">
        <v>2035.6695325594262</v>
      </c>
      <c r="AQ801" s="145">
        <v>302.20000000000005</v>
      </c>
      <c r="AR801" s="183">
        <v>148.45238638515511</v>
      </c>
      <c r="AT801" s="178">
        <v>748.45238638515514</v>
      </c>
      <c r="AU801" s="145">
        <v>67.700000000000045</v>
      </c>
      <c r="AV801" s="145">
        <v>216.15238638515518</v>
      </c>
      <c r="AW801" s="145">
        <v>141.92619319257761</v>
      </c>
      <c r="AX801" s="144">
        <v>74.226193192577568</v>
      </c>
      <c r="AY801" s="144">
        <v>74.226193192577554</v>
      </c>
      <c r="AZ801" s="144">
        <v>3.1927974355266624</v>
      </c>
      <c r="BA801" s="143">
        <v>-18.800000000000068</v>
      </c>
      <c r="BB801" s="143">
        <v>-18</v>
      </c>
      <c r="BC801" s="143"/>
    </row>
    <row r="802" spans="1:55" x14ac:dyDescent="0.2">
      <c r="A802" s="121"/>
      <c r="B802" s="121"/>
      <c r="C802" s="121"/>
      <c r="D802" s="132"/>
      <c r="E802" s="118">
        <v>0.10189634863265706</v>
      </c>
      <c r="F802" s="209">
        <v>10.189634863265706</v>
      </c>
      <c r="G802" s="159">
        <v>464.8</v>
      </c>
      <c r="H802" s="119">
        <v>2109.6952809734003</v>
      </c>
      <c r="I802" s="108">
        <v>464.8</v>
      </c>
      <c r="J802" s="171">
        <v>220.31617750291605</v>
      </c>
      <c r="L802" s="120">
        <v>960.31617750291605</v>
      </c>
      <c r="M802" s="119">
        <v>86.299999999999955</v>
      </c>
      <c r="N802" s="119">
        <v>306.616177502916</v>
      </c>
      <c r="O802" s="119">
        <v>196.45808875145798</v>
      </c>
      <c r="P802" s="108">
        <v>110.15808875145802</v>
      </c>
      <c r="Q802" s="108">
        <v>110.15808875145802</v>
      </c>
      <c r="R802" s="108">
        <v>3.5529105156768965</v>
      </c>
      <c r="S802">
        <v>13.100000000000023</v>
      </c>
      <c r="T802">
        <v>15</v>
      </c>
      <c r="U802" s="118">
        <v>0.10234269295778001</v>
      </c>
      <c r="V802" s="209">
        <v>10.234269295778001</v>
      </c>
      <c r="W802" s="108">
        <v>652.20000000000005</v>
      </c>
      <c r="X802" s="119">
        <v>2102.0409915490541</v>
      </c>
      <c r="Y802" s="108">
        <v>652.20000000000005</v>
      </c>
      <c r="Z802" s="173">
        <v>310.26987704905565</v>
      </c>
      <c r="AB802" s="165">
        <v>1050.2698770490556</v>
      </c>
      <c r="AC802" s="119">
        <v>144.89999999999998</v>
      </c>
      <c r="AD802" s="119">
        <v>455.16987704905557</v>
      </c>
      <c r="AE802" s="119">
        <v>300.03493852452777</v>
      </c>
      <c r="AF802" s="108">
        <v>155.1349385245278</v>
      </c>
      <c r="AG802" s="108">
        <v>155.13493852452783</v>
      </c>
      <c r="AH802" s="108">
        <v>3.141268992747106</v>
      </c>
      <c r="AI802">
        <v>1.3000000000000682</v>
      </c>
      <c r="AJ802">
        <v>-19</v>
      </c>
      <c r="AM802" s="170">
        <v>0.10398703931676349</v>
      </c>
      <c r="AN802" s="203">
        <v>10.39870393167635</v>
      </c>
      <c r="AO802" s="145">
        <v>302.10000000000002</v>
      </c>
      <c r="AP802" s="144">
        <v>2035.9671640757317</v>
      </c>
      <c r="AQ802" s="145">
        <v>302.10000000000002</v>
      </c>
      <c r="AR802" s="183">
        <v>148.38156790074973</v>
      </c>
      <c r="AT802" s="178">
        <v>748.3815679007497</v>
      </c>
      <c r="AU802" s="145">
        <v>68</v>
      </c>
      <c r="AV802" s="145">
        <v>216.3815679007497</v>
      </c>
      <c r="AW802" s="145">
        <v>142.19078395037485</v>
      </c>
      <c r="AX802" s="144">
        <v>74.190783950374851</v>
      </c>
      <c r="AY802" s="144">
        <v>74.190783950374865</v>
      </c>
      <c r="AZ802" s="144">
        <v>3.182081880893378</v>
      </c>
      <c r="BA802" s="143">
        <v>-19.100000000000023</v>
      </c>
      <c r="BB802" s="143">
        <v>-18</v>
      </c>
      <c r="BC802" s="143"/>
    </row>
    <row r="803" spans="1:55" x14ac:dyDescent="0.2">
      <c r="A803" s="116"/>
      <c r="B803" s="116"/>
      <c r="C803" s="116"/>
      <c r="D803" s="132"/>
      <c r="E803" s="118">
        <v>0.10202302855901324</v>
      </c>
      <c r="F803" s="209">
        <v>10.202302855901324</v>
      </c>
      <c r="G803" s="159">
        <v>464.6</v>
      </c>
      <c r="H803" s="119">
        <v>2109.9929011255058</v>
      </c>
      <c r="I803" s="108">
        <v>464.6</v>
      </c>
      <c r="J803" s="171">
        <v>220.19031426701699</v>
      </c>
      <c r="L803" s="120">
        <v>960.19031426701702</v>
      </c>
      <c r="M803" s="119">
        <v>86.399999999999977</v>
      </c>
      <c r="N803" s="119">
        <v>306.59031426701699</v>
      </c>
      <c r="O803" s="119">
        <v>196.49515713350849</v>
      </c>
      <c r="P803" s="108">
        <v>110.09515713350851</v>
      </c>
      <c r="Q803" s="108">
        <v>110.09515713350849</v>
      </c>
      <c r="R803" s="108">
        <v>3.5484990077201051</v>
      </c>
      <c r="S803">
        <v>13</v>
      </c>
      <c r="T803">
        <v>15</v>
      </c>
      <c r="U803" s="118">
        <v>0.10246867422970665</v>
      </c>
      <c r="V803" s="209">
        <v>10.246867422970665</v>
      </c>
      <c r="W803" s="108">
        <v>651.29999999999995</v>
      </c>
      <c r="X803" s="119">
        <v>2102.3360428638703</v>
      </c>
      <c r="Y803" s="108">
        <v>651.29999999999995</v>
      </c>
      <c r="Z803" s="173">
        <v>309.79823716135218</v>
      </c>
      <c r="AB803" s="165">
        <v>1049.7982371613521</v>
      </c>
      <c r="AC803" s="119">
        <v>144.79999999999995</v>
      </c>
      <c r="AD803" s="119">
        <v>454.59823716135202</v>
      </c>
      <c r="AE803" s="119">
        <v>299.69911858067599</v>
      </c>
      <c r="AF803" s="108">
        <v>154.89911858067603</v>
      </c>
      <c r="AG803" s="108">
        <v>154.89911858067609</v>
      </c>
      <c r="AH803" s="108">
        <v>3.1394905881308852</v>
      </c>
      <c r="AI803">
        <v>1.4000000000000909</v>
      </c>
      <c r="AJ803">
        <v>-19</v>
      </c>
      <c r="AM803" s="170">
        <v>0.10412007480790079</v>
      </c>
      <c r="AN803" s="203">
        <v>10.412007480790079</v>
      </c>
      <c r="AO803" s="145">
        <v>302.60000000000002</v>
      </c>
      <c r="AP803" s="144">
        <v>2036.2694991141625</v>
      </c>
      <c r="AQ803" s="145">
        <v>302.60000000000002</v>
      </c>
      <c r="AR803" s="183">
        <v>148.60508401841699</v>
      </c>
      <c r="AT803" s="178">
        <v>748.60508401841696</v>
      </c>
      <c r="AU803" s="145">
        <v>67.799999999999955</v>
      </c>
      <c r="AV803" s="145">
        <v>216.40508401841691</v>
      </c>
      <c r="AW803" s="145">
        <v>142.10254200920843</v>
      </c>
      <c r="AX803" s="144">
        <v>74.30254200920848</v>
      </c>
      <c r="AY803" s="144">
        <v>74.302542009208494</v>
      </c>
      <c r="AZ803" s="144">
        <v>3.1918153985017264</v>
      </c>
      <c r="BA803" s="143">
        <v>-18.899999999999977</v>
      </c>
      <c r="BB803" s="143">
        <v>-17</v>
      </c>
      <c r="BC803" s="143"/>
    </row>
    <row r="804" spans="1:55" x14ac:dyDescent="0.2">
      <c r="A804" s="121"/>
      <c r="B804" s="121"/>
      <c r="C804" s="121"/>
      <c r="D804" s="132"/>
      <c r="E804" s="118">
        <v>0.10215074684542151</v>
      </c>
      <c r="F804" s="209">
        <v>10.215074684542151</v>
      </c>
      <c r="G804" s="159">
        <v>465.09999999999997</v>
      </c>
      <c r="H804" s="119">
        <v>2110.2930458064957</v>
      </c>
      <c r="I804" s="108">
        <v>465.09999999999997</v>
      </c>
      <c r="J804" s="171">
        <v>220.39593075674074</v>
      </c>
      <c r="L804" s="120">
        <v>960.39593075674077</v>
      </c>
      <c r="M804" s="119">
        <v>86.700000000000045</v>
      </c>
      <c r="N804" s="119">
        <v>307.09593075674081</v>
      </c>
      <c r="O804" s="119">
        <v>196.89796537837043</v>
      </c>
      <c r="P804" s="108">
        <v>110.19796537837038</v>
      </c>
      <c r="Q804" s="108">
        <v>110.19796537837037</v>
      </c>
      <c r="R804" s="108">
        <v>3.5420522578632139</v>
      </c>
      <c r="S804">
        <v>12.699999999999932</v>
      </c>
      <c r="T804">
        <v>15</v>
      </c>
      <c r="U804" s="118">
        <v>0.10259758529865486</v>
      </c>
      <c r="V804" s="209">
        <v>10.259758529865486</v>
      </c>
      <c r="W804" s="108">
        <v>652.9</v>
      </c>
      <c r="X804" s="119">
        <v>2102.6380415905664</v>
      </c>
      <c r="Y804" s="108">
        <v>652.9</v>
      </c>
      <c r="Z804" s="173">
        <v>310.51469015851427</v>
      </c>
      <c r="AB804" s="165">
        <v>1050.5146901585142</v>
      </c>
      <c r="AC804" s="119">
        <v>145</v>
      </c>
      <c r="AD804" s="119">
        <v>455.51469015851421</v>
      </c>
      <c r="AE804" s="119">
        <v>300.25734507925711</v>
      </c>
      <c r="AF804" s="108">
        <v>155.25734507925711</v>
      </c>
      <c r="AG804" s="108">
        <v>155.25734507925714</v>
      </c>
      <c r="AH804" s="108">
        <v>3.1414806217828568</v>
      </c>
      <c r="AI804">
        <v>1.2000000000000455</v>
      </c>
      <c r="AJ804">
        <v>-19</v>
      </c>
      <c r="AM804" s="170">
        <v>0.10424701707043639</v>
      </c>
      <c r="AN804" s="203">
        <v>10.424701707043639</v>
      </c>
      <c r="AO804" s="145">
        <v>302.10000000000002</v>
      </c>
      <c r="AP804" s="144">
        <v>2036.5580704751021</v>
      </c>
      <c r="AQ804" s="145">
        <v>302.10000000000002</v>
      </c>
      <c r="AR804" s="183">
        <v>148.33851505620171</v>
      </c>
      <c r="AT804" s="178">
        <v>748.33851505620169</v>
      </c>
      <c r="AU804" s="145">
        <v>68.100000000000023</v>
      </c>
      <c r="AV804" s="145">
        <v>216.43851505620171</v>
      </c>
      <c r="AW804" s="145">
        <v>142.26925752810087</v>
      </c>
      <c r="AX804" s="144">
        <v>74.169257528100843</v>
      </c>
      <c r="AY804" s="144">
        <v>74.169257528100857</v>
      </c>
      <c r="AZ804" s="144">
        <v>3.1782454486960594</v>
      </c>
      <c r="BA804" s="143">
        <v>-19.200000000000045</v>
      </c>
      <c r="BB804" s="143">
        <v>-18</v>
      </c>
      <c r="BC804" s="143"/>
    </row>
    <row r="805" spans="1:55" x14ac:dyDescent="0.2">
      <c r="A805" s="116"/>
      <c r="B805" s="116"/>
      <c r="C805" s="116"/>
      <c r="D805" s="132"/>
      <c r="E805" s="118">
        <v>0.102280541851934</v>
      </c>
      <c r="F805" s="209">
        <v>10.2280541851934</v>
      </c>
      <c r="G805" s="159">
        <v>466.6</v>
      </c>
      <c r="H805" s="119">
        <v>2110.5981583860862</v>
      </c>
      <c r="I805" s="108">
        <v>466.6</v>
      </c>
      <c r="J805" s="171">
        <v>221.0747688497917</v>
      </c>
      <c r="L805" s="120">
        <v>961.07476884979167</v>
      </c>
      <c r="M805" s="119">
        <v>86.600000000000023</v>
      </c>
      <c r="N805" s="119">
        <v>307.67476884979169</v>
      </c>
      <c r="O805" s="119">
        <v>197.13738442489586</v>
      </c>
      <c r="P805" s="108">
        <v>110.53738442489583</v>
      </c>
      <c r="Q805" s="108">
        <v>110.53738442489585</v>
      </c>
      <c r="R805" s="108">
        <v>3.5528264301361618</v>
      </c>
      <c r="S805">
        <v>12.799999999999955</v>
      </c>
      <c r="T805">
        <v>14</v>
      </c>
      <c r="U805" s="118">
        <v>0.10272649636760307</v>
      </c>
      <c r="V805" s="209">
        <v>10.272649636760308</v>
      </c>
      <c r="W805" s="108">
        <v>652.69999999999993</v>
      </c>
      <c r="X805" s="119">
        <v>2102.9401270934318</v>
      </c>
      <c r="Y805" s="108">
        <v>652.69999999999993</v>
      </c>
      <c r="Z805" s="173">
        <v>310.37498005334368</v>
      </c>
      <c r="AB805" s="165">
        <v>1050.3749800533437</v>
      </c>
      <c r="AC805" s="119">
        <v>145.10000000000002</v>
      </c>
      <c r="AD805" s="119">
        <v>455.47498005334376</v>
      </c>
      <c r="AE805" s="119">
        <v>300.28749002667189</v>
      </c>
      <c r="AF805" s="108">
        <v>155.18749002667187</v>
      </c>
      <c r="AG805" s="108">
        <v>155.18749002667184</v>
      </c>
      <c r="AH805" s="108">
        <v>3.1390419025040917</v>
      </c>
      <c r="AI805">
        <v>1.1000000000000227</v>
      </c>
      <c r="AJ805">
        <v>-19</v>
      </c>
      <c r="AM805" s="170">
        <v>0.10437903702347341</v>
      </c>
      <c r="AN805" s="203">
        <v>10.437903702347342</v>
      </c>
      <c r="AO805" s="145">
        <v>302.8</v>
      </c>
      <c r="AP805" s="144">
        <v>2036.858271466298</v>
      </c>
      <c r="AQ805" s="145">
        <v>302.8</v>
      </c>
      <c r="AR805" s="183">
        <v>148.66031880658034</v>
      </c>
      <c r="AT805" s="178">
        <v>748.66031880658034</v>
      </c>
      <c r="AU805" s="145">
        <v>67.700000000000045</v>
      </c>
      <c r="AV805" s="145">
        <v>216.36031880658038</v>
      </c>
      <c r="AW805" s="145">
        <v>142.03015940329021</v>
      </c>
      <c r="AX805" s="144">
        <v>74.330159403290168</v>
      </c>
      <c r="AY805" s="144">
        <v>74.330159403290168</v>
      </c>
      <c r="AZ805" s="144">
        <v>3.1958688154590877</v>
      </c>
      <c r="BA805" s="143">
        <v>-18.800000000000068</v>
      </c>
      <c r="BB805" s="143">
        <v>-17</v>
      </c>
      <c r="BC805" s="143"/>
    </row>
    <row r="806" spans="1:55" x14ac:dyDescent="0.2">
      <c r="A806" s="121"/>
      <c r="B806" s="121"/>
      <c r="C806" s="121"/>
      <c r="D806" s="132"/>
      <c r="E806" s="118">
        <v>0.10240514505818596</v>
      </c>
      <c r="F806" s="209">
        <v>10.240514505818595</v>
      </c>
      <c r="G806" s="159">
        <v>465.09999999999997</v>
      </c>
      <c r="H806" s="119">
        <v>2110.8911494791128</v>
      </c>
      <c r="I806" s="108">
        <v>465.09999999999997</v>
      </c>
      <c r="J806" s="171">
        <v>220.33348337964696</v>
      </c>
      <c r="L806" s="120">
        <v>960.33348337964696</v>
      </c>
      <c r="M806" s="119">
        <v>86.700000000000045</v>
      </c>
      <c r="N806" s="119">
        <v>307.03348337964701</v>
      </c>
      <c r="O806" s="119">
        <v>196.86674168982353</v>
      </c>
      <c r="P806" s="108">
        <v>110.16674168982348</v>
      </c>
      <c r="Q806" s="108">
        <v>110.16674168982348</v>
      </c>
      <c r="R806" s="108">
        <v>3.5413319882312209</v>
      </c>
      <c r="S806">
        <v>12.699999999999932</v>
      </c>
      <c r="T806">
        <v>15</v>
      </c>
      <c r="U806" s="118">
        <v>0.10285247763952973</v>
      </c>
      <c r="V806" s="209">
        <v>10.285247763952974</v>
      </c>
      <c r="W806" s="108">
        <v>652.69999999999993</v>
      </c>
      <c r="X806" s="119">
        <v>2103.2354308928561</v>
      </c>
      <c r="Y806" s="108">
        <v>652.69999999999993</v>
      </c>
      <c r="Z806" s="173">
        <v>310.33140199759697</v>
      </c>
      <c r="AB806" s="165">
        <v>1050.3314019975969</v>
      </c>
      <c r="AC806" s="119">
        <v>145</v>
      </c>
      <c r="AD806" s="119">
        <v>455.33140199759691</v>
      </c>
      <c r="AE806" s="119">
        <v>300.16570099879846</v>
      </c>
      <c r="AF806" s="108">
        <v>155.16570099879846</v>
      </c>
      <c r="AG806" s="108">
        <v>155.16570099879848</v>
      </c>
      <c r="AH806" s="108">
        <v>3.1402165655006682</v>
      </c>
      <c r="AI806">
        <v>1.2000000000000455</v>
      </c>
      <c r="AJ806">
        <v>-19</v>
      </c>
      <c r="AM806" s="170">
        <v>0.10450496374790874</v>
      </c>
      <c r="AN806" s="203">
        <v>10.450496374790873</v>
      </c>
      <c r="AO806" s="145">
        <v>302.5</v>
      </c>
      <c r="AP806" s="144">
        <v>2037.1446995087563</v>
      </c>
      <c r="AQ806" s="145">
        <v>302.5</v>
      </c>
      <c r="AR806" s="183">
        <v>148.49215182060746</v>
      </c>
      <c r="AT806" s="178">
        <v>748.49215182060743</v>
      </c>
      <c r="AU806" s="145">
        <v>67.899999999999977</v>
      </c>
      <c r="AV806" s="145">
        <v>216.39215182060741</v>
      </c>
      <c r="AW806" s="145">
        <v>142.14607591030369</v>
      </c>
      <c r="AX806" s="144">
        <v>74.246075910303716</v>
      </c>
      <c r="AY806" s="144">
        <v>74.24607591030373</v>
      </c>
      <c r="AZ806" s="144">
        <v>3.1869241799794916</v>
      </c>
      <c r="BA806" s="143">
        <v>-19</v>
      </c>
      <c r="BB806" s="143">
        <v>-18</v>
      </c>
      <c r="BC806" s="143"/>
    </row>
    <row r="807" spans="1:55" x14ac:dyDescent="0.2">
      <c r="A807" s="116"/>
      <c r="B807" s="116"/>
      <c r="C807" s="116"/>
      <c r="D807" s="132"/>
      <c r="E807" s="118">
        <v>0.10253390170464635</v>
      </c>
      <c r="F807" s="209">
        <v>10.253390170464636</v>
      </c>
      <c r="G807" s="159">
        <v>465.09999999999997</v>
      </c>
      <c r="H807" s="119">
        <v>2111.1939924120838</v>
      </c>
      <c r="I807" s="108">
        <v>465.09999999999997</v>
      </c>
      <c r="J807" s="171">
        <v>220.30187736021992</v>
      </c>
      <c r="L807" s="120">
        <v>960.30187736021992</v>
      </c>
      <c r="M807" s="119">
        <v>86.700000000000045</v>
      </c>
      <c r="N807" s="119">
        <v>307.00187736021996</v>
      </c>
      <c r="O807" s="119">
        <v>196.85093868011</v>
      </c>
      <c r="P807" s="108">
        <v>110.15093868010996</v>
      </c>
      <c r="Q807" s="108">
        <v>110.15093868010996</v>
      </c>
      <c r="R807" s="108">
        <v>3.5409674436011511</v>
      </c>
      <c r="S807">
        <v>12.699999999999932</v>
      </c>
      <c r="T807">
        <v>15</v>
      </c>
      <c r="U807" s="118">
        <v>0.1029823653074851</v>
      </c>
      <c r="V807" s="209">
        <v>10.298236530748509</v>
      </c>
      <c r="W807" s="108">
        <v>652.99999999999989</v>
      </c>
      <c r="X807" s="119">
        <v>2103.5399782447853</v>
      </c>
      <c r="Y807" s="108">
        <v>652.99999999999989</v>
      </c>
      <c r="Z807" s="173">
        <v>310.4290894175777</v>
      </c>
      <c r="AB807" s="165">
        <v>1050.4290894175776</v>
      </c>
      <c r="AC807" s="119">
        <v>145.10000000000002</v>
      </c>
      <c r="AD807" s="119">
        <v>455.52908941757767</v>
      </c>
      <c r="AE807" s="119">
        <v>300.31454470878884</v>
      </c>
      <c r="AF807" s="108">
        <v>155.21454470878882</v>
      </c>
      <c r="AG807" s="108">
        <v>155.21454470878885</v>
      </c>
      <c r="AH807" s="108">
        <v>3.1394148133533948</v>
      </c>
      <c r="AI807">
        <v>1.1000000000000227</v>
      </c>
      <c r="AJ807">
        <v>-19</v>
      </c>
      <c r="AM807" s="170">
        <v>0.10463901477714634</v>
      </c>
      <c r="AN807" s="203">
        <v>10.463901477714634</v>
      </c>
      <c r="AO807" s="145">
        <v>302.3</v>
      </c>
      <c r="AP807" s="144">
        <v>2037.4496953128867</v>
      </c>
      <c r="AQ807" s="145">
        <v>302.3</v>
      </c>
      <c r="AR807" s="183">
        <v>148.37176137179497</v>
      </c>
      <c r="AT807" s="178">
        <v>748.37176137179495</v>
      </c>
      <c r="AU807" s="145">
        <v>68.100000000000023</v>
      </c>
      <c r="AV807" s="145">
        <v>216.47176137179497</v>
      </c>
      <c r="AW807" s="145">
        <v>142.2858806858975</v>
      </c>
      <c r="AX807" s="144">
        <v>74.185880685897473</v>
      </c>
      <c r="AY807" s="144">
        <v>74.185880685897487</v>
      </c>
      <c r="AZ807" s="144">
        <v>3.1787336471629208</v>
      </c>
      <c r="BA807" s="143">
        <v>-19.200000000000045</v>
      </c>
      <c r="BB807" s="143">
        <v>-18</v>
      </c>
      <c r="BC807" s="143"/>
    </row>
    <row r="808" spans="1:55" x14ac:dyDescent="0.2">
      <c r="A808" s="121"/>
      <c r="B808" s="121"/>
      <c r="C808" s="121"/>
      <c r="D808" s="132"/>
      <c r="E808" s="118">
        <v>0.10266161999105462</v>
      </c>
      <c r="F808" s="209">
        <v>10.266161999105462</v>
      </c>
      <c r="G808" s="159">
        <v>465.6</v>
      </c>
      <c r="H808" s="119">
        <v>2111.4944789230735</v>
      </c>
      <c r="I808" s="108">
        <v>465.6</v>
      </c>
      <c r="J808" s="171">
        <v>220.50732533171018</v>
      </c>
      <c r="L808" s="120">
        <v>960.50732533171015</v>
      </c>
      <c r="M808" s="119">
        <v>86.600000000000023</v>
      </c>
      <c r="N808" s="119">
        <v>307.10732533171017</v>
      </c>
      <c r="O808" s="119">
        <v>196.8536626658551</v>
      </c>
      <c r="P808" s="108">
        <v>110.25366266585507</v>
      </c>
      <c r="Q808" s="108">
        <v>110.25366266585509</v>
      </c>
      <c r="R808" s="108">
        <v>3.5462739645694006</v>
      </c>
      <c r="S808">
        <v>12.799999999999955</v>
      </c>
      <c r="T808">
        <v>14</v>
      </c>
      <c r="U808" s="118">
        <v>0.10311029977742613</v>
      </c>
      <c r="V808" s="209">
        <v>10.311029977742612</v>
      </c>
      <c r="W808" s="108">
        <v>653.69999999999993</v>
      </c>
      <c r="X808" s="119">
        <v>2103.8400321667445</v>
      </c>
      <c r="Y808" s="108">
        <v>653.69999999999993</v>
      </c>
      <c r="Z808" s="173">
        <v>310.71754030973273</v>
      </c>
      <c r="AB808" s="165">
        <v>1050.7175403097326</v>
      </c>
      <c r="AC808" s="119">
        <v>145.10000000000002</v>
      </c>
      <c r="AD808" s="119">
        <v>455.81754030973264</v>
      </c>
      <c r="AE808" s="119">
        <v>300.45877015486633</v>
      </c>
      <c r="AF808" s="108">
        <v>155.35877015486631</v>
      </c>
      <c r="AG808" s="108">
        <v>155.35877015486636</v>
      </c>
      <c r="AH808" s="108">
        <v>3.1414027588541185</v>
      </c>
      <c r="AI808">
        <v>1.1000000000000227</v>
      </c>
      <c r="AJ808">
        <v>-19</v>
      </c>
      <c r="AM808" s="170">
        <v>0.10476595703968193</v>
      </c>
      <c r="AN808" s="203">
        <v>10.476595703968194</v>
      </c>
      <c r="AO808" s="145">
        <v>302.70000000000005</v>
      </c>
      <c r="AP808" s="144">
        <v>2037.7386012991585</v>
      </c>
      <c r="AQ808" s="145">
        <v>302.70000000000005</v>
      </c>
      <c r="AR808" s="183">
        <v>148.54702158903694</v>
      </c>
      <c r="AT808" s="178">
        <v>748.54702158903694</v>
      </c>
      <c r="AU808" s="145">
        <v>68.100000000000023</v>
      </c>
      <c r="AV808" s="145">
        <v>216.64702158903697</v>
      </c>
      <c r="AW808" s="145">
        <v>142.3735107945185</v>
      </c>
      <c r="AX808" s="144">
        <v>74.273510794518472</v>
      </c>
      <c r="AY808" s="144">
        <v>74.273510794518472</v>
      </c>
      <c r="AZ808" s="144">
        <v>3.181307218634903</v>
      </c>
      <c r="BA808" s="143">
        <v>-19.200000000000045</v>
      </c>
      <c r="BB808" s="143">
        <v>-18</v>
      </c>
      <c r="BC808" s="143"/>
    </row>
    <row r="809" spans="1:55" x14ac:dyDescent="0.2">
      <c r="A809" s="116"/>
      <c r="B809" s="116"/>
      <c r="C809" s="116"/>
      <c r="D809" s="132"/>
      <c r="E809" s="118">
        <v>0.10278933827746289</v>
      </c>
      <c r="F809" s="209">
        <v>10.27893382774629</v>
      </c>
      <c r="G809" s="159">
        <v>465.99999999999994</v>
      </c>
      <c r="H809" s="119">
        <v>2111.795050982807</v>
      </c>
      <c r="I809" s="108">
        <v>465.99999999999994</v>
      </c>
      <c r="J809" s="171">
        <v>220.66535281590347</v>
      </c>
      <c r="L809" s="120">
        <v>960.66535281590347</v>
      </c>
      <c r="M809" s="119">
        <v>86.399999999999977</v>
      </c>
      <c r="N809" s="119">
        <v>307.06535281590345</v>
      </c>
      <c r="O809" s="119">
        <v>196.73267640795171</v>
      </c>
      <c r="P809" s="108">
        <v>110.33267640795174</v>
      </c>
      <c r="Q809" s="108">
        <v>110.33267640795174</v>
      </c>
      <c r="R809" s="108">
        <v>3.5539971390729574</v>
      </c>
      <c r="S809">
        <v>13</v>
      </c>
      <c r="T809">
        <v>14</v>
      </c>
      <c r="U809" s="118">
        <v>0.10323921084637433</v>
      </c>
      <c r="V809" s="209">
        <v>10.323921084637433</v>
      </c>
      <c r="W809" s="108">
        <v>653.59999999999991</v>
      </c>
      <c r="X809" s="119">
        <v>2104.1424631725636</v>
      </c>
      <c r="Y809" s="108">
        <v>653.59999999999991</v>
      </c>
      <c r="Z809" s="173">
        <v>310.6253551931656</v>
      </c>
      <c r="AB809" s="165">
        <v>1050.6253551931657</v>
      </c>
      <c r="AC809" s="119">
        <v>145.29999999999995</v>
      </c>
      <c r="AD809" s="119">
        <v>455.92535519316561</v>
      </c>
      <c r="AE809" s="119">
        <v>300.61267759658278</v>
      </c>
      <c r="AF809" s="108">
        <v>155.31267759658283</v>
      </c>
      <c r="AG809" s="108">
        <v>155.3126775965828</v>
      </c>
      <c r="AH809" s="108">
        <v>3.1378207515014851</v>
      </c>
      <c r="AI809">
        <v>0.90000000000009095</v>
      </c>
      <c r="AJ809">
        <v>-19</v>
      </c>
      <c r="AM809" s="170">
        <v>0.10489899253081923</v>
      </c>
      <c r="AN809" s="203">
        <v>10.489899253081923</v>
      </c>
      <c r="AO809" s="145">
        <v>302.8</v>
      </c>
      <c r="AP809" s="144">
        <v>2038.0414627118607</v>
      </c>
      <c r="AQ809" s="145">
        <v>302.8</v>
      </c>
      <c r="AR809" s="183">
        <v>148.57401360082633</v>
      </c>
      <c r="AT809" s="178">
        <v>748.57401360082633</v>
      </c>
      <c r="AU809" s="145">
        <v>67.899999999999977</v>
      </c>
      <c r="AV809" s="145">
        <v>216.47401360082631</v>
      </c>
      <c r="AW809" s="145">
        <v>142.18700680041314</v>
      </c>
      <c r="AX809" s="144">
        <v>74.287006800413167</v>
      </c>
      <c r="AY809" s="144">
        <v>74.287006800413167</v>
      </c>
      <c r="AZ809" s="144">
        <v>3.188129802663128</v>
      </c>
      <c r="BA809" s="143">
        <v>-19</v>
      </c>
      <c r="BB809" s="143">
        <v>-17</v>
      </c>
      <c r="BC809" s="143"/>
    </row>
    <row r="810" spans="1:55" x14ac:dyDescent="0.2">
      <c r="A810" s="121"/>
      <c r="B810" s="121"/>
      <c r="C810" s="121"/>
      <c r="D810" s="132"/>
      <c r="E810" s="118">
        <v>0.10291809492392326</v>
      </c>
      <c r="F810" s="209">
        <v>10.291809492392327</v>
      </c>
      <c r="G810" s="159">
        <v>466.6</v>
      </c>
      <c r="H810" s="119">
        <v>2112.0981533497561</v>
      </c>
      <c r="I810" s="108">
        <v>466.6</v>
      </c>
      <c r="J810" s="171">
        <v>220.91776334351667</v>
      </c>
      <c r="L810" s="120">
        <v>960.91776334351664</v>
      </c>
      <c r="M810" s="119">
        <v>86.600000000000023</v>
      </c>
      <c r="N810" s="119">
        <v>307.51776334351666</v>
      </c>
      <c r="O810" s="119">
        <v>197.05888167175834</v>
      </c>
      <c r="P810" s="108">
        <v>110.45888167175832</v>
      </c>
      <c r="Q810" s="108">
        <v>110.45888167175833</v>
      </c>
      <c r="R810" s="108">
        <v>3.5510134335279049</v>
      </c>
      <c r="S810">
        <v>12.799999999999955</v>
      </c>
      <c r="T810">
        <v>14</v>
      </c>
      <c r="U810" s="118">
        <v>0.10336714531631536</v>
      </c>
      <c r="V810" s="209">
        <v>10.336714531631536</v>
      </c>
      <c r="W810" s="108">
        <v>654.5</v>
      </c>
      <c r="X810" s="119">
        <v>2104.4426890111554</v>
      </c>
      <c r="Y810" s="108">
        <v>654.5</v>
      </c>
      <c r="Z810" s="173">
        <v>311.00870715920479</v>
      </c>
      <c r="AB810" s="165">
        <v>1051.0087071592047</v>
      </c>
      <c r="AC810" s="119">
        <v>145.5</v>
      </c>
      <c r="AD810" s="119">
        <v>456.50870715920473</v>
      </c>
      <c r="AE810" s="119">
        <v>301.00435357960237</v>
      </c>
      <c r="AF810" s="108">
        <v>155.50435357960237</v>
      </c>
      <c r="AG810" s="108">
        <v>155.50435357960239</v>
      </c>
      <c r="AH810" s="108">
        <v>3.1375168876921289</v>
      </c>
      <c r="AI810">
        <v>0.70000000000004547</v>
      </c>
      <c r="AJ810">
        <v>-19</v>
      </c>
      <c r="AM810" s="170">
        <v>0.10502898140765569</v>
      </c>
      <c r="AN810" s="203">
        <v>10.50289814076557</v>
      </c>
      <c r="AO810" s="145">
        <v>302.8</v>
      </c>
      <c r="AP810" s="144">
        <v>2038.3374753370524</v>
      </c>
      <c r="AQ810" s="145">
        <v>302.8</v>
      </c>
      <c r="AR810" s="183">
        <v>148.55243729938786</v>
      </c>
      <c r="AT810" s="178">
        <v>748.55243729938786</v>
      </c>
      <c r="AU810" s="145">
        <v>67.799999999999955</v>
      </c>
      <c r="AV810" s="145">
        <v>216.35243729938782</v>
      </c>
      <c r="AW810" s="145">
        <v>142.07621864969389</v>
      </c>
      <c r="AX810" s="144">
        <v>74.276218649693931</v>
      </c>
      <c r="AY810" s="144">
        <v>74.276218649693931</v>
      </c>
      <c r="AZ810" s="144">
        <v>3.1910388982210613</v>
      </c>
      <c r="BA810" s="143">
        <v>-18.899999999999977</v>
      </c>
      <c r="BB810" s="143">
        <v>-18</v>
      </c>
      <c r="BC810" s="143"/>
    </row>
    <row r="811" spans="1:55" x14ac:dyDescent="0.2">
      <c r="A811" s="116"/>
      <c r="B811" s="116"/>
      <c r="C811" s="116"/>
      <c r="D811" s="132"/>
      <c r="E811" s="118">
        <v>0.10304165977012314</v>
      </c>
      <c r="F811" s="209">
        <v>10.304165977012314</v>
      </c>
      <c r="G811" s="159">
        <v>465.6</v>
      </c>
      <c r="H811" s="119">
        <v>2112.389115674061</v>
      </c>
      <c r="I811" s="108">
        <v>465.6</v>
      </c>
      <c r="J811" s="171">
        <v>220.41393630804976</v>
      </c>
      <c r="L811" s="120">
        <v>960.41393630804976</v>
      </c>
      <c r="M811" s="119">
        <v>86.600000000000023</v>
      </c>
      <c r="N811" s="119">
        <v>307.01393630804978</v>
      </c>
      <c r="O811" s="119">
        <v>196.8069681540249</v>
      </c>
      <c r="P811" s="108">
        <v>110.20696815402488</v>
      </c>
      <c r="Q811" s="108">
        <v>110.20696815402488</v>
      </c>
      <c r="R811" s="108">
        <v>3.5451955693770172</v>
      </c>
      <c r="S811">
        <v>12.799999999999955</v>
      </c>
      <c r="T811">
        <v>15</v>
      </c>
      <c r="U811" s="118">
        <v>0.10349410318724919</v>
      </c>
      <c r="V811" s="209">
        <v>10.349410318724919</v>
      </c>
      <c r="W811" s="108">
        <v>653.9</v>
      </c>
      <c r="X811" s="119">
        <v>2104.7407077573216</v>
      </c>
      <c r="Y811" s="108">
        <v>653.9</v>
      </c>
      <c r="Z811" s="173">
        <v>310.67959943472295</v>
      </c>
      <c r="AB811" s="165">
        <v>1050.6795994347231</v>
      </c>
      <c r="AC811" s="119">
        <v>145.39999999999998</v>
      </c>
      <c r="AD811" s="119">
        <v>456.07959943472304</v>
      </c>
      <c r="AE811" s="119">
        <v>300.73979971736151</v>
      </c>
      <c r="AF811" s="108">
        <v>155.33979971736153</v>
      </c>
      <c r="AG811" s="108">
        <v>155.33979971736147</v>
      </c>
      <c r="AH811" s="108">
        <v>3.1367235174327588</v>
      </c>
      <c r="AI811">
        <v>0.80000000000006821</v>
      </c>
      <c r="AJ811">
        <v>-19</v>
      </c>
      <c r="AM811" s="170">
        <v>0.10515998582259244</v>
      </c>
      <c r="AN811" s="203">
        <v>10.515998582259243</v>
      </c>
      <c r="AO811" s="145">
        <v>303.39999999999998</v>
      </c>
      <c r="AP811" s="144">
        <v>2038.6358875718313</v>
      </c>
      <c r="AQ811" s="145">
        <v>303.39999999999998</v>
      </c>
      <c r="AR811" s="183">
        <v>148.82500688309389</v>
      </c>
      <c r="AT811" s="178">
        <v>748.82500688309392</v>
      </c>
      <c r="AU811" s="145">
        <v>67.700000000000045</v>
      </c>
      <c r="AV811" s="145">
        <v>216.52500688309397</v>
      </c>
      <c r="AW811" s="145">
        <v>142.11250344154701</v>
      </c>
      <c r="AX811" s="144">
        <v>74.41250344154696</v>
      </c>
      <c r="AY811" s="144">
        <v>74.412503441546946</v>
      </c>
      <c r="AZ811" s="144">
        <v>3.1983014310649014</v>
      </c>
      <c r="BA811" s="143">
        <v>-18.800000000000068</v>
      </c>
      <c r="BB811" s="143">
        <v>-18</v>
      </c>
      <c r="BC811" s="143"/>
    </row>
    <row r="812" spans="1:55" x14ac:dyDescent="0.2">
      <c r="A812" s="121"/>
      <c r="B812" s="121"/>
      <c r="C812" s="121"/>
      <c r="D812" s="132"/>
      <c r="E812" s="118">
        <v>0.10316937805653142</v>
      </c>
      <c r="F812" s="209">
        <v>10.316937805653142</v>
      </c>
      <c r="G812" s="159">
        <v>466.19999999999993</v>
      </c>
      <c r="H812" s="119">
        <v>2112.6899425096758</v>
      </c>
      <c r="I812" s="108">
        <v>466.19999999999993</v>
      </c>
      <c r="J812" s="171">
        <v>220.66654960556986</v>
      </c>
      <c r="L812" s="120">
        <v>960.6665496055698</v>
      </c>
      <c r="M812" s="119">
        <v>86.5</v>
      </c>
      <c r="N812" s="119">
        <v>307.1665496055698</v>
      </c>
      <c r="O812" s="119">
        <v>196.8332748027849</v>
      </c>
      <c r="P812" s="108">
        <v>110.3332748027849</v>
      </c>
      <c r="Q812" s="108">
        <v>110.33327480278493</v>
      </c>
      <c r="R812" s="108">
        <v>3.5510583769430033</v>
      </c>
      <c r="S812">
        <v>12.899999999999977</v>
      </c>
      <c r="T812">
        <v>14</v>
      </c>
      <c r="U812" s="118">
        <v>0.10362301425619738</v>
      </c>
      <c r="V812" s="209">
        <v>10.362301425619739</v>
      </c>
      <c r="W812" s="108">
        <v>655.4</v>
      </c>
      <c r="X812" s="119">
        <v>2105.0433977848561</v>
      </c>
      <c r="Y812" s="108">
        <v>655.4</v>
      </c>
      <c r="Z812" s="173">
        <v>311.34750033642041</v>
      </c>
      <c r="AB812" s="165">
        <v>1051.3475003364204</v>
      </c>
      <c r="AC812" s="119">
        <v>145.39999999999998</v>
      </c>
      <c r="AD812" s="119">
        <v>456.74750033642033</v>
      </c>
      <c r="AE812" s="119">
        <v>301.07375016821015</v>
      </c>
      <c r="AF812" s="108">
        <v>155.67375016821018</v>
      </c>
      <c r="AG812" s="108">
        <v>155.6737501682102</v>
      </c>
      <c r="AH812" s="108">
        <v>3.1413170587099066</v>
      </c>
      <c r="AI812">
        <v>0.80000000000006821</v>
      </c>
      <c r="AJ812">
        <v>-19</v>
      </c>
      <c r="AM812" s="170">
        <v>0.10528692808512805</v>
      </c>
      <c r="AN812" s="203">
        <v>10.528692808512805</v>
      </c>
      <c r="AO812" s="145">
        <v>302.8</v>
      </c>
      <c r="AP812" s="144">
        <v>2038.9251300789299</v>
      </c>
      <c r="AQ812" s="145">
        <v>302.8</v>
      </c>
      <c r="AR812" s="183">
        <v>148.50962182622084</v>
      </c>
      <c r="AT812" s="178">
        <v>748.50962182622084</v>
      </c>
      <c r="AU812" s="145">
        <v>67.700000000000045</v>
      </c>
      <c r="AV812" s="145">
        <v>216.20962182622088</v>
      </c>
      <c r="AW812" s="145">
        <v>141.95481091311046</v>
      </c>
      <c r="AX812" s="144">
        <v>74.254810913110418</v>
      </c>
      <c r="AY812" s="144">
        <v>74.254810913110418</v>
      </c>
      <c r="AZ812" s="144">
        <v>3.1936428630165543</v>
      </c>
      <c r="BA812" s="143">
        <v>-18.800000000000068</v>
      </c>
      <c r="BB812" s="143">
        <v>-18</v>
      </c>
      <c r="BC812" s="143"/>
    </row>
    <row r="813" spans="1:55" x14ac:dyDescent="0.2">
      <c r="A813" s="116"/>
      <c r="B813" s="116"/>
      <c r="C813" s="116"/>
      <c r="D813" s="132"/>
      <c r="E813" s="118">
        <v>0.10329294290273131</v>
      </c>
      <c r="F813" s="209">
        <v>10.329294290273131</v>
      </c>
      <c r="G813" s="159">
        <v>466.9</v>
      </c>
      <c r="H813" s="119">
        <v>2112.9810679176312</v>
      </c>
      <c r="I813" s="108">
        <v>466.9</v>
      </c>
      <c r="J813" s="171">
        <v>220.96743179063867</v>
      </c>
      <c r="L813" s="120">
        <v>960.96743179063867</v>
      </c>
      <c r="M813" s="119">
        <v>86.600000000000023</v>
      </c>
      <c r="N813" s="119">
        <v>307.56743179063869</v>
      </c>
      <c r="O813" s="119">
        <v>197.08371589531936</v>
      </c>
      <c r="P813" s="108">
        <v>110.48371589531934</v>
      </c>
      <c r="Q813" s="108">
        <v>110.48371589531934</v>
      </c>
      <c r="R813" s="108">
        <v>3.5515869721782751</v>
      </c>
      <c r="S813">
        <v>12.799999999999955</v>
      </c>
      <c r="T813">
        <v>15</v>
      </c>
      <c r="U813" s="118">
        <v>0.10374997212713122</v>
      </c>
      <c r="V813" s="209">
        <v>10.374997212713122</v>
      </c>
      <c r="W813" s="108">
        <v>655.59999999999991</v>
      </c>
      <c r="X813" s="119">
        <v>2105.3415867050176</v>
      </c>
      <c r="Y813" s="108">
        <v>655.59999999999991</v>
      </c>
      <c r="Z813" s="173">
        <v>311.39839926216069</v>
      </c>
      <c r="AB813" s="165">
        <v>1051.3983992621606</v>
      </c>
      <c r="AC813" s="119">
        <v>145.5</v>
      </c>
      <c r="AD813" s="119">
        <v>456.89839926216064</v>
      </c>
      <c r="AE813" s="119">
        <v>301.19919963108032</v>
      </c>
      <c r="AF813" s="108">
        <v>155.69919963108032</v>
      </c>
      <c r="AG813" s="108">
        <v>155.69919963108035</v>
      </c>
      <c r="AH813" s="108">
        <v>3.1401951839323754</v>
      </c>
      <c r="AI813">
        <v>0.70000000000004547</v>
      </c>
      <c r="AJ813">
        <v>-20</v>
      </c>
      <c r="AM813" s="170">
        <v>0.10541894803816508</v>
      </c>
      <c r="AN813" s="203">
        <v>10.541894803816508</v>
      </c>
      <c r="AO813" s="145">
        <v>303.20000000000005</v>
      </c>
      <c r="AP813" s="144">
        <v>2039.2260293650581</v>
      </c>
      <c r="AQ813" s="145">
        <v>303.20000000000005</v>
      </c>
      <c r="AR813" s="183">
        <v>148.68386124632082</v>
      </c>
      <c r="AT813" s="178">
        <v>748.68386124632082</v>
      </c>
      <c r="AU813" s="145">
        <v>67.799999999999955</v>
      </c>
      <c r="AV813" s="145">
        <v>216.48386124632077</v>
      </c>
      <c r="AW813" s="145">
        <v>142.14193062316036</v>
      </c>
      <c r="AX813" s="144">
        <v>74.341930623160408</v>
      </c>
      <c r="AY813" s="144">
        <v>74.341930623160408</v>
      </c>
      <c r="AZ813" s="144">
        <v>3.1929773045180077</v>
      </c>
      <c r="BA813" s="143">
        <v>-18.899999999999977</v>
      </c>
      <c r="BB813" s="143">
        <v>-18</v>
      </c>
      <c r="BC813" s="143"/>
    </row>
    <row r="814" spans="1:55" x14ac:dyDescent="0.2">
      <c r="A814" s="121"/>
      <c r="B814" s="121"/>
      <c r="C814" s="121"/>
      <c r="D814" s="132"/>
      <c r="E814" s="118">
        <v>0.10342481462934797</v>
      </c>
      <c r="F814" s="209">
        <v>10.342481462934797</v>
      </c>
      <c r="G814" s="159">
        <v>466.5</v>
      </c>
      <c r="H814" s="119">
        <v>2113.2918532999183</v>
      </c>
      <c r="I814" s="108">
        <v>466.5</v>
      </c>
      <c r="J814" s="171">
        <v>220.74565766747142</v>
      </c>
      <c r="L814" s="120">
        <v>960.74565766747139</v>
      </c>
      <c r="M814" s="119">
        <v>86.5</v>
      </c>
      <c r="N814" s="119">
        <v>307.24565766747139</v>
      </c>
      <c r="O814" s="119">
        <v>196.8728288337357</v>
      </c>
      <c r="P814" s="108">
        <v>110.3728288337357</v>
      </c>
      <c r="Q814" s="108">
        <v>110.37282883373571</v>
      </c>
      <c r="R814" s="108">
        <v>3.5519729210112301</v>
      </c>
      <c r="S814">
        <v>12.899999999999977</v>
      </c>
      <c r="T814">
        <v>15</v>
      </c>
      <c r="U814" s="118">
        <v>0.10387888319607942</v>
      </c>
      <c r="V814" s="209">
        <v>10.387888319607942</v>
      </c>
      <c r="W814" s="108">
        <v>655.8</v>
      </c>
      <c r="X814" s="119">
        <v>2105.6444495986084</v>
      </c>
      <c r="Y814" s="108">
        <v>655.8</v>
      </c>
      <c r="Z814" s="173">
        <v>311.44859243687262</v>
      </c>
      <c r="AB814" s="165">
        <v>1051.4485924368726</v>
      </c>
      <c r="AC814" s="119">
        <v>145.79999999999995</v>
      </c>
      <c r="AD814" s="119">
        <v>457.24859243687251</v>
      </c>
      <c r="AE814" s="119">
        <v>301.52429621843623</v>
      </c>
      <c r="AF814" s="108">
        <v>155.72429621843628</v>
      </c>
      <c r="AG814" s="108">
        <v>155.72429621843631</v>
      </c>
      <c r="AH814" s="108">
        <v>3.1361357505958343</v>
      </c>
      <c r="AI814">
        <v>0.40000000000009095</v>
      </c>
      <c r="AJ814">
        <v>-20</v>
      </c>
      <c r="AM814" s="170">
        <v>0.10554589030070066</v>
      </c>
      <c r="AN814" s="203">
        <v>10.554589030070066</v>
      </c>
      <c r="AO814" s="145">
        <v>303.3</v>
      </c>
      <c r="AP814" s="144">
        <v>2039.515439367407</v>
      </c>
      <c r="AQ814" s="145">
        <v>303.3</v>
      </c>
      <c r="AR814" s="183">
        <v>148.71179405931542</v>
      </c>
      <c r="AT814" s="178">
        <v>748.71179405931548</v>
      </c>
      <c r="AU814" s="145">
        <v>68.200000000000045</v>
      </c>
      <c r="AV814" s="145">
        <v>216.91179405931553</v>
      </c>
      <c r="AW814" s="145">
        <v>142.55589702965779</v>
      </c>
      <c r="AX814" s="144">
        <v>74.35589702965774</v>
      </c>
      <c r="AY814" s="144">
        <v>74.355897029657712</v>
      </c>
      <c r="AZ814" s="144">
        <v>3.1805248395794044</v>
      </c>
      <c r="BA814" s="143">
        <v>-19.300000000000068</v>
      </c>
      <c r="BB814" s="143">
        <v>-18</v>
      </c>
      <c r="BC814" s="143"/>
    </row>
    <row r="815" spans="1:55" x14ac:dyDescent="0.2">
      <c r="A815" s="116"/>
      <c r="B815" s="116"/>
      <c r="C815" s="116"/>
      <c r="D815" s="132"/>
      <c r="E815" s="118">
        <v>0.10355253291575624</v>
      </c>
      <c r="F815" s="209">
        <v>10.355253291575623</v>
      </c>
      <c r="G815" s="159">
        <v>466.6</v>
      </c>
      <c r="H815" s="119">
        <v>2113.5929373278113</v>
      </c>
      <c r="I815" s="108">
        <v>466.6</v>
      </c>
      <c r="J815" s="171">
        <v>220.76152496512242</v>
      </c>
      <c r="L815" s="120">
        <v>960.76152496512236</v>
      </c>
      <c r="M815" s="119">
        <v>86.399999999999977</v>
      </c>
      <c r="N815" s="119">
        <v>307.16152496512234</v>
      </c>
      <c r="O815" s="119">
        <v>196.78076248256116</v>
      </c>
      <c r="P815" s="108">
        <v>110.38076248256118</v>
      </c>
      <c r="Q815" s="108">
        <v>110.38076248256121</v>
      </c>
      <c r="R815" s="108">
        <v>3.5551102426518799</v>
      </c>
      <c r="S815">
        <v>13</v>
      </c>
      <c r="T815">
        <v>15</v>
      </c>
      <c r="U815" s="118">
        <v>0.10400974746304199</v>
      </c>
      <c r="V815" s="209">
        <v>10.400974746304199</v>
      </c>
      <c r="W815" s="108">
        <v>656.69999999999993</v>
      </c>
      <c r="X815" s="119">
        <v>2105.9519904637023</v>
      </c>
      <c r="Y815" s="108">
        <v>656.69999999999993</v>
      </c>
      <c r="Z815" s="173">
        <v>311.83047048256947</v>
      </c>
      <c r="AB815" s="165">
        <v>1051.8304704825696</v>
      </c>
      <c r="AC815" s="119">
        <v>145.5</v>
      </c>
      <c r="AD815" s="119">
        <v>457.33047048256958</v>
      </c>
      <c r="AE815" s="119">
        <v>301.41523524128479</v>
      </c>
      <c r="AF815" s="108">
        <v>155.91523524128479</v>
      </c>
      <c r="AG815" s="108">
        <v>155.91523524128473</v>
      </c>
      <c r="AH815" s="108">
        <v>3.1431647455846705</v>
      </c>
      <c r="AI815">
        <v>0.70000000000004547</v>
      </c>
      <c r="AJ815">
        <v>-20</v>
      </c>
      <c r="AM815" s="170">
        <v>0.1056779102537377</v>
      </c>
      <c r="AN815" s="203">
        <v>10.56779102537377</v>
      </c>
      <c r="AO815" s="145">
        <v>304.3</v>
      </c>
      <c r="AP815" s="144">
        <v>2039.8165129242504</v>
      </c>
      <c r="AQ815" s="145">
        <v>304.3</v>
      </c>
      <c r="AR815" s="183">
        <v>149.18008461641489</v>
      </c>
      <c r="AT815" s="178">
        <v>749.18008461641489</v>
      </c>
      <c r="AU815" s="145">
        <v>68</v>
      </c>
      <c r="AV815" s="145">
        <v>217.18008461641489</v>
      </c>
      <c r="AW815" s="145">
        <v>142.59004230820744</v>
      </c>
      <c r="AX815" s="144">
        <v>74.590042308207444</v>
      </c>
      <c r="AY815" s="144">
        <v>74.590042308207444</v>
      </c>
      <c r="AZ815" s="144">
        <v>3.1938247737708072</v>
      </c>
      <c r="BA815" s="143">
        <v>-19.100000000000023</v>
      </c>
      <c r="BB815" s="143">
        <v>-18</v>
      </c>
      <c r="BC815" s="143"/>
    </row>
    <row r="816" spans="1:55" x14ac:dyDescent="0.2">
      <c r="A816" s="121"/>
      <c r="B816" s="121"/>
      <c r="C816" s="121"/>
      <c r="D816" s="132"/>
      <c r="E816" s="118">
        <v>0.10368232792226872</v>
      </c>
      <c r="F816" s="209">
        <v>10.368232792226873</v>
      </c>
      <c r="G816" s="159">
        <v>466.9</v>
      </c>
      <c r="H816" s="119">
        <v>2113.8990049393415</v>
      </c>
      <c r="I816" s="108">
        <v>466.9</v>
      </c>
      <c r="J816" s="171">
        <v>220.87147915252353</v>
      </c>
      <c r="L816" s="133">
        <v>960.87147915252353</v>
      </c>
      <c r="M816" s="119">
        <v>86.700000000000045</v>
      </c>
      <c r="N816" s="119">
        <v>307.57147915252358</v>
      </c>
      <c r="O816" s="119">
        <v>197.13573957626181</v>
      </c>
      <c r="P816" s="108">
        <v>110.43573957626177</v>
      </c>
      <c r="Q816" s="108">
        <v>110.43573957626177</v>
      </c>
      <c r="R816" s="108">
        <v>3.5475372451271445</v>
      </c>
      <c r="S816">
        <v>12.699999999999932</v>
      </c>
      <c r="T816">
        <v>14</v>
      </c>
      <c r="U816" s="118">
        <v>0.10413572873496865</v>
      </c>
      <c r="V816" s="209">
        <v>10.413572873496864</v>
      </c>
      <c r="W816" s="108">
        <v>656.4</v>
      </c>
      <c r="X816" s="119">
        <v>2106.2481408057629</v>
      </c>
      <c r="Y816" s="108">
        <v>656.4</v>
      </c>
      <c r="Z816" s="173">
        <v>311.6441920033642</v>
      </c>
      <c r="AB816" s="166">
        <v>1051.6441920033642</v>
      </c>
      <c r="AC816" s="119">
        <v>145.70000000000005</v>
      </c>
      <c r="AD816" s="119">
        <v>457.34419200336424</v>
      </c>
      <c r="AE816" s="119">
        <v>301.52209600168214</v>
      </c>
      <c r="AF816" s="108">
        <v>155.8220960016821</v>
      </c>
      <c r="AG816" s="108">
        <v>155.8220960016821</v>
      </c>
      <c r="AH816" s="108">
        <v>3.1389443514300899</v>
      </c>
      <c r="AI816">
        <v>0.5</v>
      </c>
      <c r="AJ816">
        <v>-20</v>
      </c>
      <c r="AM816" s="170">
        <v>0.10580789913057415</v>
      </c>
      <c r="AN816" s="203">
        <v>10.580789913057414</v>
      </c>
      <c r="AO816" s="145">
        <v>303.10000000000002</v>
      </c>
      <c r="AP816" s="144">
        <v>2040.1130414411202</v>
      </c>
      <c r="AQ816" s="145">
        <v>303.10000000000002</v>
      </c>
      <c r="AR816" s="183">
        <v>148.57019873069999</v>
      </c>
      <c r="AT816" s="179">
        <v>748.57019873069999</v>
      </c>
      <c r="AU816" s="145">
        <v>68</v>
      </c>
      <c r="AV816" s="145">
        <v>216.57019873069999</v>
      </c>
      <c r="AW816" s="145">
        <v>142.28509936534999</v>
      </c>
      <c r="AX816" s="144">
        <v>74.285099365349993</v>
      </c>
      <c r="AY816" s="144">
        <v>74.285099365349993</v>
      </c>
      <c r="AZ816" s="144">
        <v>3.1848558636867645</v>
      </c>
      <c r="BA816" s="143">
        <v>-19.100000000000023</v>
      </c>
      <c r="BB816" s="143">
        <v>-18</v>
      </c>
      <c r="BC816" s="143"/>
    </row>
    <row r="817" spans="1:55" x14ac:dyDescent="0.2">
      <c r="A817" s="116"/>
      <c r="B817" s="116"/>
      <c r="C817" s="116"/>
      <c r="D817" s="132"/>
      <c r="E817" s="118">
        <v>0.10380796948857279</v>
      </c>
      <c r="F817" s="209">
        <v>10.380796948857279</v>
      </c>
      <c r="G817" s="159">
        <v>467.19999999999993</v>
      </c>
      <c r="H817" s="119">
        <v>2114.1953628324568</v>
      </c>
      <c r="I817" s="108">
        <v>467.19999999999993</v>
      </c>
      <c r="J817" s="171">
        <v>220.98241639035516</v>
      </c>
      <c r="L817" s="120">
        <v>960.98241639035518</v>
      </c>
      <c r="M817" s="119">
        <v>86.600000000000023</v>
      </c>
      <c r="N817" s="119">
        <v>307.58241639035521</v>
      </c>
      <c r="O817" s="119">
        <v>197.09120819517761</v>
      </c>
      <c r="P817" s="108">
        <v>110.49120819517759</v>
      </c>
      <c r="Q817" s="108">
        <v>110.49120819517758</v>
      </c>
      <c r="R817" s="108">
        <v>3.5517600045075648</v>
      </c>
      <c r="S817">
        <v>12.799999999999955</v>
      </c>
      <c r="T817">
        <v>14</v>
      </c>
      <c r="U817" s="118">
        <v>0.10426463980391684</v>
      </c>
      <c r="V817" s="209">
        <v>10.426463980391684</v>
      </c>
      <c r="W817" s="108">
        <v>656.5</v>
      </c>
      <c r="X817" s="119">
        <v>2106.5512645980866</v>
      </c>
      <c r="Y817" s="108">
        <v>656.5</v>
      </c>
      <c r="Z817" s="173">
        <v>311.64681868079532</v>
      </c>
      <c r="AB817" s="165">
        <v>1051.6468186807954</v>
      </c>
      <c r="AC817" s="119">
        <v>145.70000000000005</v>
      </c>
      <c r="AD817" s="119">
        <v>457.34681868079542</v>
      </c>
      <c r="AE817" s="119">
        <v>301.52340934039773</v>
      </c>
      <c r="AF817" s="108">
        <v>155.82340934039769</v>
      </c>
      <c r="AG817" s="108">
        <v>155.82340934039766</v>
      </c>
      <c r="AH817" s="108">
        <v>3.1389623794152044</v>
      </c>
      <c r="AI817">
        <v>0.5</v>
      </c>
      <c r="AJ817">
        <v>-20</v>
      </c>
      <c r="AM817" s="170">
        <v>0.10593687246931033</v>
      </c>
      <c r="AN817" s="203">
        <v>10.593687246931033</v>
      </c>
      <c r="AO817" s="145">
        <v>303.70000000000005</v>
      </c>
      <c r="AP817" s="144">
        <v>2040.4073385463823</v>
      </c>
      <c r="AQ817" s="145">
        <v>303.70000000000005</v>
      </c>
      <c r="AR817" s="183">
        <v>148.8428287149568</v>
      </c>
      <c r="AT817" s="178">
        <v>748.8428287149568</v>
      </c>
      <c r="AU817" s="145">
        <v>68.100000000000023</v>
      </c>
      <c r="AV817" s="145">
        <v>216.94282871495682</v>
      </c>
      <c r="AW817" s="145">
        <v>142.52141435747842</v>
      </c>
      <c r="AX817" s="144">
        <v>74.421414357478398</v>
      </c>
      <c r="AY817" s="144">
        <v>74.421414357478398</v>
      </c>
      <c r="AZ817" s="144">
        <v>3.1856509356087628</v>
      </c>
      <c r="BA817" s="143">
        <v>-19.200000000000045</v>
      </c>
      <c r="BB817" s="143">
        <v>-18</v>
      </c>
      <c r="BC817" s="143"/>
    </row>
    <row r="818" spans="1:55" x14ac:dyDescent="0.2">
      <c r="A818" s="121"/>
      <c r="B818" s="121"/>
      <c r="C818" s="121"/>
      <c r="D818" s="132"/>
      <c r="E818" s="118">
        <v>0.10393568777498106</v>
      </c>
      <c r="F818" s="209">
        <v>10.393568777498107</v>
      </c>
      <c r="G818" s="159">
        <v>467.8</v>
      </c>
      <c r="H818" s="119">
        <v>2114.4967043825995</v>
      </c>
      <c r="I818" s="108">
        <v>467.8</v>
      </c>
      <c r="J818" s="171">
        <v>221.23467916994952</v>
      </c>
      <c r="L818" s="120">
        <v>961.23467916994946</v>
      </c>
      <c r="M818" s="119">
        <v>86.5</v>
      </c>
      <c r="N818" s="119">
        <v>307.73467916994946</v>
      </c>
      <c r="O818" s="119">
        <v>197.11733958497473</v>
      </c>
      <c r="P818" s="108">
        <v>110.61733958497473</v>
      </c>
      <c r="Q818" s="108">
        <v>110.61733958497476</v>
      </c>
      <c r="R818" s="108">
        <v>3.5576263487855431</v>
      </c>
      <c r="S818">
        <v>12.899999999999977</v>
      </c>
      <c r="T818">
        <v>14</v>
      </c>
      <c r="U818" s="118">
        <v>0.1043906210758435</v>
      </c>
      <c r="V818" s="209">
        <v>10.43906210758435</v>
      </c>
      <c r="W818" s="108">
        <v>659.09999999999991</v>
      </c>
      <c r="X818" s="119">
        <v>2106.8475835223162</v>
      </c>
      <c r="Y818" s="108">
        <v>659.09999999999991</v>
      </c>
      <c r="Z818" s="173">
        <v>312.83705815020983</v>
      </c>
      <c r="AB818" s="165">
        <v>1052.8370581502099</v>
      </c>
      <c r="AC818" s="119">
        <v>146.20000000000005</v>
      </c>
      <c r="AD818" s="119">
        <v>459.03705815020999</v>
      </c>
      <c r="AE818" s="119">
        <v>302.61852907510502</v>
      </c>
      <c r="AF818" s="108">
        <v>156.41852907510497</v>
      </c>
      <c r="AG818" s="108">
        <v>156.41852907510491</v>
      </c>
      <c r="AH818" s="108">
        <v>3.1397883594405598</v>
      </c>
      <c r="AI818">
        <v>0</v>
      </c>
      <c r="AJ818">
        <v>-20</v>
      </c>
      <c r="AM818" s="170">
        <v>0.10606584580804648</v>
      </c>
      <c r="AN818" s="203">
        <v>10.606584580804649</v>
      </c>
      <c r="AO818" s="145">
        <v>304.09999999999997</v>
      </c>
      <c r="AP818" s="144">
        <v>2040.701720571725</v>
      </c>
      <c r="AQ818" s="145">
        <v>304.09999999999997</v>
      </c>
      <c r="AR818" s="183">
        <v>149.01736835641174</v>
      </c>
      <c r="AT818" s="178">
        <v>749.01736835641168</v>
      </c>
      <c r="AU818" s="145">
        <v>68.200000000000045</v>
      </c>
      <c r="AV818" s="145">
        <v>217.21736835641173</v>
      </c>
      <c r="AW818" s="145">
        <v>142.70868417820589</v>
      </c>
      <c r="AX818" s="144">
        <v>74.50868417820584</v>
      </c>
      <c r="AY818" s="144">
        <v>74.508684178205868</v>
      </c>
      <c r="AZ818" s="144">
        <v>3.1850054011204043</v>
      </c>
      <c r="BA818" s="143">
        <v>-19.300000000000068</v>
      </c>
      <c r="BB818" s="143">
        <v>-18</v>
      </c>
      <c r="BC818" s="143"/>
    </row>
    <row r="819" spans="1:55" x14ac:dyDescent="0.2">
      <c r="A819" s="116"/>
      <c r="B819" s="116"/>
      <c r="C819" s="116"/>
      <c r="D819" s="132"/>
      <c r="E819" s="118">
        <v>0.10406340606138934</v>
      </c>
      <c r="F819" s="209">
        <v>10.406340606138933</v>
      </c>
      <c r="G819" s="159">
        <v>467.40000000000003</v>
      </c>
      <c r="H819" s="119">
        <v>2114.7981318469165</v>
      </c>
      <c r="I819" s="108">
        <v>467.40000000000003</v>
      </c>
      <c r="J819" s="171">
        <v>221.01400268961163</v>
      </c>
      <c r="L819" s="120">
        <v>961.01400268961163</v>
      </c>
      <c r="M819" s="119">
        <v>86.600000000000023</v>
      </c>
      <c r="N819" s="119">
        <v>307.61400268961165</v>
      </c>
      <c r="O819" s="119">
        <v>197.10700134480584</v>
      </c>
      <c r="P819" s="108">
        <v>110.50700134480581</v>
      </c>
      <c r="Q819" s="108">
        <v>110.50700134480581</v>
      </c>
      <c r="R819" s="108">
        <v>3.5521247423742675</v>
      </c>
      <c r="S819">
        <v>12.799999999999955</v>
      </c>
      <c r="T819">
        <v>14</v>
      </c>
      <c r="U819" s="118">
        <v>0.10451855554578451</v>
      </c>
      <c r="V819" s="209">
        <v>10.451855554578451</v>
      </c>
      <c r="W819" s="108">
        <v>657.19999999999993</v>
      </c>
      <c r="X819" s="119">
        <v>2107.1485818629449</v>
      </c>
      <c r="Y819" s="108">
        <v>657.19999999999993</v>
      </c>
      <c r="Z819" s="173">
        <v>311.89067807404678</v>
      </c>
      <c r="AB819" s="165">
        <v>1051.8906780740467</v>
      </c>
      <c r="AC819" s="119">
        <v>146</v>
      </c>
      <c r="AD819" s="119">
        <v>457.89067807404672</v>
      </c>
      <c r="AE819" s="119">
        <v>301.94533903702336</v>
      </c>
      <c r="AF819" s="108">
        <v>155.94533903702336</v>
      </c>
      <c r="AG819" s="108">
        <v>155.94533903702339</v>
      </c>
      <c r="AH819" s="108">
        <v>3.1362375210551146</v>
      </c>
      <c r="AI819">
        <v>0.20000000000004547</v>
      </c>
      <c r="AJ819">
        <v>-20</v>
      </c>
      <c r="AM819" s="170">
        <v>0.10620192791348466</v>
      </c>
      <c r="AN819" s="203">
        <v>10.620192791348467</v>
      </c>
      <c r="AO819" s="145">
        <v>303.70000000000005</v>
      </c>
      <c r="AP819" s="144">
        <v>2041.0124204886072</v>
      </c>
      <c r="AQ819" s="145">
        <v>303.70000000000005</v>
      </c>
      <c r="AR819" s="183">
        <v>148.79870252200422</v>
      </c>
      <c r="AT819" s="178">
        <v>748.79870252200419</v>
      </c>
      <c r="AU819" s="145">
        <v>68.299999999999955</v>
      </c>
      <c r="AV819" s="145">
        <v>217.09870252200415</v>
      </c>
      <c r="AW819" s="145">
        <v>142.69935126100205</v>
      </c>
      <c r="AX819" s="144">
        <v>74.399351261002096</v>
      </c>
      <c r="AY819" s="144">
        <v>74.39935126100211</v>
      </c>
      <c r="AZ819" s="144">
        <v>3.178604722137691</v>
      </c>
      <c r="BA819" s="143">
        <v>-19.399999999999977</v>
      </c>
      <c r="BB819" s="143">
        <v>-18</v>
      </c>
      <c r="BC819" s="143"/>
    </row>
    <row r="820" spans="1:55" x14ac:dyDescent="0.2">
      <c r="A820" s="121"/>
      <c r="B820" s="121"/>
      <c r="C820" s="121"/>
      <c r="D820" s="132"/>
      <c r="E820" s="118">
        <v>0.10419008598774551</v>
      </c>
      <c r="F820" s="209">
        <v>10.419008598774552</v>
      </c>
      <c r="G820" s="159">
        <v>468.5</v>
      </c>
      <c r="H820" s="119">
        <v>2115.0971935869238</v>
      </c>
      <c r="I820" s="108">
        <v>468.5</v>
      </c>
      <c r="J820" s="171">
        <v>221.50282333148306</v>
      </c>
      <c r="L820" s="120">
        <v>961.50282333148311</v>
      </c>
      <c r="M820" s="119">
        <v>86.5</v>
      </c>
      <c r="N820" s="119">
        <v>308.00282333148311</v>
      </c>
      <c r="O820" s="119">
        <v>197.25141166574156</v>
      </c>
      <c r="P820" s="108">
        <v>110.75141166574156</v>
      </c>
      <c r="Q820" s="108">
        <v>110.75141166574153</v>
      </c>
      <c r="R820" s="108">
        <v>3.5607262812888223</v>
      </c>
      <c r="S820">
        <v>12.899999999999977</v>
      </c>
      <c r="T820">
        <v>14</v>
      </c>
      <c r="U820" s="118">
        <v>0.10464649001572555</v>
      </c>
      <c r="V820" s="209">
        <v>10.464649001572555</v>
      </c>
      <c r="W820" s="108">
        <v>657.59999999999991</v>
      </c>
      <c r="X820" s="119">
        <v>2107.4496662211359</v>
      </c>
      <c r="Y820" s="108">
        <v>657.59999999999991</v>
      </c>
      <c r="Z820" s="173">
        <v>312.03592215758169</v>
      </c>
      <c r="AB820" s="165">
        <v>1052.0359221575818</v>
      </c>
      <c r="AC820" s="119">
        <v>146.20000000000005</v>
      </c>
      <c r="AD820" s="119">
        <v>458.23592215758185</v>
      </c>
      <c r="AE820" s="119">
        <v>302.21796107879095</v>
      </c>
      <c r="AF820" s="108">
        <v>156.0179610787909</v>
      </c>
      <c r="AG820" s="108">
        <v>156.01796107879085</v>
      </c>
      <c r="AH820" s="108">
        <v>3.1343086330887941</v>
      </c>
      <c r="AI820">
        <v>0</v>
      </c>
      <c r="AJ820">
        <v>-20</v>
      </c>
      <c r="AM820" s="170">
        <v>0.10632785463791997</v>
      </c>
      <c r="AN820" s="203">
        <v>10.632785463791997</v>
      </c>
      <c r="AO820" s="145">
        <v>304</v>
      </c>
      <c r="AP820" s="144">
        <v>2041.3000181383468</v>
      </c>
      <c r="AQ820" s="145">
        <v>304</v>
      </c>
      <c r="AR820" s="183">
        <v>148.92470352165387</v>
      </c>
      <c r="AT820" s="178">
        <v>748.9247035216539</v>
      </c>
      <c r="AU820" s="145">
        <v>68.200000000000045</v>
      </c>
      <c r="AV820" s="145">
        <v>217.12470352165394</v>
      </c>
      <c r="AW820" s="145">
        <v>142.66235176082699</v>
      </c>
      <c r="AX820" s="144">
        <v>74.462351760826948</v>
      </c>
      <c r="AY820" s="144">
        <v>74.462351760826934</v>
      </c>
      <c r="AZ820" s="144">
        <v>3.183646679203135</v>
      </c>
      <c r="BA820" s="143">
        <v>-19.300000000000068</v>
      </c>
      <c r="BB820" s="143">
        <v>-18</v>
      </c>
      <c r="BC820" s="143"/>
    </row>
    <row r="821" spans="1:55" x14ac:dyDescent="0.2">
      <c r="A821" s="116"/>
      <c r="B821" s="116"/>
      <c r="C821" s="116"/>
      <c r="D821" s="132"/>
      <c r="E821" s="118">
        <v>0.10431884263420589</v>
      </c>
      <c r="F821" s="209">
        <v>10.431884263420589</v>
      </c>
      <c r="G821" s="159">
        <v>468.5</v>
      </c>
      <c r="H821" s="119">
        <v>2115.4012446650831</v>
      </c>
      <c r="I821" s="108">
        <v>468.5</v>
      </c>
      <c r="J821" s="171">
        <v>221.47098626396732</v>
      </c>
      <c r="L821" s="120">
        <v>961.47098626396735</v>
      </c>
      <c r="M821" s="119">
        <v>86.600000000000023</v>
      </c>
      <c r="N821" s="119">
        <v>308.07098626396737</v>
      </c>
      <c r="O821" s="119">
        <v>197.3354931319837</v>
      </c>
      <c r="P821" s="108">
        <v>110.73549313198367</v>
      </c>
      <c r="Q821" s="108">
        <v>110.73549313198366</v>
      </c>
      <c r="R821" s="108">
        <v>3.5574016889603612</v>
      </c>
      <c r="S821">
        <v>12.799999999999955</v>
      </c>
      <c r="T821">
        <v>14</v>
      </c>
      <c r="U821" s="118">
        <v>0.10477833088169529</v>
      </c>
      <c r="V821" s="209">
        <v>10.477833088169529</v>
      </c>
      <c r="W821" s="108">
        <v>659.19999999999993</v>
      </c>
      <c r="X821" s="119">
        <v>2107.7600340312179</v>
      </c>
      <c r="Y821" s="108">
        <v>659.19999999999993</v>
      </c>
      <c r="Z821" s="173">
        <v>312.74907454205794</v>
      </c>
      <c r="AB821" s="165">
        <v>1052.749074542058</v>
      </c>
      <c r="AC821" s="119">
        <v>146.29999999999995</v>
      </c>
      <c r="AD821" s="119">
        <v>459.04907454205795</v>
      </c>
      <c r="AE821" s="119">
        <v>302.67453727102895</v>
      </c>
      <c r="AF821" s="108">
        <v>156.374537271029</v>
      </c>
      <c r="AG821" s="108">
        <v>156.37453727102897</v>
      </c>
      <c r="AH821" s="108">
        <v>3.1377243646073691</v>
      </c>
      <c r="AI821">
        <v>-9.9999999999909051E-2</v>
      </c>
      <c r="AJ821">
        <v>-20</v>
      </c>
      <c r="AM821" s="170">
        <v>0.10646190566715756</v>
      </c>
      <c r="AN821" s="203">
        <v>10.646190566715756</v>
      </c>
      <c r="AO821" s="145">
        <v>304.3</v>
      </c>
      <c r="AP821" s="144">
        <v>2041.6062595511635</v>
      </c>
      <c r="AQ821" s="145">
        <v>304.3</v>
      </c>
      <c r="AR821" s="183">
        <v>149.04930790469794</v>
      </c>
      <c r="AT821" s="178">
        <v>749.04930790469791</v>
      </c>
      <c r="AU821" s="145">
        <v>68.299999999999955</v>
      </c>
      <c r="AV821" s="145">
        <v>217.34930790469787</v>
      </c>
      <c r="AW821" s="145">
        <v>142.82465395234891</v>
      </c>
      <c r="AX821" s="144">
        <v>74.524653952348956</v>
      </c>
      <c r="AY821" s="144">
        <v>74.52465395234897</v>
      </c>
      <c r="AZ821" s="144">
        <v>3.1822739078286677</v>
      </c>
      <c r="BA821" s="143">
        <v>-19.399999999999977</v>
      </c>
      <c r="BB821" s="143">
        <v>-18</v>
      </c>
      <c r="BC821" s="143"/>
    </row>
    <row r="822" spans="1:55" x14ac:dyDescent="0.2">
      <c r="A822" s="121"/>
      <c r="B822" s="121"/>
      <c r="C822" s="121"/>
      <c r="D822" s="132"/>
      <c r="E822" s="118">
        <v>0.10444656092061416</v>
      </c>
      <c r="F822" s="209">
        <v>10.444656092061416</v>
      </c>
      <c r="G822" s="159">
        <v>468</v>
      </c>
      <c r="H822" s="119">
        <v>2115.7029300924905</v>
      </c>
      <c r="I822" s="108">
        <v>468</v>
      </c>
      <c r="J822" s="171">
        <v>221.20307787234611</v>
      </c>
      <c r="L822" s="120">
        <v>961.20307787234606</v>
      </c>
      <c r="M822" s="119">
        <v>86.600000000000023</v>
      </c>
      <c r="N822" s="119">
        <v>307.80307787234608</v>
      </c>
      <c r="O822" s="119">
        <v>197.20153893617305</v>
      </c>
      <c r="P822" s="108">
        <v>110.60153893617303</v>
      </c>
      <c r="Q822" s="108">
        <v>110.60153893617306</v>
      </c>
      <c r="R822" s="108">
        <v>3.5543080585721247</v>
      </c>
      <c r="S822">
        <v>12.799999999999955</v>
      </c>
      <c r="T822">
        <v>14</v>
      </c>
      <c r="U822" s="118">
        <v>0.10490333555461477</v>
      </c>
      <c r="V822" s="209">
        <v>10.490333555461477</v>
      </c>
      <c r="W822" s="108">
        <v>658.99999999999989</v>
      </c>
      <c r="X822" s="119">
        <v>2108.054393136902</v>
      </c>
      <c r="Y822" s="108">
        <v>658.99999999999989</v>
      </c>
      <c r="Z822" s="173">
        <v>312.61052947470262</v>
      </c>
      <c r="AB822" s="165">
        <v>1052.6105294747026</v>
      </c>
      <c r="AC822" s="119">
        <v>146.39999999999998</v>
      </c>
      <c r="AD822" s="119">
        <v>459.01052947470259</v>
      </c>
      <c r="AE822" s="119">
        <v>302.70526473735129</v>
      </c>
      <c r="AF822" s="108">
        <v>156.30526473735131</v>
      </c>
      <c r="AG822" s="108">
        <v>156.30526473735131</v>
      </c>
      <c r="AH822" s="108">
        <v>3.1353178242807558</v>
      </c>
      <c r="AI822">
        <v>-0.19999999999993179</v>
      </c>
      <c r="AJ822">
        <v>-20</v>
      </c>
      <c r="AM822" s="170">
        <v>0.10658986346779345</v>
      </c>
      <c r="AN822" s="203">
        <v>10.658986346779345</v>
      </c>
      <c r="AO822" s="145">
        <v>304.3</v>
      </c>
      <c r="AP822" s="144">
        <v>2041.8986666283326</v>
      </c>
      <c r="AQ822" s="145">
        <v>304.3</v>
      </c>
      <c r="AR822" s="183">
        <v>149.02796351910683</v>
      </c>
      <c r="AT822" s="178">
        <v>749.02796351910683</v>
      </c>
      <c r="AU822" s="145">
        <v>68.200000000000045</v>
      </c>
      <c r="AV822" s="145">
        <v>217.22796351910688</v>
      </c>
      <c r="AW822" s="145">
        <v>142.71398175955346</v>
      </c>
      <c r="AX822" s="144">
        <v>74.513981759553417</v>
      </c>
      <c r="AY822" s="144">
        <v>74.513981759553417</v>
      </c>
      <c r="AZ822" s="144">
        <v>3.1851607554121224</v>
      </c>
      <c r="BA822" s="143">
        <v>-19.300000000000068</v>
      </c>
      <c r="BB822" s="143">
        <v>-18</v>
      </c>
      <c r="BC822" s="143"/>
    </row>
    <row r="823" spans="1:55" x14ac:dyDescent="0.2">
      <c r="A823" s="116"/>
      <c r="B823" s="116"/>
      <c r="C823" s="116"/>
      <c r="D823" s="132"/>
      <c r="E823" s="118">
        <v>0.10457427920702245</v>
      </c>
      <c r="F823" s="209">
        <v>10.457427920702244</v>
      </c>
      <c r="G823" s="159">
        <v>468.40000000000003</v>
      </c>
      <c r="H823" s="119">
        <v>2116.0047015811865</v>
      </c>
      <c r="I823" s="108">
        <v>468.40000000000003</v>
      </c>
      <c r="J823" s="171">
        <v>221.36056675582415</v>
      </c>
      <c r="L823" s="120">
        <v>961.36056675582415</v>
      </c>
      <c r="M823" s="119">
        <v>86.799999999999955</v>
      </c>
      <c r="N823" s="119">
        <v>308.16056675582411</v>
      </c>
      <c r="O823" s="119">
        <v>197.48028337791203</v>
      </c>
      <c r="P823" s="108">
        <v>110.68028337791208</v>
      </c>
      <c r="Q823" s="108">
        <v>110.68028337791208</v>
      </c>
      <c r="R823" s="108">
        <v>3.550236944191524</v>
      </c>
      <c r="S823">
        <v>12.600000000000023</v>
      </c>
      <c r="T823">
        <v>14</v>
      </c>
      <c r="U823" s="118">
        <v>0.10503322322257017</v>
      </c>
      <c r="V823" s="209">
        <v>10.503322322257016</v>
      </c>
      <c r="W823" s="108">
        <v>660.3</v>
      </c>
      <c r="X823" s="119">
        <v>2108.3603377553532</v>
      </c>
      <c r="Y823" s="108">
        <v>660.3</v>
      </c>
      <c r="Z823" s="173">
        <v>313.18175938700421</v>
      </c>
      <c r="AB823" s="165">
        <v>1053.1817593870041</v>
      </c>
      <c r="AC823" s="119">
        <v>146.20000000000005</v>
      </c>
      <c r="AD823" s="119">
        <v>459.38175938700419</v>
      </c>
      <c r="AE823" s="119">
        <v>302.79087969350212</v>
      </c>
      <c r="AF823" s="108">
        <v>156.59087969350207</v>
      </c>
      <c r="AG823" s="108">
        <v>156.5908796935021</v>
      </c>
      <c r="AH823" s="108">
        <v>3.1421460970383315</v>
      </c>
      <c r="AI823">
        <v>0</v>
      </c>
      <c r="AJ823">
        <v>-20</v>
      </c>
      <c r="AM823" s="170">
        <v>0.10672086788273019</v>
      </c>
      <c r="AN823" s="203">
        <v>10.672086788273019</v>
      </c>
      <c r="AO823" s="145">
        <v>304.09999999999997</v>
      </c>
      <c r="AP823" s="144">
        <v>2042.1981225660838</v>
      </c>
      <c r="AQ823" s="145">
        <v>304.09999999999997</v>
      </c>
      <c r="AR823" s="183">
        <v>148.90817724280791</v>
      </c>
      <c r="AT823" s="178">
        <v>748.90817724280794</v>
      </c>
      <c r="AU823" s="145">
        <v>68.299999999999955</v>
      </c>
      <c r="AV823" s="145">
        <v>217.20817724280789</v>
      </c>
      <c r="AW823" s="145">
        <v>142.75408862140392</v>
      </c>
      <c r="AX823" s="144">
        <v>74.454088621403969</v>
      </c>
      <c r="AY823" s="144">
        <v>74.454088621403955</v>
      </c>
      <c r="AZ823" s="144">
        <v>3.1802075731011428</v>
      </c>
      <c r="BA823" s="143">
        <v>-19.399999999999977</v>
      </c>
      <c r="BB823" s="143">
        <v>-18</v>
      </c>
      <c r="BC823" s="143"/>
    </row>
    <row r="824" spans="1:55" x14ac:dyDescent="0.2">
      <c r="A824" s="121"/>
      <c r="B824" s="121"/>
      <c r="C824" s="121"/>
      <c r="D824" s="132"/>
      <c r="E824" s="118">
        <v>0.10470095913337862</v>
      </c>
      <c r="F824" s="209">
        <v>10.470095913337863</v>
      </c>
      <c r="G824" s="159">
        <v>469</v>
      </c>
      <c r="H824" s="119">
        <v>2116.3041046940348</v>
      </c>
      <c r="I824" s="108">
        <v>469</v>
      </c>
      <c r="J824" s="171">
        <v>221.61276300496795</v>
      </c>
      <c r="L824" s="120">
        <v>961.61276300496797</v>
      </c>
      <c r="M824" s="119">
        <v>86.700000000000045</v>
      </c>
      <c r="N824" s="119">
        <v>308.31276300496802</v>
      </c>
      <c r="O824" s="119">
        <v>197.50638150248403</v>
      </c>
      <c r="P824" s="108">
        <v>110.80638150248399</v>
      </c>
      <c r="Q824" s="108">
        <v>110.80638150248397</v>
      </c>
      <c r="R824" s="108">
        <v>3.5560872318912096</v>
      </c>
      <c r="S824">
        <v>12.699999999999932</v>
      </c>
      <c r="T824">
        <v>14</v>
      </c>
      <c r="U824" s="118">
        <v>0.1051592044944968</v>
      </c>
      <c r="V824" s="209">
        <v>10.515920449449681</v>
      </c>
      <c r="W824" s="108">
        <v>659.4</v>
      </c>
      <c r="X824" s="119">
        <v>2108.6571658820594</v>
      </c>
      <c r="Y824" s="108">
        <v>659.4</v>
      </c>
      <c r="Z824" s="173">
        <v>312.71086199741268</v>
      </c>
      <c r="AB824" s="165">
        <v>1052.7108619974126</v>
      </c>
      <c r="AC824" s="119">
        <v>146.60000000000002</v>
      </c>
      <c r="AD824" s="119">
        <v>459.31086199741264</v>
      </c>
      <c r="AE824" s="119">
        <v>302.95543099870633</v>
      </c>
      <c r="AF824" s="108">
        <v>156.35543099870631</v>
      </c>
      <c r="AG824" s="108">
        <v>156.35543099870634</v>
      </c>
      <c r="AH824" s="108">
        <v>3.1330890995730734</v>
      </c>
      <c r="AI824">
        <v>-0.39999999999997726</v>
      </c>
      <c r="AJ824">
        <v>-20</v>
      </c>
      <c r="AM824" s="170">
        <v>0.10684984122146636</v>
      </c>
      <c r="AN824" s="203">
        <v>10.684984122146636</v>
      </c>
      <c r="AO824" s="145">
        <v>304.5</v>
      </c>
      <c r="AP824" s="144">
        <v>2042.493021590217</v>
      </c>
      <c r="AQ824" s="145">
        <v>304.5</v>
      </c>
      <c r="AR824" s="183">
        <v>149.08251669958042</v>
      </c>
      <c r="AT824" s="178">
        <v>749.08251669958042</v>
      </c>
      <c r="AU824" s="145">
        <v>68.399999999999977</v>
      </c>
      <c r="AV824" s="145">
        <v>217.4825166995804</v>
      </c>
      <c r="AW824" s="145">
        <v>142.94125834979019</v>
      </c>
      <c r="AX824" s="144">
        <v>74.541258349790212</v>
      </c>
      <c r="AY824" s="144">
        <v>74.541258349790212</v>
      </c>
      <c r="AZ824" s="144">
        <v>3.1795689575962056</v>
      </c>
      <c r="BA824" s="143">
        <v>-19.5</v>
      </c>
      <c r="BB824" s="143">
        <v>-18</v>
      </c>
      <c r="BC824" s="143"/>
    </row>
    <row r="825" spans="1:55" x14ac:dyDescent="0.2">
      <c r="A825" s="116"/>
      <c r="B825" s="116"/>
      <c r="C825" s="116"/>
      <c r="D825" s="132"/>
      <c r="E825" s="118">
        <v>0.10482556233963058</v>
      </c>
      <c r="F825" s="209">
        <v>10.482556233963059</v>
      </c>
      <c r="G825" s="159">
        <v>469.40000000000003</v>
      </c>
      <c r="H825" s="119">
        <v>2116.5986822263626</v>
      </c>
      <c r="I825" s="108">
        <v>469.40000000000003</v>
      </c>
      <c r="J825" s="171">
        <v>221.7709025058343</v>
      </c>
      <c r="L825" s="120">
        <v>961.77090250583433</v>
      </c>
      <c r="M825" s="119">
        <v>87</v>
      </c>
      <c r="N825" s="119">
        <v>308.77090250583433</v>
      </c>
      <c r="O825" s="119">
        <v>197.88545125291716</v>
      </c>
      <c r="P825" s="108">
        <v>110.88545125291716</v>
      </c>
      <c r="Q825" s="108">
        <v>110.88545125291715</v>
      </c>
      <c r="R825" s="108">
        <v>3.5490908334003946</v>
      </c>
      <c r="S825">
        <v>12.399999999999977</v>
      </c>
      <c r="T825">
        <v>14</v>
      </c>
      <c r="U825" s="118">
        <v>0.10528811556344501</v>
      </c>
      <c r="V825" s="209">
        <v>10.528811556344502</v>
      </c>
      <c r="W825" s="108">
        <v>660.8</v>
      </c>
      <c r="X825" s="119">
        <v>2108.9609835176889</v>
      </c>
      <c r="Y825" s="108">
        <v>660.8</v>
      </c>
      <c r="Z825" s="173">
        <v>313.3296467617925</v>
      </c>
      <c r="AB825" s="165">
        <v>1053.3296467617924</v>
      </c>
      <c r="AC825" s="119">
        <v>146.5</v>
      </c>
      <c r="AD825" s="119">
        <v>459.82964676179245</v>
      </c>
      <c r="AE825" s="119">
        <v>303.16482338089622</v>
      </c>
      <c r="AF825" s="108">
        <v>156.66482338089622</v>
      </c>
      <c r="AG825" s="108">
        <v>156.66482338089625</v>
      </c>
      <c r="AH825" s="108">
        <v>3.1387689198757163</v>
      </c>
      <c r="AI825">
        <v>-0.29999999999995453</v>
      </c>
      <c r="AJ825">
        <v>-20</v>
      </c>
      <c r="AM825" s="170">
        <v>0.1069818611745034</v>
      </c>
      <c r="AN825" s="203">
        <v>10.698186117450339</v>
      </c>
      <c r="AO825" s="145">
        <v>304.39999999999998</v>
      </c>
      <c r="AP825" s="144">
        <v>2042.794974956073</v>
      </c>
      <c r="AQ825" s="145">
        <v>304.39999999999998</v>
      </c>
      <c r="AR825" s="183">
        <v>149.01152770191516</v>
      </c>
      <c r="AT825" s="178">
        <v>749.01152770191516</v>
      </c>
      <c r="AU825" s="145">
        <v>68</v>
      </c>
      <c r="AV825" s="145">
        <v>217.01152770191516</v>
      </c>
      <c r="AW825" s="145">
        <v>142.50576385095758</v>
      </c>
      <c r="AX825" s="144">
        <v>74.505763850957578</v>
      </c>
      <c r="AY825" s="144">
        <v>74.505763850957578</v>
      </c>
      <c r="AZ825" s="144">
        <v>3.1913459956163992</v>
      </c>
      <c r="BA825" s="143">
        <v>-19.100000000000023</v>
      </c>
      <c r="BB825" s="143">
        <v>-18</v>
      </c>
      <c r="BC825" s="143"/>
    </row>
    <row r="826" spans="1:55" x14ac:dyDescent="0.2">
      <c r="A826" s="121"/>
      <c r="B826" s="121"/>
      <c r="C826" s="121"/>
      <c r="D826" s="132"/>
      <c r="E826" s="118">
        <v>0.10495431898609098</v>
      </c>
      <c r="F826" s="209">
        <v>10.495431898609098</v>
      </c>
      <c r="G826" s="159">
        <v>468.8</v>
      </c>
      <c r="H826" s="119">
        <v>2116.9031651751179</v>
      </c>
      <c r="I826" s="108">
        <v>468.8</v>
      </c>
      <c r="J826" s="171">
        <v>221.45557138000649</v>
      </c>
      <c r="L826" s="120">
        <v>961.45557138000652</v>
      </c>
      <c r="M826" s="119">
        <v>86.700000000000045</v>
      </c>
      <c r="N826" s="119">
        <v>308.15557138000656</v>
      </c>
      <c r="O826" s="119">
        <v>197.4277856900033</v>
      </c>
      <c r="P826" s="108">
        <v>110.72778569000326</v>
      </c>
      <c r="Q826" s="108">
        <v>110.72778569000324</v>
      </c>
      <c r="R826" s="108">
        <v>3.5542741797001893</v>
      </c>
      <c r="S826">
        <v>12.699999999999932</v>
      </c>
      <c r="T826">
        <v>14</v>
      </c>
      <c r="U826" s="118">
        <v>0.1054180032314004</v>
      </c>
      <c r="V826" s="209">
        <v>10.541800323140039</v>
      </c>
      <c r="W826" s="108">
        <v>659.69999999999993</v>
      </c>
      <c r="X826" s="119">
        <v>2109.2671913610698</v>
      </c>
      <c r="Y826" s="108">
        <v>659.69999999999993</v>
      </c>
      <c r="Z826" s="173">
        <v>312.76265174082005</v>
      </c>
      <c r="AB826" s="165">
        <v>1052.76265174082</v>
      </c>
      <c r="AC826" s="119">
        <v>146.70000000000005</v>
      </c>
      <c r="AD826" s="119">
        <v>459.46265174082009</v>
      </c>
      <c r="AE826" s="119">
        <v>303.08132587041007</v>
      </c>
      <c r="AF826" s="108">
        <v>156.38132587041002</v>
      </c>
      <c r="AG826" s="108">
        <v>156.38132587041002</v>
      </c>
      <c r="AH826" s="108">
        <v>3.1319880827595088</v>
      </c>
      <c r="AI826">
        <v>-0.5</v>
      </c>
      <c r="AJ826">
        <v>-21</v>
      </c>
      <c r="AM826" s="170">
        <v>0.10711286558944012</v>
      </c>
      <c r="AN826" s="203">
        <v>10.711286558944012</v>
      </c>
      <c r="AO826" s="145">
        <v>304.3</v>
      </c>
      <c r="AP826" s="144">
        <v>2043.0946938681464</v>
      </c>
      <c r="AQ826" s="145">
        <v>304.3</v>
      </c>
      <c r="AR826" s="183">
        <v>148.94072257800028</v>
      </c>
      <c r="AT826" s="178">
        <v>748.9407225780003</v>
      </c>
      <c r="AU826" s="145">
        <v>68.200000000000045</v>
      </c>
      <c r="AV826" s="145">
        <v>217.14072257800035</v>
      </c>
      <c r="AW826" s="145">
        <v>142.6703612890002</v>
      </c>
      <c r="AX826" s="144">
        <v>74.470361289000152</v>
      </c>
      <c r="AY826" s="144">
        <v>74.470361289000138</v>
      </c>
      <c r="AZ826" s="144">
        <v>3.1838815627272758</v>
      </c>
      <c r="BA826" s="143">
        <v>-19.300000000000068</v>
      </c>
      <c r="BB826" s="143">
        <v>-18</v>
      </c>
      <c r="BC826" s="143"/>
    </row>
    <row r="827" spans="1:55" x14ac:dyDescent="0.2">
      <c r="A827" s="116"/>
      <c r="B827" s="116"/>
      <c r="C827" s="116"/>
      <c r="D827" s="132"/>
      <c r="E827" s="118">
        <v>0.10508411399260344</v>
      </c>
      <c r="F827" s="209">
        <v>10.508411399260345</v>
      </c>
      <c r="G827" s="159">
        <v>469.5</v>
      </c>
      <c r="H827" s="119">
        <v>2117.2101923096302</v>
      </c>
      <c r="I827" s="108">
        <v>469.5</v>
      </c>
      <c r="J827" s="171">
        <v>221.75408077354382</v>
      </c>
      <c r="L827" s="120">
        <v>961.75408077354382</v>
      </c>
      <c r="M827" s="119">
        <v>87</v>
      </c>
      <c r="N827" s="119">
        <v>308.75408077354382</v>
      </c>
      <c r="O827" s="119">
        <v>197.87704038677191</v>
      </c>
      <c r="P827" s="108">
        <v>110.87704038677191</v>
      </c>
      <c r="Q827" s="108">
        <v>110.87704038677191</v>
      </c>
      <c r="R827" s="108">
        <v>3.5488974801556763</v>
      </c>
      <c r="S827">
        <v>12.399999999999977</v>
      </c>
      <c r="T827">
        <v>14</v>
      </c>
      <c r="U827" s="118">
        <v>0.10554496110233423</v>
      </c>
      <c r="V827" s="209">
        <v>10.554496110233423</v>
      </c>
      <c r="W827" s="108">
        <v>660.8</v>
      </c>
      <c r="X827" s="119">
        <v>2109.5665782057968</v>
      </c>
      <c r="Y827" s="108">
        <v>660.8</v>
      </c>
      <c r="Z827" s="173">
        <v>313.23969901059758</v>
      </c>
      <c r="AB827" s="165">
        <v>1053.2396990105976</v>
      </c>
      <c r="AC827" s="119">
        <v>146.60000000000002</v>
      </c>
      <c r="AD827" s="119">
        <v>459.83969901059766</v>
      </c>
      <c r="AE827" s="119">
        <v>303.21984950529884</v>
      </c>
      <c r="AF827" s="108">
        <v>156.61984950529882</v>
      </c>
      <c r="AG827" s="108">
        <v>156.61984950529879</v>
      </c>
      <c r="AH827" s="108">
        <v>3.1366964461841582</v>
      </c>
      <c r="AI827">
        <v>-0.39999999999997726</v>
      </c>
      <c r="AJ827">
        <v>-20</v>
      </c>
      <c r="AM827" s="170">
        <v>0.10724183892817631</v>
      </c>
      <c r="AN827" s="203">
        <v>10.724183892817631</v>
      </c>
      <c r="AO827" s="145">
        <v>305.3</v>
      </c>
      <c r="AP827" s="144">
        <v>2043.3898519025529</v>
      </c>
      <c r="AQ827" s="145">
        <v>305.3</v>
      </c>
      <c r="AR827" s="183">
        <v>149.40859166729356</v>
      </c>
      <c r="AT827" s="178">
        <v>749.40859166729354</v>
      </c>
      <c r="AU827" s="145">
        <v>68.299999999999955</v>
      </c>
      <c r="AV827" s="145">
        <v>217.70859166729349</v>
      </c>
      <c r="AW827" s="145">
        <v>143.00429583364672</v>
      </c>
      <c r="AX827" s="144">
        <v>74.704295833646768</v>
      </c>
      <c r="AY827" s="144">
        <v>74.704295833646782</v>
      </c>
      <c r="AZ827" s="144">
        <v>3.1875342850262611</v>
      </c>
      <c r="BA827" s="143">
        <v>-19.399999999999977</v>
      </c>
      <c r="BB827" s="143">
        <v>-18</v>
      </c>
      <c r="BC827" s="143"/>
    </row>
    <row r="828" spans="1:55" x14ac:dyDescent="0.2">
      <c r="A828" s="121"/>
      <c r="B828" s="121"/>
      <c r="C828" s="121"/>
      <c r="D828" s="132"/>
      <c r="E828" s="118">
        <v>0.10520975555890752</v>
      </c>
      <c r="F828" s="209">
        <v>10.520975555890752</v>
      </c>
      <c r="G828" s="159">
        <v>469.8</v>
      </c>
      <c r="H828" s="119">
        <v>2117.5074794184352</v>
      </c>
      <c r="I828" s="108">
        <v>469.8</v>
      </c>
      <c r="J828" s="171">
        <v>221.86462365130754</v>
      </c>
      <c r="L828" s="120">
        <v>961.86462365130751</v>
      </c>
      <c r="M828" s="119">
        <v>86.600000000000023</v>
      </c>
      <c r="N828" s="119">
        <v>308.46462365130753</v>
      </c>
      <c r="O828" s="119">
        <v>197.53231182565378</v>
      </c>
      <c r="P828" s="108">
        <v>110.93231182565376</v>
      </c>
      <c r="Q828" s="108">
        <v>110.93231182565377</v>
      </c>
      <c r="R828" s="108">
        <v>3.5619471553268758</v>
      </c>
      <c r="S828">
        <v>12.799999999999955</v>
      </c>
      <c r="T828">
        <v>14</v>
      </c>
      <c r="U828" s="118">
        <v>0.1056699657752537</v>
      </c>
      <c r="V828" s="209">
        <v>10.566996577525369</v>
      </c>
      <c r="W828" s="108">
        <v>660.09999999999991</v>
      </c>
      <c r="X828" s="119">
        <v>2109.8614421486577</v>
      </c>
      <c r="Y828" s="108">
        <v>660.09999999999991</v>
      </c>
      <c r="Z828" s="173">
        <v>312.86414681703553</v>
      </c>
      <c r="AB828" s="165">
        <v>1052.8641468170356</v>
      </c>
      <c r="AC828" s="119">
        <v>146.70000000000005</v>
      </c>
      <c r="AD828" s="119">
        <v>459.56414681703563</v>
      </c>
      <c r="AE828" s="119">
        <v>303.13207340851784</v>
      </c>
      <c r="AF828" s="108">
        <v>156.43207340851779</v>
      </c>
      <c r="AG828" s="108">
        <v>156.43207340851777</v>
      </c>
      <c r="AH828" s="108">
        <v>3.1326799374031049</v>
      </c>
      <c r="AI828">
        <v>-0.5</v>
      </c>
      <c r="AJ828">
        <v>-21</v>
      </c>
      <c r="AM828" s="170">
        <v>0.10736979672881219</v>
      </c>
      <c r="AN828" s="203">
        <v>10.736979672881219</v>
      </c>
      <c r="AO828" s="145">
        <v>305</v>
      </c>
      <c r="AP828" s="144">
        <v>2043.6827701461132</v>
      </c>
      <c r="AQ828" s="145">
        <v>305</v>
      </c>
      <c r="AR828" s="183">
        <v>149.24038331946889</v>
      </c>
      <c r="AT828" s="178">
        <v>749.24038331946895</v>
      </c>
      <c r="AU828" s="145">
        <v>68.399999999999977</v>
      </c>
      <c r="AV828" s="145">
        <v>217.64038331946892</v>
      </c>
      <c r="AW828" s="145">
        <v>143.02019165973445</v>
      </c>
      <c r="AX828" s="144">
        <v>74.620191659734473</v>
      </c>
      <c r="AY828" s="144">
        <v>74.620191659734445</v>
      </c>
      <c r="AZ828" s="144">
        <v>3.1818769491150438</v>
      </c>
      <c r="BA828" s="143">
        <v>-19.5</v>
      </c>
      <c r="BB828" s="143">
        <v>-18</v>
      </c>
      <c r="BC828" s="143"/>
    </row>
    <row r="829" spans="1:55" x14ac:dyDescent="0.2">
      <c r="A829" s="116"/>
      <c r="B829" s="116"/>
      <c r="C829" s="116"/>
      <c r="D829" s="132"/>
      <c r="E829" s="118">
        <v>0.10533955056541998</v>
      </c>
      <c r="F829" s="209">
        <v>10.533955056541998</v>
      </c>
      <c r="G829" s="159">
        <v>469.09999999999997</v>
      </c>
      <c r="H829" s="119">
        <v>2117.8146818853097</v>
      </c>
      <c r="I829" s="108">
        <v>469.09999999999997</v>
      </c>
      <c r="J829" s="171">
        <v>221.50191138650538</v>
      </c>
      <c r="L829" s="120">
        <v>961.50191138650541</v>
      </c>
      <c r="M829" s="119">
        <v>86.799999999999955</v>
      </c>
      <c r="N829" s="119">
        <v>308.30191138650537</v>
      </c>
      <c r="O829" s="119">
        <v>197.55095569325266</v>
      </c>
      <c r="P829" s="108">
        <v>110.75095569325271</v>
      </c>
      <c r="Q829" s="108">
        <v>110.75095569325269</v>
      </c>
      <c r="R829" s="108">
        <v>3.5518653385542112</v>
      </c>
      <c r="S829">
        <v>12.600000000000023</v>
      </c>
      <c r="T829">
        <v>14</v>
      </c>
      <c r="U829" s="118">
        <v>0.10580180664122346</v>
      </c>
      <c r="V829" s="209">
        <v>10.580180664122347</v>
      </c>
      <c r="W829" s="108">
        <v>661.3</v>
      </c>
      <c r="X829" s="119">
        <v>2110.1725207905906</v>
      </c>
      <c r="Y829" s="108">
        <v>661.3</v>
      </c>
      <c r="Z829" s="173">
        <v>313.386698710416</v>
      </c>
      <c r="AB829" s="165">
        <v>1053.3866987104161</v>
      </c>
      <c r="AC829" s="119">
        <v>146.89999999999998</v>
      </c>
      <c r="AD829" s="119">
        <v>460.28669871041609</v>
      </c>
      <c r="AE829" s="119">
        <v>303.59334935520803</v>
      </c>
      <c r="AF829" s="108">
        <v>156.69334935520806</v>
      </c>
      <c r="AG829" s="108">
        <v>156.693349355208</v>
      </c>
      <c r="AH829" s="108">
        <v>3.1333335514664138</v>
      </c>
      <c r="AI829">
        <v>-0.69999999999993179</v>
      </c>
      <c r="AJ829">
        <v>-21</v>
      </c>
      <c r="AM829" s="170">
        <v>0.10750080114374894</v>
      </c>
      <c r="AN829" s="203">
        <v>10.750080114374894</v>
      </c>
      <c r="AO829" s="145">
        <v>305.20000000000005</v>
      </c>
      <c r="AP829" s="144">
        <v>2043.9827496485739</v>
      </c>
      <c r="AQ829" s="145">
        <v>305.20000000000005</v>
      </c>
      <c r="AR829" s="183">
        <v>149.31632864928713</v>
      </c>
      <c r="AT829" s="178">
        <v>749.31632864928713</v>
      </c>
      <c r="AU829" s="145">
        <v>68.299999999999955</v>
      </c>
      <c r="AV829" s="145">
        <v>217.61632864928708</v>
      </c>
      <c r="AW829" s="145">
        <v>142.95816432464352</v>
      </c>
      <c r="AX829" s="144">
        <v>74.658164324643565</v>
      </c>
      <c r="AY829" s="144">
        <v>74.658164324643565</v>
      </c>
      <c r="AZ829" s="144">
        <v>3.1861834355678949</v>
      </c>
      <c r="BA829" s="143">
        <v>-19.399999999999977</v>
      </c>
      <c r="BB829" s="143">
        <v>-17</v>
      </c>
      <c r="BC829" s="143"/>
    </row>
    <row r="830" spans="1:55" x14ac:dyDescent="0.2">
      <c r="A830" s="121"/>
      <c r="B830" s="121"/>
      <c r="C830" s="121"/>
      <c r="D830" s="132"/>
      <c r="E830" s="118">
        <v>0.10546726885182826</v>
      </c>
      <c r="F830" s="209">
        <v>10.546726885182826</v>
      </c>
      <c r="G830" s="159">
        <v>469.40000000000003</v>
      </c>
      <c r="H830" s="119">
        <v>2118.1170561335425</v>
      </c>
      <c r="I830" s="108">
        <v>469.40000000000003</v>
      </c>
      <c r="J830" s="171">
        <v>221.61192585685191</v>
      </c>
      <c r="L830" s="120">
        <v>961.61192585685194</v>
      </c>
      <c r="M830" s="119">
        <v>86.700000000000045</v>
      </c>
      <c r="N830" s="119">
        <v>308.31192585685199</v>
      </c>
      <c r="O830" s="119">
        <v>197.50596292842602</v>
      </c>
      <c r="P830" s="108">
        <v>110.80596292842597</v>
      </c>
      <c r="Q830" s="108">
        <v>110.80596292842596</v>
      </c>
      <c r="R830" s="108">
        <v>3.5560775762035965</v>
      </c>
      <c r="S830">
        <v>12.699999999999932</v>
      </c>
      <c r="T830">
        <v>14</v>
      </c>
      <c r="U830" s="118">
        <v>0.10592583471513574</v>
      </c>
      <c r="V830" s="209">
        <v>10.592583471513574</v>
      </c>
      <c r="W830" s="108">
        <v>660.69999999999993</v>
      </c>
      <c r="X830" s="119">
        <v>2110.4652488925071</v>
      </c>
      <c r="Y830" s="108">
        <v>660.69999999999993</v>
      </c>
      <c r="Z830" s="173">
        <v>313.05893349663563</v>
      </c>
      <c r="AB830" s="165">
        <v>1053.0589334966357</v>
      </c>
      <c r="AC830" s="119">
        <v>147.29999999999995</v>
      </c>
      <c r="AD830" s="119">
        <v>460.3589334966357</v>
      </c>
      <c r="AE830" s="119">
        <v>303.82946674831783</v>
      </c>
      <c r="AF830" s="108">
        <v>156.52946674831787</v>
      </c>
      <c r="AG830" s="108">
        <v>156.52946674831782</v>
      </c>
      <c r="AH830" s="108">
        <v>3.1253152307986141</v>
      </c>
      <c r="AI830">
        <v>-1.0999999999999091</v>
      </c>
      <c r="AJ830">
        <v>-21</v>
      </c>
      <c r="AM830" s="170">
        <v>0.10763383663488624</v>
      </c>
      <c r="AN830" s="203">
        <v>10.763383663488623</v>
      </c>
      <c r="AO830" s="145">
        <v>305.09999999999997</v>
      </c>
      <c r="AP830" s="144">
        <v>2044.2874701323158</v>
      </c>
      <c r="AQ830" s="145">
        <v>305.09999999999997</v>
      </c>
      <c r="AR830" s="183">
        <v>149.24515483150347</v>
      </c>
      <c r="AT830" s="178">
        <v>749.24515483150344</v>
      </c>
      <c r="AU830" s="145">
        <v>68</v>
      </c>
      <c r="AV830" s="145">
        <v>217.24515483150344</v>
      </c>
      <c r="AW830" s="145">
        <v>142.62257741575172</v>
      </c>
      <c r="AX830" s="144">
        <v>74.622577415751721</v>
      </c>
      <c r="AY830" s="144">
        <v>74.622577415751735</v>
      </c>
      <c r="AZ830" s="144">
        <v>3.1947816886985798</v>
      </c>
      <c r="BA830" s="143">
        <v>-19.100000000000023</v>
      </c>
      <c r="BB830" s="143">
        <v>-18</v>
      </c>
      <c r="BC830" s="143"/>
    </row>
    <row r="831" spans="1:55" x14ac:dyDescent="0.2">
      <c r="A831" s="116"/>
      <c r="B831" s="116"/>
      <c r="C831" s="116"/>
      <c r="D831" s="132"/>
      <c r="E831" s="118">
        <v>0.10559187205808024</v>
      </c>
      <c r="F831" s="209">
        <v>10.559187205808025</v>
      </c>
      <c r="G831" s="159">
        <v>470.09999999999997</v>
      </c>
      <c r="H831" s="119">
        <v>2118.4121386223592</v>
      </c>
      <c r="I831" s="108">
        <v>470.09999999999997</v>
      </c>
      <c r="J831" s="171">
        <v>221.91149277765859</v>
      </c>
      <c r="L831" s="120">
        <v>961.91149277765862</v>
      </c>
      <c r="M831" s="119">
        <v>87.100000000000023</v>
      </c>
      <c r="N831" s="119">
        <v>309.01149277765865</v>
      </c>
      <c r="O831" s="119">
        <v>198.05574638882933</v>
      </c>
      <c r="P831" s="108">
        <v>110.95574638882931</v>
      </c>
      <c r="Q831" s="108">
        <v>110.9557463888293</v>
      </c>
      <c r="R831" s="108">
        <v>3.5477783326941283</v>
      </c>
      <c r="S831">
        <v>12.299999999999955</v>
      </c>
      <c r="T831">
        <v>14</v>
      </c>
      <c r="U831" s="118">
        <v>0.10605669898209831</v>
      </c>
      <c r="V831" s="209">
        <v>10.605669898209831</v>
      </c>
      <c r="W831" s="108">
        <v>661.69999999999993</v>
      </c>
      <c r="X831" s="119">
        <v>2110.7741996810323</v>
      </c>
      <c r="Y831" s="108">
        <v>661.69999999999993</v>
      </c>
      <c r="Z831" s="173">
        <v>313.48687135743467</v>
      </c>
      <c r="AB831" s="165">
        <v>1053.4868713574347</v>
      </c>
      <c r="AC831" s="119">
        <v>147.20000000000005</v>
      </c>
      <c r="AD831" s="119">
        <v>460.68687135743471</v>
      </c>
      <c r="AE831" s="119">
        <v>303.94343567871738</v>
      </c>
      <c r="AF831" s="108">
        <v>156.74343567871733</v>
      </c>
      <c r="AG831" s="108">
        <v>156.74343567871733</v>
      </c>
      <c r="AH831" s="108">
        <v>3.1296662456347457</v>
      </c>
      <c r="AI831">
        <v>-1</v>
      </c>
      <c r="AJ831">
        <v>-21</v>
      </c>
      <c r="AM831" s="170">
        <v>0.10775874782122127</v>
      </c>
      <c r="AN831" s="203">
        <v>10.775874782122127</v>
      </c>
      <c r="AO831" s="145">
        <v>305</v>
      </c>
      <c r="AP831" s="144">
        <v>2044.5736644463318</v>
      </c>
      <c r="AQ831" s="145">
        <v>305</v>
      </c>
      <c r="AR831" s="183">
        <v>149.17535391545485</v>
      </c>
      <c r="AT831" s="178">
        <v>749.17535391545482</v>
      </c>
      <c r="AU831" s="145">
        <v>68.299999999999955</v>
      </c>
      <c r="AV831" s="145">
        <v>217.47535391545478</v>
      </c>
      <c r="AW831" s="145">
        <v>142.88767695772736</v>
      </c>
      <c r="AX831" s="144">
        <v>74.58767695772741</v>
      </c>
      <c r="AY831" s="144">
        <v>74.587676957727425</v>
      </c>
      <c r="AZ831" s="144">
        <v>3.1841193838280368</v>
      </c>
      <c r="BA831" s="143">
        <v>-19.399999999999977</v>
      </c>
      <c r="BB831" s="143">
        <v>-18</v>
      </c>
      <c r="BC831" s="143"/>
    </row>
    <row r="832" spans="1:55" x14ac:dyDescent="0.2">
      <c r="A832" s="121"/>
      <c r="B832" s="121"/>
      <c r="C832" s="121"/>
      <c r="D832" s="132"/>
      <c r="E832" s="118">
        <v>0.10572270542464482</v>
      </c>
      <c r="F832" s="209">
        <v>10.572270542464482</v>
      </c>
      <c r="G832" s="159">
        <v>470.50000000000006</v>
      </c>
      <c r="H832" s="119">
        <v>2118.7220637356868</v>
      </c>
      <c r="I832" s="108">
        <v>470.50000000000006</v>
      </c>
      <c r="J832" s="171">
        <v>222.06782477661287</v>
      </c>
      <c r="L832" s="120">
        <v>962.06782477661284</v>
      </c>
      <c r="M832" s="119">
        <v>87</v>
      </c>
      <c r="N832" s="119">
        <v>309.06782477661284</v>
      </c>
      <c r="O832" s="119">
        <v>198.03391238830642</v>
      </c>
      <c r="P832" s="108">
        <v>111.03391238830642</v>
      </c>
      <c r="Q832" s="108">
        <v>111.03391238830643</v>
      </c>
      <c r="R832" s="108">
        <v>3.5525037330645155</v>
      </c>
      <c r="S832">
        <v>12.399999999999977</v>
      </c>
      <c r="T832">
        <v>14</v>
      </c>
      <c r="U832" s="118">
        <v>0.10618463345203934</v>
      </c>
      <c r="V832" s="209">
        <v>10.618463345203933</v>
      </c>
      <c r="W832" s="108">
        <v>661.5</v>
      </c>
      <c r="X832" s="119">
        <v>2111.0763211129388</v>
      </c>
      <c r="Y832" s="108">
        <v>661.5</v>
      </c>
      <c r="Z832" s="173">
        <v>313.34726906096108</v>
      </c>
      <c r="AB832" s="165">
        <v>1053.347269060961</v>
      </c>
      <c r="AC832" s="119">
        <v>146.79999999999995</v>
      </c>
      <c r="AD832" s="119">
        <v>460.14726906096098</v>
      </c>
      <c r="AE832" s="119">
        <v>303.47363453048047</v>
      </c>
      <c r="AF832" s="108">
        <v>156.67363453048051</v>
      </c>
      <c r="AG832" s="108">
        <v>156.67363453048054</v>
      </c>
      <c r="AH832" s="108">
        <v>3.1345181816141765</v>
      </c>
      <c r="AI832">
        <v>-0.59999999999990905</v>
      </c>
      <c r="AJ832">
        <v>-22</v>
      </c>
      <c r="AM832" s="170">
        <v>0.10789076777425829</v>
      </c>
      <c r="AN832" s="203">
        <v>10.78907677742583</v>
      </c>
      <c r="AO832" s="145">
        <v>305.39999999999998</v>
      </c>
      <c r="AP832" s="144">
        <v>2044.8762333576383</v>
      </c>
      <c r="AQ832" s="145">
        <v>305.39999999999998</v>
      </c>
      <c r="AR832" s="183">
        <v>149.34889213247905</v>
      </c>
      <c r="AT832" s="178">
        <v>749.34889213247902</v>
      </c>
      <c r="AU832" s="145">
        <v>68.5</v>
      </c>
      <c r="AV832" s="145">
        <v>217.84889213247902</v>
      </c>
      <c r="AW832" s="145">
        <v>143.17444606623951</v>
      </c>
      <c r="AX832" s="144">
        <v>74.674446066239511</v>
      </c>
      <c r="AY832" s="144">
        <v>74.674446066239526</v>
      </c>
      <c r="AZ832" s="144">
        <v>3.1802757975544385</v>
      </c>
      <c r="BA832" s="143">
        <v>-19.600000000000023</v>
      </c>
      <c r="BB832" s="143">
        <v>-17</v>
      </c>
      <c r="BC832" s="143"/>
    </row>
    <row r="833" spans="1:55" x14ac:dyDescent="0.2">
      <c r="A833" s="116"/>
      <c r="B833" s="116"/>
      <c r="C833" s="116"/>
      <c r="D833" s="132"/>
      <c r="E833" s="118">
        <v>0.1058483469909489</v>
      </c>
      <c r="F833" s="209">
        <v>10.584834699094889</v>
      </c>
      <c r="G833" s="159">
        <v>470.19999999999993</v>
      </c>
      <c r="H833" s="119">
        <v>2119.0197756034163</v>
      </c>
      <c r="I833" s="108">
        <v>470.19999999999993</v>
      </c>
      <c r="J833" s="171">
        <v>221.89505044430499</v>
      </c>
      <c r="L833" s="120">
        <v>961.89505044430496</v>
      </c>
      <c r="M833" s="119">
        <v>87.399999999999977</v>
      </c>
      <c r="N833" s="119">
        <v>309.29505044430493</v>
      </c>
      <c r="O833" s="119">
        <v>198.34752522215246</v>
      </c>
      <c r="P833" s="108">
        <v>110.94752522215248</v>
      </c>
      <c r="Q833" s="108">
        <v>110.94752522215249</v>
      </c>
      <c r="R833" s="108">
        <v>3.5388449707586385</v>
      </c>
      <c r="S833">
        <v>12</v>
      </c>
      <c r="T833">
        <v>14</v>
      </c>
      <c r="U833" s="118">
        <v>0.10631452111999473</v>
      </c>
      <c r="V833" s="209">
        <v>10.631452111999472</v>
      </c>
      <c r="W833" s="108">
        <v>662.19999999999993</v>
      </c>
      <c r="X833" s="119">
        <v>2111.38314357644</v>
      </c>
      <c r="Y833" s="108">
        <v>662.19999999999993</v>
      </c>
      <c r="Z833" s="173">
        <v>313.63327021656016</v>
      </c>
      <c r="AB833" s="165">
        <v>1053.63327021656</v>
      </c>
      <c r="AC833" s="119">
        <v>147.29999999999995</v>
      </c>
      <c r="AD833" s="119">
        <v>460.93327021656</v>
      </c>
      <c r="AE833" s="119">
        <v>304.11663510827998</v>
      </c>
      <c r="AF833" s="108">
        <v>156.81663510828002</v>
      </c>
      <c r="AG833" s="108">
        <v>156.81663510828008</v>
      </c>
      <c r="AH833" s="108">
        <v>3.1292143259780052</v>
      </c>
      <c r="AI833">
        <v>-1.0999999999999091</v>
      </c>
      <c r="AJ833">
        <v>-21</v>
      </c>
      <c r="AM833" s="170">
        <v>0.10801974111299448</v>
      </c>
      <c r="AN833" s="203">
        <v>10.801974111299447</v>
      </c>
      <c r="AO833" s="145">
        <v>305.3</v>
      </c>
      <c r="AP833" s="144">
        <v>2045.1719063980345</v>
      </c>
      <c r="AQ833" s="145">
        <v>305.3</v>
      </c>
      <c r="AR833" s="183">
        <v>149.27840493256906</v>
      </c>
      <c r="AT833" s="178">
        <v>749.27840493256906</v>
      </c>
      <c r="AU833" s="145">
        <v>68.299999999999955</v>
      </c>
      <c r="AV833" s="145">
        <v>217.57840493256901</v>
      </c>
      <c r="AW833" s="145">
        <v>142.93920246628448</v>
      </c>
      <c r="AX833" s="144">
        <v>74.63920246628453</v>
      </c>
      <c r="AY833" s="144">
        <v>74.63920246628453</v>
      </c>
      <c r="AZ833" s="144">
        <v>3.1856281834929598</v>
      </c>
      <c r="BA833" s="143">
        <v>-19.399999999999977</v>
      </c>
      <c r="BB833" s="143">
        <v>-18</v>
      </c>
      <c r="BC833" s="143"/>
    </row>
    <row r="834" spans="1:55" x14ac:dyDescent="0.2">
      <c r="A834" s="121"/>
      <c r="B834" s="121"/>
      <c r="C834" s="121"/>
      <c r="D834" s="132"/>
      <c r="E834" s="118">
        <v>0.10597710363740927</v>
      </c>
      <c r="F834" s="209">
        <v>10.597710363740926</v>
      </c>
      <c r="G834" s="159">
        <v>470.7</v>
      </c>
      <c r="H834" s="119">
        <v>2119.3249555727439</v>
      </c>
      <c r="I834" s="108">
        <v>470.7</v>
      </c>
      <c r="J834" s="171">
        <v>222.09902203166106</v>
      </c>
      <c r="L834" s="120">
        <v>962.09902203166109</v>
      </c>
      <c r="M834" s="119">
        <v>87.200000000000045</v>
      </c>
      <c r="N834" s="119">
        <v>309.29902203166114</v>
      </c>
      <c r="O834" s="119">
        <v>198.24951101583059</v>
      </c>
      <c r="P834" s="108">
        <v>111.04951101583055</v>
      </c>
      <c r="Q834" s="108">
        <v>111.04951101583053</v>
      </c>
      <c r="R834" s="108">
        <v>3.5470071333906077</v>
      </c>
      <c r="S834">
        <v>12.199999999999932</v>
      </c>
      <c r="T834">
        <v>14</v>
      </c>
      <c r="U834" s="118">
        <v>0.10644245558993574</v>
      </c>
      <c r="V834" s="209">
        <v>10.644245558993575</v>
      </c>
      <c r="W834" s="108">
        <v>661.8</v>
      </c>
      <c r="X834" s="119">
        <v>2111.6854393659005</v>
      </c>
      <c r="Y834" s="108">
        <v>661.8</v>
      </c>
      <c r="Z834" s="173">
        <v>313.39895027108111</v>
      </c>
      <c r="AB834" s="165">
        <v>1053.398950271081</v>
      </c>
      <c r="AC834" s="119">
        <v>147.5</v>
      </c>
      <c r="AD834" s="119">
        <v>460.89895027108105</v>
      </c>
      <c r="AE834" s="119">
        <v>304.19947513554052</v>
      </c>
      <c r="AF834" s="108">
        <v>156.69947513554052</v>
      </c>
      <c r="AG834" s="108">
        <v>156.69947513554055</v>
      </c>
      <c r="AH834" s="108">
        <v>3.1247386459056341</v>
      </c>
      <c r="AI834">
        <v>-1.2999999999999545</v>
      </c>
      <c r="AJ834">
        <v>-21</v>
      </c>
      <c r="AM834" s="170">
        <v>0.10815277660413178</v>
      </c>
      <c r="AN834" s="203">
        <v>10.815277660413178</v>
      </c>
      <c r="AO834" s="145">
        <v>305.09999999999997</v>
      </c>
      <c r="AP834" s="144">
        <v>2045.4769815744664</v>
      </c>
      <c r="AQ834" s="145">
        <v>305.09999999999997</v>
      </c>
      <c r="AR834" s="183">
        <v>149.15836391625152</v>
      </c>
      <c r="AT834" s="178">
        <v>749.15836391625157</v>
      </c>
      <c r="AU834" s="145">
        <v>68.299999999999955</v>
      </c>
      <c r="AV834" s="145">
        <v>217.45836391625153</v>
      </c>
      <c r="AW834" s="145">
        <v>142.87918195812574</v>
      </c>
      <c r="AX834" s="144">
        <v>74.579181958125787</v>
      </c>
      <c r="AY834" s="144">
        <v>74.579181958125758</v>
      </c>
      <c r="AZ834" s="144">
        <v>3.1838706283492191</v>
      </c>
      <c r="BA834" s="143">
        <v>-19.399999999999977</v>
      </c>
      <c r="BB834" s="143">
        <v>-18</v>
      </c>
      <c r="BC834" s="143"/>
    </row>
    <row r="835" spans="1:55" x14ac:dyDescent="0.2">
      <c r="A835" s="116"/>
      <c r="B835" s="116"/>
      <c r="C835" s="116"/>
      <c r="D835" s="132"/>
      <c r="E835" s="118">
        <v>0.10610274520371335</v>
      </c>
      <c r="F835" s="209">
        <v>10.610274520371336</v>
      </c>
      <c r="G835" s="159">
        <v>470.40000000000003</v>
      </c>
      <c r="H835" s="119">
        <v>2119.6228369069759</v>
      </c>
      <c r="I835" s="108">
        <v>470.40000000000003</v>
      </c>
      <c r="J835" s="171">
        <v>221.9262747170734</v>
      </c>
      <c r="L835" s="120">
        <v>961.9262747170734</v>
      </c>
      <c r="M835" s="119">
        <v>87.299999999999955</v>
      </c>
      <c r="N835" s="119">
        <v>309.22627471707335</v>
      </c>
      <c r="O835" s="119">
        <v>198.26313735853665</v>
      </c>
      <c r="P835" s="108">
        <v>110.9631373585367</v>
      </c>
      <c r="Q835" s="108">
        <v>110.9631373585367</v>
      </c>
      <c r="R835" s="108">
        <v>3.542110821501415</v>
      </c>
      <c r="S835">
        <v>12.100000000000023</v>
      </c>
      <c r="T835">
        <v>14</v>
      </c>
      <c r="U835" s="118">
        <v>0.10656941346086958</v>
      </c>
      <c r="V835" s="209">
        <v>10.656941346086958</v>
      </c>
      <c r="W835" s="108">
        <v>662.5</v>
      </c>
      <c r="X835" s="119">
        <v>2111.9855131394015</v>
      </c>
      <c r="Y835" s="108">
        <v>662.5</v>
      </c>
      <c r="Z835" s="173">
        <v>313.68586378947936</v>
      </c>
      <c r="AB835" s="165">
        <v>1053.6858637894793</v>
      </c>
      <c r="AC835" s="119">
        <v>147.29999999999995</v>
      </c>
      <c r="AD835" s="119">
        <v>460.98586378947925</v>
      </c>
      <c r="AE835" s="119">
        <v>304.1429318947396</v>
      </c>
      <c r="AF835" s="108">
        <v>156.84293189473965</v>
      </c>
      <c r="AG835" s="108">
        <v>156.84293189473968</v>
      </c>
      <c r="AH835" s="108">
        <v>3.1295713767106546</v>
      </c>
      <c r="AI835">
        <v>-1.0999999999999091</v>
      </c>
      <c r="AJ835">
        <v>-21</v>
      </c>
      <c r="AM835" s="170">
        <v>0.10828276548096824</v>
      </c>
      <c r="AN835" s="203">
        <v>10.828276548096824</v>
      </c>
      <c r="AO835" s="145">
        <v>305.39999999999998</v>
      </c>
      <c r="AP835" s="144">
        <v>2045.7751582218798</v>
      </c>
      <c r="AQ835" s="145">
        <v>305.39999999999998</v>
      </c>
      <c r="AR835" s="183">
        <v>149.28326740727636</v>
      </c>
      <c r="AT835" s="178">
        <v>749.2832674072763</v>
      </c>
      <c r="AU835" s="145">
        <v>68.299999999999955</v>
      </c>
      <c r="AV835" s="145">
        <v>217.58326740727625</v>
      </c>
      <c r="AW835" s="145">
        <v>142.9416337036381</v>
      </c>
      <c r="AX835" s="144">
        <v>74.641633703638149</v>
      </c>
      <c r="AY835" s="144">
        <v>74.641633703638178</v>
      </c>
      <c r="AZ835" s="144">
        <v>3.1856993763876487</v>
      </c>
      <c r="BA835" s="143">
        <v>-19.399999999999977</v>
      </c>
      <c r="BB835" s="143">
        <v>-18</v>
      </c>
      <c r="BC835" s="143"/>
    </row>
    <row r="836" spans="1:55" x14ac:dyDescent="0.2">
      <c r="A836" s="121"/>
      <c r="B836" s="121"/>
      <c r="C836" s="121"/>
      <c r="D836" s="132"/>
      <c r="E836" s="118">
        <v>0.10623046349012162</v>
      </c>
      <c r="F836" s="209">
        <v>10.623046349012162</v>
      </c>
      <c r="G836" s="159">
        <v>470.09999999999997</v>
      </c>
      <c r="H836" s="119">
        <v>2119.9257277367742</v>
      </c>
      <c r="I836" s="108">
        <v>470.09999999999997</v>
      </c>
      <c r="J836" s="171">
        <v>221.75305193445487</v>
      </c>
      <c r="L836" s="120">
        <v>961.7530519344549</v>
      </c>
      <c r="M836" s="119">
        <v>87.200000000000045</v>
      </c>
      <c r="N836" s="119">
        <v>308.95305193445495</v>
      </c>
      <c r="O836" s="119">
        <v>198.0765259672275</v>
      </c>
      <c r="P836" s="108">
        <v>110.87652596722745</v>
      </c>
      <c r="Q836" s="108">
        <v>110.87652596722744</v>
      </c>
      <c r="R836" s="108">
        <v>3.5430395864042978</v>
      </c>
      <c r="S836">
        <v>12.199999999999932</v>
      </c>
      <c r="T836">
        <v>14</v>
      </c>
      <c r="U836" s="118">
        <v>0.10669637133180342</v>
      </c>
      <c r="V836" s="209">
        <v>10.669637133180341</v>
      </c>
      <c r="W836" s="108">
        <v>664.19999999999993</v>
      </c>
      <c r="X836" s="119">
        <v>2112.2856722069191</v>
      </c>
      <c r="Y836" s="108">
        <v>664.19999999999993</v>
      </c>
      <c r="Z836" s="173">
        <v>314.44610392402217</v>
      </c>
      <c r="AB836" s="165">
        <v>1054.4461039240223</v>
      </c>
      <c r="AC836" s="119">
        <v>147.29999999999995</v>
      </c>
      <c r="AD836" s="119">
        <v>461.74610392402224</v>
      </c>
      <c r="AE836" s="119">
        <v>304.5230519620111</v>
      </c>
      <c r="AF836" s="108">
        <v>157.22305196201114</v>
      </c>
      <c r="AG836" s="108">
        <v>157.22305196201108</v>
      </c>
      <c r="AH836" s="108">
        <v>3.1347325453090455</v>
      </c>
      <c r="AI836">
        <v>-1.0999999999999091</v>
      </c>
      <c r="AJ836">
        <v>-21</v>
      </c>
      <c r="AM836" s="170">
        <v>0.10840970774350384</v>
      </c>
      <c r="AN836" s="203">
        <v>10.840970774350383</v>
      </c>
      <c r="AO836" s="145">
        <v>306.39999999999998</v>
      </c>
      <c r="AP836" s="144">
        <v>2046.0664302663145</v>
      </c>
      <c r="AQ836" s="145">
        <v>306.39999999999998</v>
      </c>
      <c r="AR836" s="183">
        <v>149.75075856169499</v>
      </c>
      <c r="AT836" s="178">
        <v>749.75075856169497</v>
      </c>
      <c r="AU836" s="145">
        <v>68.200000000000045</v>
      </c>
      <c r="AV836" s="145">
        <v>217.95075856169501</v>
      </c>
      <c r="AW836" s="145">
        <v>143.07537928084753</v>
      </c>
      <c r="AX836" s="144">
        <v>74.875379280847483</v>
      </c>
      <c r="AY836" s="144">
        <v>74.875379280847497</v>
      </c>
      <c r="AZ836" s="144">
        <v>3.1957589231920069</v>
      </c>
      <c r="BA836" s="143">
        <v>-19.300000000000068</v>
      </c>
      <c r="BB836" s="143">
        <v>-18</v>
      </c>
      <c r="BC836" s="143"/>
    </row>
    <row r="837" spans="1:55" x14ac:dyDescent="0.2">
      <c r="A837" s="116"/>
      <c r="B837" s="116"/>
      <c r="C837" s="116"/>
      <c r="D837" s="132"/>
      <c r="E837" s="118">
        <v>0.10635818177652989</v>
      </c>
      <c r="F837" s="209">
        <v>10.63581817765299</v>
      </c>
      <c r="G837" s="159">
        <v>471</v>
      </c>
      <c r="H837" s="119">
        <v>2120.2287051442072</v>
      </c>
      <c r="I837" s="108">
        <v>471</v>
      </c>
      <c r="J837" s="171">
        <v>222.14584627461923</v>
      </c>
      <c r="L837" s="120">
        <v>962.1458462746192</v>
      </c>
      <c r="M837" s="119">
        <v>87.5</v>
      </c>
      <c r="N837" s="119">
        <v>309.6458462746192</v>
      </c>
      <c r="O837" s="119">
        <v>198.5729231373096</v>
      </c>
      <c r="P837" s="108">
        <v>111.0729231373096</v>
      </c>
      <c r="Q837" s="108">
        <v>111.07292313730962</v>
      </c>
      <c r="R837" s="108">
        <v>3.5388096717099335</v>
      </c>
      <c r="S837">
        <v>11.899999999999977</v>
      </c>
      <c r="T837">
        <v>14</v>
      </c>
      <c r="U837" s="118">
        <v>0.10682528240075162</v>
      </c>
      <c r="V837" s="209">
        <v>10.682528240075161</v>
      </c>
      <c r="W837" s="108">
        <v>662.9</v>
      </c>
      <c r="X837" s="119">
        <v>2112.5905364160853</v>
      </c>
      <c r="Y837" s="108">
        <v>662.9</v>
      </c>
      <c r="Z837" s="173">
        <v>313.78536851943869</v>
      </c>
      <c r="AB837" s="165">
        <v>1053.7853685194386</v>
      </c>
      <c r="AC837" s="119">
        <v>147.5</v>
      </c>
      <c r="AD837" s="119">
        <v>461.28536851943863</v>
      </c>
      <c r="AE837" s="119">
        <v>304.39268425971932</v>
      </c>
      <c r="AF837" s="108">
        <v>156.89268425971932</v>
      </c>
      <c r="AG837" s="108">
        <v>156.89268425971935</v>
      </c>
      <c r="AH837" s="108">
        <v>3.1273584306402618</v>
      </c>
      <c r="AI837">
        <v>-1.2999999999999545</v>
      </c>
      <c r="AJ837">
        <v>-22</v>
      </c>
      <c r="AM837" s="170">
        <v>0.10854172769654086</v>
      </c>
      <c r="AN837" s="203">
        <v>10.854172769654086</v>
      </c>
      <c r="AO837" s="145">
        <v>305.59999999999997</v>
      </c>
      <c r="AP837" s="144">
        <v>2046.3694411894578</v>
      </c>
      <c r="AQ837" s="145">
        <v>305.59999999999997</v>
      </c>
      <c r="AR837" s="183">
        <v>149.3376483487601</v>
      </c>
      <c r="AT837" s="178">
        <v>749.33764834876013</v>
      </c>
      <c r="AU837" s="145">
        <v>68.100000000000023</v>
      </c>
      <c r="AV837" s="145">
        <v>217.43764834876015</v>
      </c>
      <c r="AW837" s="145">
        <v>142.76882417438009</v>
      </c>
      <c r="AX837" s="144">
        <v>74.668824174380063</v>
      </c>
      <c r="AY837" s="144">
        <v>74.668824174380049</v>
      </c>
      <c r="AZ837" s="144">
        <v>3.1929170095265795</v>
      </c>
      <c r="BA837" s="143">
        <v>-19.200000000000045</v>
      </c>
      <c r="BB837" s="143">
        <v>-18</v>
      </c>
      <c r="BC837" s="143"/>
    </row>
    <row r="838" spans="1:55" x14ac:dyDescent="0.2">
      <c r="A838" s="121"/>
      <c r="B838" s="121"/>
      <c r="C838" s="121"/>
      <c r="D838" s="132"/>
      <c r="E838" s="118">
        <v>0.10648590006293816</v>
      </c>
      <c r="F838" s="209">
        <v>10.648590006293816</v>
      </c>
      <c r="G838" s="159">
        <v>471.09999999999997</v>
      </c>
      <c r="H838" s="119">
        <v>2120.5317691664018</v>
      </c>
      <c r="I838" s="108">
        <v>471.09999999999997</v>
      </c>
      <c r="J838" s="171">
        <v>222.16125542188561</v>
      </c>
      <c r="L838" s="120">
        <v>962.16125542188558</v>
      </c>
      <c r="M838" s="119">
        <v>87.299999999999955</v>
      </c>
      <c r="N838" s="119">
        <v>309.46125542188554</v>
      </c>
      <c r="O838" s="119">
        <v>198.38062771094275</v>
      </c>
      <c r="P838" s="108">
        <v>111.08062771094279</v>
      </c>
      <c r="Q838" s="108">
        <v>111.08062771094281</v>
      </c>
      <c r="R838" s="108">
        <v>3.5448024676046472</v>
      </c>
      <c r="S838">
        <v>12.100000000000023</v>
      </c>
      <c r="T838">
        <v>13</v>
      </c>
      <c r="U838" s="118">
        <v>0.10695321687069263</v>
      </c>
      <c r="V838" s="209">
        <v>10.695321687069264</v>
      </c>
      <c r="W838" s="108">
        <v>663.9</v>
      </c>
      <c r="X838" s="119">
        <v>2112.8931780644116</v>
      </c>
      <c r="Y838" s="108">
        <v>663.9</v>
      </c>
      <c r="Z838" s="173">
        <v>314.21370795857666</v>
      </c>
      <c r="AB838" s="165">
        <v>1054.2137079585766</v>
      </c>
      <c r="AC838" s="119">
        <v>147.5</v>
      </c>
      <c r="AD838" s="119">
        <v>461.71370795857661</v>
      </c>
      <c r="AE838" s="119">
        <v>304.6068539792883</v>
      </c>
      <c r="AF838" s="108">
        <v>157.1068539792883</v>
      </c>
      <c r="AG838" s="108">
        <v>157.10685397928833</v>
      </c>
      <c r="AH838" s="108">
        <v>3.1302624268378074</v>
      </c>
      <c r="AI838">
        <v>-1.2999999999999545</v>
      </c>
      <c r="AJ838">
        <v>-22</v>
      </c>
      <c r="AM838" s="170">
        <v>0.10867171657337732</v>
      </c>
      <c r="AN838" s="203">
        <v>10.867171657337732</v>
      </c>
      <c r="AO838" s="145">
        <v>305.70000000000005</v>
      </c>
      <c r="AP838" s="144">
        <v>2046.6678781068076</v>
      </c>
      <c r="AQ838" s="145">
        <v>305.70000000000005</v>
      </c>
      <c r="AR838" s="183">
        <v>149.36473243659651</v>
      </c>
      <c r="AT838" s="178">
        <v>749.36473243659657</v>
      </c>
      <c r="AU838" s="145">
        <v>68.100000000000023</v>
      </c>
      <c r="AV838" s="145">
        <v>217.46473243659659</v>
      </c>
      <c r="AW838" s="145">
        <v>142.78236621829831</v>
      </c>
      <c r="AX838" s="144">
        <v>74.682366218298284</v>
      </c>
      <c r="AY838" s="144">
        <v>74.682366218298256</v>
      </c>
      <c r="AZ838" s="144">
        <v>3.1933147200674967</v>
      </c>
      <c r="BA838" s="143">
        <v>-19.200000000000045</v>
      </c>
      <c r="BB838" s="143">
        <v>-18</v>
      </c>
      <c r="BC838" s="143"/>
    </row>
    <row r="839" spans="1:55" x14ac:dyDescent="0.2">
      <c r="A839" s="116"/>
      <c r="B839" s="116"/>
      <c r="C839" s="116"/>
      <c r="D839" s="132"/>
      <c r="E839" s="118">
        <v>0.10661257998929434</v>
      </c>
      <c r="F839" s="209">
        <v>10.661257998929434</v>
      </c>
      <c r="G839" s="159">
        <v>471.09999999999997</v>
      </c>
      <c r="H839" s="119">
        <v>2120.8324548513992</v>
      </c>
      <c r="I839" s="108">
        <v>471.09999999999997</v>
      </c>
      <c r="J839" s="171">
        <v>222.12975802136552</v>
      </c>
      <c r="L839" s="120">
        <v>962.12975802136555</v>
      </c>
      <c r="M839" s="119">
        <v>87.5</v>
      </c>
      <c r="N839" s="119">
        <v>309.62975802136555</v>
      </c>
      <c r="O839" s="119">
        <v>198.56487901068277</v>
      </c>
      <c r="P839" s="108">
        <v>111.06487901068277</v>
      </c>
      <c r="Q839" s="108">
        <v>111.06487901068276</v>
      </c>
      <c r="R839" s="108">
        <v>3.5386258059584632</v>
      </c>
      <c r="S839">
        <v>11.899999999999977</v>
      </c>
      <c r="T839">
        <v>13</v>
      </c>
      <c r="U839" s="118">
        <v>0.10708212793964085</v>
      </c>
      <c r="V839" s="209">
        <v>10.708212793964085</v>
      </c>
      <c r="W839" s="108">
        <v>663.09999999999991</v>
      </c>
      <c r="X839" s="119">
        <v>2113.1982176729584</v>
      </c>
      <c r="Y839" s="108">
        <v>663.09999999999991</v>
      </c>
      <c r="Z839" s="173">
        <v>313.78977819231824</v>
      </c>
      <c r="AB839" s="165">
        <v>1053.7897781923182</v>
      </c>
      <c r="AC839" s="119">
        <v>147.60000000000002</v>
      </c>
      <c r="AD839" s="119">
        <v>461.3897781923182</v>
      </c>
      <c r="AE839" s="119">
        <v>304.49488909615911</v>
      </c>
      <c r="AF839" s="108">
        <v>156.89488909615909</v>
      </c>
      <c r="AG839" s="108">
        <v>156.89488909615912</v>
      </c>
      <c r="AH839" s="108">
        <v>3.1259470067230226</v>
      </c>
      <c r="AI839">
        <v>-1.3999999999999773</v>
      </c>
      <c r="AJ839">
        <v>-22</v>
      </c>
      <c r="AM839" s="170">
        <v>0.1088006899121135</v>
      </c>
      <c r="AN839" s="203">
        <v>10.880068991211351</v>
      </c>
      <c r="AO839" s="145">
        <v>306.39999999999998</v>
      </c>
      <c r="AP839" s="144">
        <v>2046.964069527218</v>
      </c>
      <c r="AQ839" s="145">
        <v>306.39999999999998</v>
      </c>
      <c r="AR839" s="183">
        <v>149.68508952419882</v>
      </c>
      <c r="AT839" s="178">
        <v>749.68508952419882</v>
      </c>
      <c r="AU839" s="145">
        <v>68.200000000000045</v>
      </c>
      <c r="AV839" s="145">
        <v>217.88508952419886</v>
      </c>
      <c r="AW839" s="145">
        <v>143.04254476209945</v>
      </c>
      <c r="AX839" s="144">
        <v>74.842544762099408</v>
      </c>
      <c r="AY839" s="144">
        <v>74.842544762099408</v>
      </c>
      <c r="AZ839" s="144">
        <v>3.1947960340791601</v>
      </c>
      <c r="BA839" s="143">
        <v>-19.300000000000068</v>
      </c>
      <c r="BB839" s="143">
        <v>-17</v>
      </c>
      <c r="BC839" s="143"/>
    </row>
    <row r="840" spans="1:55" x14ac:dyDescent="0.2">
      <c r="A840" s="121"/>
      <c r="B840" s="121"/>
      <c r="C840" s="121"/>
      <c r="D840" s="132"/>
      <c r="E840" s="118">
        <v>0.1067413366357547</v>
      </c>
      <c r="F840" s="209">
        <v>10.674133663575471</v>
      </c>
      <c r="G840" s="159">
        <v>471.8</v>
      </c>
      <c r="H840" s="119">
        <v>2121.1381572036862</v>
      </c>
      <c r="I840" s="108">
        <v>471.8</v>
      </c>
      <c r="J840" s="171">
        <v>222.42775577710498</v>
      </c>
      <c r="L840" s="120">
        <v>962.42775577710495</v>
      </c>
      <c r="M840" s="119">
        <v>87.399999999999977</v>
      </c>
      <c r="N840" s="119">
        <v>309.82775577710493</v>
      </c>
      <c r="O840" s="119">
        <v>198.61387788855245</v>
      </c>
      <c r="P840" s="108">
        <v>111.21387788855247</v>
      </c>
      <c r="Q840" s="108">
        <v>111.21387788855249</v>
      </c>
      <c r="R840" s="108">
        <v>3.5449399974497142</v>
      </c>
      <c r="S840">
        <v>12</v>
      </c>
      <c r="T840">
        <v>14</v>
      </c>
      <c r="U840" s="118">
        <v>0.10721103900858904</v>
      </c>
      <c r="V840" s="209">
        <v>10.721103900858903</v>
      </c>
      <c r="W840" s="108">
        <v>664.09999999999991</v>
      </c>
      <c r="X840" s="119">
        <v>2113.5033453717119</v>
      </c>
      <c r="Y840" s="108">
        <v>664.09999999999991</v>
      </c>
      <c r="Z840" s="173">
        <v>314.21762423716507</v>
      </c>
      <c r="AB840" s="165">
        <v>1054.2176242371652</v>
      </c>
      <c r="AC840" s="119">
        <v>147.5</v>
      </c>
      <c r="AD840" s="119">
        <v>461.71762423716518</v>
      </c>
      <c r="AE840" s="119">
        <v>304.60881211858259</v>
      </c>
      <c r="AF840" s="108">
        <v>157.10881211858259</v>
      </c>
      <c r="AG840" s="108">
        <v>157.10881211858253</v>
      </c>
      <c r="AH840" s="108">
        <v>3.1302889778790859</v>
      </c>
      <c r="AI840">
        <v>-1.2999999999999545</v>
      </c>
      <c r="AJ840">
        <v>-22</v>
      </c>
      <c r="AM840" s="170">
        <v>0.1089337254032508</v>
      </c>
      <c r="AN840" s="203">
        <v>10.89337254032508</v>
      </c>
      <c r="AO840" s="145">
        <v>306.20000000000005</v>
      </c>
      <c r="AP840" s="144">
        <v>2047.2696796463454</v>
      </c>
      <c r="AQ840" s="145">
        <v>306.20000000000005</v>
      </c>
      <c r="AR840" s="183">
        <v>149.56505390774623</v>
      </c>
      <c r="AT840" s="178">
        <v>749.56505390774623</v>
      </c>
      <c r="AU840" s="145">
        <v>68.200000000000045</v>
      </c>
      <c r="AV840" s="145">
        <v>217.76505390774628</v>
      </c>
      <c r="AW840" s="145">
        <v>142.98252695387316</v>
      </c>
      <c r="AX840" s="144">
        <v>74.782526953873116</v>
      </c>
      <c r="AY840" s="144">
        <v>74.782526953873116</v>
      </c>
      <c r="AZ840" s="144">
        <v>3.1930359810519962</v>
      </c>
      <c r="BA840" s="143">
        <v>-19.300000000000068</v>
      </c>
      <c r="BB840" s="143">
        <v>-18</v>
      </c>
      <c r="BC840" s="143"/>
    </row>
    <row r="841" spans="1:55" x14ac:dyDescent="0.2">
      <c r="A841" s="116"/>
      <c r="B841" s="116"/>
      <c r="C841" s="116"/>
      <c r="D841" s="132"/>
      <c r="E841" s="118">
        <v>0.10686905492216298</v>
      </c>
      <c r="F841" s="209">
        <v>10.686905492216297</v>
      </c>
      <c r="G841" s="159">
        <v>471.19999999999993</v>
      </c>
      <c r="H841" s="119">
        <v>2121.4414812931336</v>
      </c>
      <c r="I841" s="108">
        <v>471.19999999999993</v>
      </c>
      <c r="J841" s="171">
        <v>222.1131264543663</v>
      </c>
      <c r="L841" s="120">
        <v>962.11312645436624</v>
      </c>
      <c r="M841" s="119">
        <v>87.600000000000023</v>
      </c>
      <c r="N841" s="119">
        <v>309.71312645436626</v>
      </c>
      <c r="O841" s="119">
        <v>198.65656322718314</v>
      </c>
      <c r="P841" s="108">
        <v>111.05656322718312</v>
      </c>
      <c r="Q841" s="108">
        <v>111.05656322718315</v>
      </c>
      <c r="R841" s="108">
        <v>3.5355379732233581</v>
      </c>
      <c r="S841">
        <v>11.799999999999955</v>
      </c>
      <c r="T841">
        <v>14</v>
      </c>
      <c r="U841" s="118">
        <v>0.10733995007753724</v>
      </c>
      <c r="V841" s="209">
        <v>10.733995007753725</v>
      </c>
      <c r="W841" s="108">
        <v>666.8</v>
      </c>
      <c r="X841" s="119">
        <v>2113.8085611988358</v>
      </c>
      <c r="Y841" s="108">
        <v>666.8</v>
      </c>
      <c r="Z841" s="173">
        <v>315.44956919931656</v>
      </c>
      <c r="AB841" s="165">
        <v>1055.4495691993166</v>
      </c>
      <c r="AC841" s="119">
        <v>147.79999999999995</v>
      </c>
      <c r="AD841" s="119">
        <v>463.24956919931651</v>
      </c>
      <c r="AE841" s="119">
        <v>305.52478459965823</v>
      </c>
      <c r="AF841" s="108">
        <v>157.72478459965828</v>
      </c>
      <c r="AG841" s="108">
        <v>157.72478459965828</v>
      </c>
      <c r="AH841" s="108">
        <v>3.1343001975596527</v>
      </c>
      <c r="AI841">
        <v>-1.5999999999999091</v>
      </c>
      <c r="AJ841">
        <v>-22</v>
      </c>
      <c r="AM841" s="170">
        <v>0.10905863658958583</v>
      </c>
      <c r="AN841" s="203">
        <v>10.905863658958582</v>
      </c>
      <c r="AO841" s="145">
        <v>306.59999999999997</v>
      </c>
      <c r="AP841" s="144">
        <v>2047.5567096293889</v>
      </c>
      <c r="AQ841" s="145">
        <v>306.59999999999997</v>
      </c>
      <c r="AR841" s="183">
        <v>149.73944240865254</v>
      </c>
      <c r="AT841" s="178">
        <v>749.73944240865251</v>
      </c>
      <c r="AU841" s="145">
        <v>68.399999999999977</v>
      </c>
      <c r="AV841" s="145">
        <v>218.13944240865249</v>
      </c>
      <c r="AW841" s="145">
        <v>143.26972120432623</v>
      </c>
      <c r="AX841" s="144">
        <v>74.869721204326254</v>
      </c>
      <c r="AY841" s="144">
        <v>74.869721204326268</v>
      </c>
      <c r="AZ841" s="144">
        <v>3.1891731346294234</v>
      </c>
      <c r="BA841" s="143">
        <v>-19.5</v>
      </c>
      <c r="BB841" s="143">
        <v>-18</v>
      </c>
      <c r="BC841" s="143"/>
    </row>
    <row r="842" spans="1:55" x14ac:dyDescent="0.2">
      <c r="A842" s="121"/>
      <c r="B842" s="121"/>
      <c r="C842" s="121"/>
      <c r="D842" s="132"/>
      <c r="E842" s="118">
        <v>0.10699469648846706</v>
      </c>
      <c r="F842" s="209">
        <v>10.699469648846707</v>
      </c>
      <c r="G842" s="159">
        <v>472.50000000000006</v>
      </c>
      <c r="H842" s="119">
        <v>2121.7399579421344</v>
      </c>
      <c r="I842" s="108">
        <v>472.50000000000006</v>
      </c>
      <c r="J842" s="171">
        <v>222.69458527720599</v>
      </c>
      <c r="L842" s="120">
        <v>962.69458527720599</v>
      </c>
      <c r="M842" s="119">
        <v>87.5</v>
      </c>
      <c r="N842" s="119">
        <v>310.19458527720599</v>
      </c>
      <c r="O842" s="119">
        <v>198.84729263860299</v>
      </c>
      <c r="P842" s="108">
        <v>111.34729263860299</v>
      </c>
      <c r="Q842" s="108">
        <v>111.34729263860299</v>
      </c>
      <c r="R842" s="108">
        <v>3.5450809745966398</v>
      </c>
      <c r="S842">
        <v>11.899999999999977</v>
      </c>
      <c r="T842">
        <v>14</v>
      </c>
      <c r="U842" s="118">
        <v>0.10746495475045671</v>
      </c>
      <c r="V842" s="209">
        <v>10.746495475045672</v>
      </c>
      <c r="W842" s="108">
        <v>663.99999999999989</v>
      </c>
      <c r="X842" s="119">
        <v>2114.104612260599</v>
      </c>
      <c r="Y842" s="108">
        <v>663.99999999999989</v>
      </c>
      <c r="Z842" s="173">
        <v>314.08095708659789</v>
      </c>
      <c r="AB842" s="165">
        <v>1054.0809570865979</v>
      </c>
      <c r="AC842" s="119">
        <v>148.10000000000002</v>
      </c>
      <c r="AD842" s="119">
        <v>462.18095708659791</v>
      </c>
      <c r="AE842" s="119">
        <v>305.14047854329897</v>
      </c>
      <c r="AF842" s="108">
        <v>157.04047854329895</v>
      </c>
      <c r="AG842" s="108">
        <v>157.04047854329895</v>
      </c>
      <c r="AH842" s="108">
        <v>3.1207356994368523</v>
      </c>
      <c r="AI842">
        <v>-1.8999999999999773</v>
      </c>
      <c r="AJ842">
        <v>-22</v>
      </c>
      <c r="AM842" s="170">
        <v>0.1091937031569237</v>
      </c>
      <c r="AN842" s="203">
        <v>10.919370315692371</v>
      </c>
      <c r="AO842" s="145">
        <v>306.20000000000005</v>
      </c>
      <c r="AP842" s="144">
        <v>2047.8671659622407</v>
      </c>
      <c r="AQ842" s="145">
        <v>306.20000000000005</v>
      </c>
      <c r="AR842" s="183">
        <v>149.52141676441425</v>
      </c>
      <c r="AT842" s="178">
        <v>749.5214167644142</v>
      </c>
      <c r="AU842" s="145">
        <v>68.399999999999977</v>
      </c>
      <c r="AV842" s="145">
        <v>217.92141676441418</v>
      </c>
      <c r="AW842" s="145">
        <v>143.16070838220708</v>
      </c>
      <c r="AX842" s="144">
        <v>74.760708382207099</v>
      </c>
      <c r="AY842" s="144">
        <v>74.760708382207127</v>
      </c>
      <c r="AZ842" s="144">
        <v>3.1859856252107348</v>
      </c>
      <c r="BA842" s="143">
        <v>-19.5</v>
      </c>
      <c r="BB842" s="143">
        <v>-18</v>
      </c>
      <c r="BC842" s="143"/>
    </row>
    <row r="843" spans="1:55" x14ac:dyDescent="0.2">
      <c r="A843" s="116"/>
      <c r="B843" s="116"/>
      <c r="C843" s="116"/>
      <c r="D843" s="132"/>
      <c r="E843" s="118">
        <v>0.10712241477487534</v>
      </c>
      <c r="F843" s="209">
        <v>10.712241477487535</v>
      </c>
      <c r="G843" s="159">
        <v>471.9</v>
      </c>
      <c r="H843" s="119">
        <v>2122.0434541840791</v>
      </c>
      <c r="I843" s="108">
        <v>471.9</v>
      </c>
      <c r="J843" s="171">
        <v>222.37998900048183</v>
      </c>
      <c r="L843" s="120">
        <v>962.37998900048183</v>
      </c>
      <c r="M843" s="119">
        <v>87.700000000000045</v>
      </c>
      <c r="N843" s="119">
        <v>310.07998900048187</v>
      </c>
      <c r="O843" s="119">
        <v>198.88999450024096</v>
      </c>
      <c r="P843" s="108">
        <v>111.18999450024091</v>
      </c>
      <c r="Q843" s="108">
        <v>111.18999450024091</v>
      </c>
      <c r="R843" s="108">
        <v>3.5356897263452876</v>
      </c>
      <c r="S843">
        <v>11.699999999999932</v>
      </c>
      <c r="T843">
        <v>14</v>
      </c>
      <c r="U843" s="118">
        <v>0.10759288922039772</v>
      </c>
      <c r="V843" s="209">
        <v>10.759288922039772</v>
      </c>
      <c r="W843" s="108">
        <v>665.6</v>
      </c>
      <c r="X843" s="119">
        <v>2114.4076878969336</v>
      </c>
      <c r="Y843" s="108">
        <v>665.6</v>
      </c>
      <c r="Z843" s="173">
        <v>314.79265035307822</v>
      </c>
      <c r="AB843" s="165">
        <v>1054.7926503530782</v>
      </c>
      <c r="AC843" s="119">
        <v>148.29999999999995</v>
      </c>
      <c r="AD843" s="119">
        <v>463.09265035307817</v>
      </c>
      <c r="AE843" s="119">
        <v>305.69632517653906</v>
      </c>
      <c r="AF843" s="108">
        <v>157.39632517653911</v>
      </c>
      <c r="AG843" s="108">
        <v>157.39632517653911</v>
      </c>
      <c r="AH843" s="108">
        <v>3.1226746483687009</v>
      </c>
      <c r="AI843">
        <v>-2.0999999999999091</v>
      </c>
      <c r="AJ843">
        <v>-22</v>
      </c>
      <c r="AM843" s="170">
        <v>0.10932064541945932</v>
      </c>
      <c r="AN843" s="203">
        <v>10.932064541945932</v>
      </c>
      <c r="AO843" s="145">
        <v>307.40000000000003</v>
      </c>
      <c r="AP843" s="144">
        <v>2048.1590340627899</v>
      </c>
      <c r="AQ843" s="145">
        <v>307.40000000000003</v>
      </c>
      <c r="AR843" s="183">
        <v>150.08600156904424</v>
      </c>
      <c r="AT843" s="178">
        <v>750.08600156904424</v>
      </c>
      <c r="AU843" s="145">
        <v>68.100000000000023</v>
      </c>
      <c r="AV843" s="145">
        <v>218.18600156904427</v>
      </c>
      <c r="AW843" s="145">
        <v>143.14300078452214</v>
      </c>
      <c r="AX843" s="144">
        <v>75.043000784522121</v>
      </c>
      <c r="AY843" s="144">
        <v>75.043000784522121</v>
      </c>
      <c r="AZ843" s="144">
        <v>3.2039060435982996</v>
      </c>
      <c r="BA843" s="143">
        <v>-19.200000000000045</v>
      </c>
      <c r="BB843" s="143">
        <v>-17</v>
      </c>
      <c r="BC843" s="143"/>
    </row>
    <row r="844" spans="1:55" x14ac:dyDescent="0.2">
      <c r="A844" s="121"/>
      <c r="B844" s="121"/>
      <c r="C844" s="121"/>
      <c r="D844" s="132"/>
      <c r="E844" s="118">
        <v>0.10725324814143991</v>
      </c>
      <c r="F844" s="209">
        <v>10.725324814143992</v>
      </c>
      <c r="G844" s="159">
        <v>472.19999999999993</v>
      </c>
      <c r="H844" s="119">
        <v>2122.3544428138662</v>
      </c>
      <c r="I844" s="108">
        <v>472.19999999999993</v>
      </c>
      <c r="J844" s="171">
        <v>222.48875610708376</v>
      </c>
      <c r="L844" s="120">
        <v>962.48875610708376</v>
      </c>
      <c r="M844" s="119">
        <v>87.5</v>
      </c>
      <c r="N844" s="119">
        <v>309.98875610708376</v>
      </c>
      <c r="O844" s="119">
        <v>198.74437805354188</v>
      </c>
      <c r="P844" s="108">
        <v>111.24437805354188</v>
      </c>
      <c r="Q844" s="108">
        <v>111.24437805354188</v>
      </c>
      <c r="R844" s="108">
        <v>3.5427286412238144</v>
      </c>
      <c r="S844">
        <v>11.899999999999977</v>
      </c>
      <c r="T844">
        <v>13</v>
      </c>
      <c r="U844" s="118">
        <v>0.10772082369033877</v>
      </c>
      <c r="V844" s="209">
        <v>10.772082369033877</v>
      </c>
      <c r="W844" s="108">
        <v>666.5</v>
      </c>
      <c r="X844" s="119">
        <v>2114.7108504428861</v>
      </c>
      <c r="Y844" s="108">
        <v>666.5</v>
      </c>
      <c r="Z844" s="173">
        <v>315.17311213512437</v>
      </c>
      <c r="AB844" s="165">
        <v>1055.1731121351245</v>
      </c>
      <c r="AC844" s="119">
        <v>148.29999999999995</v>
      </c>
      <c r="AD844" s="119">
        <v>463.47311213512444</v>
      </c>
      <c r="AE844" s="119">
        <v>305.8865560675622</v>
      </c>
      <c r="AF844" s="108">
        <v>157.58655606756224</v>
      </c>
      <c r="AG844" s="108">
        <v>157.58655606756219</v>
      </c>
      <c r="AH844" s="108">
        <v>3.1252401357729238</v>
      </c>
      <c r="AI844">
        <v>-2.0999999999999091</v>
      </c>
      <c r="AJ844">
        <v>-22</v>
      </c>
      <c r="AM844" s="170">
        <v>0.10945266537249634</v>
      </c>
      <c r="AN844" s="203">
        <v>10.945266537249635</v>
      </c>
      <c r="AO844" s="145">
        <v>306.39999999999998</v>
      </c>
      <c r="AP844" s="144">
        <v>2048.4626651545636</v>
      </c>
      <c r="AQ844" s="145">
        <v>306.39999999999998</v>
      </c>
      <c r="AR844" s="183">
        <v>149.5755842720624</v>
      </c>
      <c r="AT844" s="178">
        <v>749.57558427206243</v>
      </c>
      <c r="AU844" s="145">
        <v>68.299999999999955</v>
      </c>
      <c r="AV844" s="145">
        <v>217.87558427206238</v>
      </c>
      <c r="AW844" s="145">
        <v>143.08779213603117</v>
      </c>
      <c r="AX844" s="144">
        <v>74.787792136031214</v>
      </c>
      <c r="AY844" s="144">
        <v>74.7877921360312</v>
      </c>
      <c r="AZ844" s="144">
        <v>3.1899792719189244</v>
      </c>
      <c r="BA844" s="143">
        <v>-19.399999999999977</v>
      </c>
      <c r="BB844" s="143">
        <v>-18</v>
      </c>
      <c r="BC844" s="143"/>
    </row>
    <row r="845" spans="1:55" x14ac:dyDescent="0.2">
      <c r="A845" s="116"/>
      <c r="B845" s="116"/>
      <c r="C845" s="116"/>
      <c r="D845" s="132"/>
      <c r="E845" s="118">
        <v>0.10737785134769189</v>
      </c>
      <c r="F845" s="209">
        <v>10.737785134769188</v>
      </c>
      <c r="G845" s="159">
        <v>473.9</v>
      </c>
      <c r="H845" s="119">
        <v>2122.6507072173172</v>
      </c>
      <c r="I845" s="108">
        <v>473.9</v>
      </c>
      <c r="J845" s="171">
        <v>223.25858813636739</v>
      </c>
      <c r="L845" s="120">
        <v>963.25858813636739</v>
      </c>
      <c r="M845" s="119">
        <v>87.600000000000023</v>
      </c>
      <c r="N845" s="119">
        <v>310.85858813636742</v>
      </c>
      <c r="O845" s="119">
        <v>199.22929406818372</v>
      </c>
      <c r="P845" s="108">
        <v>111.6292940681837</v>
      </c>
      <c r="Q845" s="108">
        <v>111.6292940681837</v>
      </c>
      <c r="R845" s="108">
        <v>3.548614019821545</v>
      </c>
      <c r="S845">
        <v>11.799999999999955</v>
      </c>
      <c r="T845">
        <v>13</v>
      </c>
      <c r="U845" s="118">
        <v>0.10785071135829415</v>
      </c>
      <c r="V845" s="209">
        <v>10.785071135829414</v>
      </c>
      <c r="W845" s="108">
        <v>665.09999999999991</v>
      </c>
      <c r="X845" s="119">
        <v>2115.0187303731414</v>
      </c>
      <c r="Y845" s="108">
        <v>665.09999999999991</v>
      </c>
      <c r="Z845" s="173">
        <v>314.46530021162505</v>
      </c>
      <c r="AB845" s="165">
        <v>1054.4653002116252</v>
      </c>
      <c r="AC845" s="119">
        <v>148.20000000000005</v>
      </c>
      <c r="AD845" s="119">
        <v>462.66530021162521</v>
      </c>
      <c r="AE845" s="119">
        <v>305.43265010581263</v>
      </c>
      <c r="AF845" s="108">
        <v>157.23265010581258</v>
      </c>
      <c r="AG845" s="108">
        <v>157.23265010581252</v>
      </c>
      <c r="AH845" s="108">
        <v>3.1218981120892382</v>
      </c>
      <c r="AI845">
        <v>-2</v>
      </c>
      <c r="AJ845">
        <v>-22</v>
      </c>
      <c r="AM845" s="170">
        <v>0.10958468532553337</v>
      </c>
      <c r="AN845" s="203">
        <v>10.958468532553336</v>
      </c>
      <c r="AO845" s="145">
        <v>306.5</v>
      </c>
      <c r="AP845" s="144">
        <v>2048.7663862837885</v>
      </c>
      <c r="AQ845" s="145">
        <v>306.5</v>
      </c>
      <c r="AR845" s="183">
        <v>149.60222017111161</v>
      </c>
      <c r="AT845" s="178">
        <v>749.60222017111164</v>
      </c>
      <c r="AU845" s="145">
        <v>68</v>
      </c>
      <c r="AV845" s="145">
        <v>217.60222017111164</v>
      </c>
      <c r="AW845" s="145">
        <v>142.80111008555582</v>
      </c>
      <c r="AX845" s="144">
        <v>74.80111008555582</v>
      </c>
      <c r="AY845" s="144">
        <v>74.801110085555806</v>
      </c>
      <c r="AZ845" s="144">
        <v>3.2000326495751712</v>
      </c>
      <c r="BA845" s="143">
        <v>-19.100000000000023</v>
      </c>
      <c r="BB845" s="143">
        <v>-17</v>
      </c>
      <c r="BC845" s="143"/>
    </row>
    <row r="846" spans="1:55" x14ac:dyDescent="0.2">
      <c r="A846" s="121"/>
      <c r="B846" s="121"/>
      <c r="C846" s="121"/>
      <c r="D846" s="132"/>
      <c r="E846" s="118">
        <v>0.10750764635420436</v>
      </c>
      <c r="F846" s="209">
        <v>10.750764635420436</v>
      </c>
      <c r="G846" s="159">
        <v>472.09999999999997</v>
      </c>
      <c r="H846" s="119">
        <v>2122.9594039375093</v>
      </c>
      <c r="I846" s="108">
        <v>472.09999999999997</v>
      </c>
      <c r="J846" s="171">
        <v>222.37825138077702</v>
      </c>
      <c r="L846" s="120">
        <v>962.37825138077699</v>
      </c>
      <c r="M846" s="119">
        <v>87.600000000000023</v>
      </c>
      <c r="N846" s="119">
        <v>309.97825138077701</v>
      </c>
      <c r="O846" s="119">
        <v>198.78912569038852</v>
      </c>
      <c r="P846" s="108">
        <v>111.18912569038849</v>
      </c>
      <c r="Q846" s="108">
        <v>111.18912569038851</v>
      </c>
      <c r="R846" s="108">
        <v>3.5385645134791885</v>
      </c>
      <c r="S846">
        <v>11.799999999999955</v>
      </c>
      <c r="T846">
        <v>13</v>
      </c>
      <c r="U846" s="118">
        <v>0.10797766922922798</v>
      </c>
      <c r="V846" s="209">
        <v>10.797766922922799</v>
      </c>
      <c r="W846" s="108">
        <v>666.69999999999993</v>
      </c>
      <c r="X846" s="119">
        <v>2115.3197522934797</v>
      </c>
      <c r="Y846" s="108">
        <v>666.69999999999993</v>
      </c>
      <c r="Z846" s="173">
        <v>315.17693685654285</v>
      </c>
      <c r="AB846" s="165">
        <v>1055.1769368565429</v>
      </c>
      <c r="AC846" s="119">
        <v>148.29999999999995</v>
      </c>
      <c r="AD846" s="119">
        <v>463.47693685654281</v>
      </c>
      <c r="AE846" s="119">
        <v>305.88846842827138</v>
      </c>
      <c r="AF846" s="108">
        <v>157.58846842827143</v>
      </c>
      <c r="AG846" s="108">
        <v>157.58846842827143</v>
      </c>
      <c r="AH846" s="108">
        <v>3.1252659262073026</v>
      </c>
      <c r="AI846">
        <v>-2.0999999999999091</v>
      </c>
      <c r="AJ846">
        <v>-23</v>
      </c>
      <c r="AM846" s="170">
        <v>0.10971467420236983</v>
      </c>
      <c r="AN846" s="203">
        <v>10.971467420236984</v>
      </c>
      <c r="AO846" s="145">
        <v>307</v>
      </c>
      <c r="AP846" s="144">
        <v>2049.0655227895086</v>
      </c>
      <c r="AQ846" s="145">
        <v>307</v>
      </c>
      <c r="AR846" s="183">
        <v>149.82439389349716</v>
      </c>
      <c r="AT846" s="178">
        <v>749.82439389349713</v>
      </c>
      <c r="AU846" s="145">
        <v>68.299999999999955</v>
      </c>
      <c r="AV846" s="145">
        <v>218.12439389349709</v>
      </c>
      <c r="AW846" s="145">
        <v>143.21219694674852</v>
      </c>
      <c r="AX846" s="144">
        <v>74.912196946748566</v>
      </c>
      <c r="AY846" s="144">
        <v>74.91219694674858</v>
      </c>
      <c r="AZ846" s="144">
        <v>3.1936221653513504</v>
      </c>
      <c r="BA846" s="143">
        <v>-19.399999999999977</v>
      </c>
      <c r="BB846" s="143">
        <v>-18</v>
      </c>
      <c r="BC846" s="143"/>
    </row>
    <row r="847" spans="1:55" x14ac:dyDescent="0.2">
      <c r="A847" s="116"/>
      <c r="B847" s="116"/>
      <c r="C847" s="116"/>
      <c r="D847" s="132"/>
      <c r="E847" s="118">
        <v>0.10763328792050844</v>
      </c>
      <c r="F847" s="209">
        <v>10.763328792050844</v>
      </c>
      <c r="G847" s="159">
        <v>472.9</v>
      </c>
      <c r="H847" s="119">
        <v>2123.2583078982916</v>
      </c>
      <c r="I847" s="108">
        <v>472.9</v>
      </c>
      <c r="J847" s="171">
        <v>222.72372524853103</v>
      </c>
      <c r="L847" s="120">
        <v>962.72372524853108</v>
      </c>
      <c r="M847" s="119">
        <v>88.100000000000023</v>
      </c>
      <c r="N847" s="119">
        <v>310.8237252485311</v>
      </c>
      <c r="O847" s="119">
        <v>199.46186262426556</v>
      </c>
      <c r="P847" s="108">
        <v>111.36186262426554</v>
      </c>
      <c r="Q847" s="108">
        <v>111.36186262426551</v>
      </c>
      <c r="R847" s="108">
        <v>3.5280786066802614</v>
      </c>
      <c r="S847">
        <v>11.299999999999955</v>
      </c>
      <c r="T847">
        <v>13</v>
      </c>
      <c r="U847" s="118">
        <v>0.10810755689718338</v>
      </c>
      <c r="V847" s="209">
        <v>10.810755689718338</v>
      </c>
      <c r="W847" s="108">
        <v>665.6</v>
      </c>
      <c r="X847" s="119">
        <v>2115.6278095617413</v>
      </c>
      <c r="Y847" s="108">
        <v>665.6</v>
      </c>
      <c r="Z847" s="173">
        <v>314.6111036127291</v>
      </c>
      <c r="AB847" s="165">
        <v>1054.611103612729</v>
      </c>
      <c r="AC847" s="119">
        <v>148.70000000000005</v>
      </c>
      <c r="AD847" s="119">
        <v>463.31110361272908</v>
      </c>
      <c r="AE847" s="119">
        <v>306.00555180636456</v>
      </c>
      <c r="AF847" s="108">
        <v>157.30555180636452</v>
      </c>
      <c r="AG847" s="108">
        <v>157.30555180636455</v>
      </c>
      <c r="AH847" s="108">
        <v>3.1157438037170744</v>
      </c>
      <c r="AI847">
        <v>-2.5</v>
      </c>
      <c r="AJ847">
        <v>-22</v>
      </c>
      <c r="AM847" s="170">
        <v>0.10984567861730657</v>
      </c>
      <c r="AN847" s="203">
        <v>10.984567861730657</v>
      </c>
      <c r="AO847" s="145">
        <v>307</v>
      </c>
      <c r="AP847" s="144">
        <v>2049.3670846912282</v>
      </c>
      <c r="AQ847" s="145">
        <v>307</v>
      </c>
      <c r="AR847" s="183">
        <v>149.80234741413091</v>
      </c>
      <c r="AT847" s="178">
        <v>749.80234741413096</v>
      </c>
      <c r="AU847" s="145">
        <v>68.399999999999977</v>
      </c>
      <c r="AV847" s="145">
        <v>218.20234741413094</v>
      </c>
      <c r="AW847" s="145">
        <v>143.30117370706546</v>
      </c>
      <c r="AX847" s="144">
        <v>74.901173707065482</v>
      </c>
      <c r="AY847" s="144">
        <v>74.901173707065453</v>
      </c>
      <c r="AZ847" s="144">
        <v>3.1900927984522078</v>
      </c>
      <c r="BA847" s="143">
        <v>-19.5</v>
      </c>
      <c r="BB847" s="143">
        <v>-18</v>
      </c>
      <c r="BC847" s="143"/>
    </row>
    <row r="848" spans="1:55" x14ac:dyDescent="0.2">
      <c r="A848" s="121"/>
      <c r="B848" s="121"/>
      <c r="C848" s="121"/>
      <c r="D848" s="132"/>
      <c r="E848" s="118">
        <v>0.10776412128707302</v>
      </c>
      <c r="F848" s="209">
        <v>10.776412128707303</v>
      </c>
      <c r="G848" s="159">
        <v>473.09999999999997</v>
      </c>
      <c r="H848" s="119">
        <v>2123.5696527333694</v>
      </c>
      <c r="I848" s="108">
        <v>473.09999999999997</v>
      </c>
      <c r="J848" s="171">
        <v>222.78525189463201</v>
      </c>
      <c r="L848" s="120">
        <v>962.78525189463198</v>
      </c>
      <c r="M848" s="119">
        <v>87.600000000000023</v>
      </c>
      <c r="N848" s="119">
        <v>310.38525189463201</v>
      </c>
      <c r="O848" s="119">
        <v>198.99262594731601</v>
      </c>
      <c r="P848" s="108">
        <v>111.39262594731599</v>
      </c>
      <c r="Q848" s="108">
        <v>111.39262594731601</v>
      </c>
      <c r="R848" s="108">
        <v>3.5432106380665744</v>
      </c>
      <c r="S848">
        <v>11.799999999999955</v>
      </c>
      <c r="T848">
        <v>13</v>
      </c>
      <c r="U848" s="118">
        <v>0.10823549136712439</v>
      </c>
      <c r="V848" s="209">
        <v>10.823549136712439</v>
      </c>
      <c r="W848" s="108">
        <v>666.6</v>
      </c>
      <c r="X848" s="119">
        <v>2115.9313221144257</v>
      </c>
      <c r="Y848" s="108">
        <v>666.6</v>
      </c>
      <c r="Z848" s="173">
        <v>315.03858042702177</v>
      </c>
      <c r="AB848" s="165">
        <v>1055.0385804270218</v>
      </c>
      <c r="AC848" s="119">
        <v>148.29999999999995</v>
      </c>
      <c r="AD848" s="119">
        <v>463.33858042702172</v>
      </c>
      <c r="AE848" s="119">
        <v>305.81929021351084</v>
      </c>
      <c r="AF848" s="108">
        <v>157.51929021351089</v>
      </c>
      <c r="AG848" s="108">
        <v>157.51929021351089</v>
      </c>
      <c r="AH848" s="108">
        <v>3.1243329765814019</v>
      </c>
      <c r="AI848">
        <v>-2.0999999999999091</v>
      </c>
      <c r="AJ848">
        <v>-22</v>
      </c>
      <c r="AM848" s="170">
        <v>0.109975667494143</v>
      </c>
      <c r="AN848" s="203">
        <v>10.9975667494143</v>
      </c>
      <c r="AO848" s="145">
        <v>306.70000000000005</v>
      </c>
      <c r="AP848" s="144">
        <v>2049.6663966491551</v>
      </c>
      <c r="AQ848" s="145">
        <v>306.70000000000005</v>
      </c>
      <c r="AR848" s="183">
        <v>149.6341065557794</v>
      </c>
      <c r="AT848" s="178">
        <v>749.63410655577945</v>
      </c>
      <c r="AU848" s="145">
        <v>68.299999999999955</v>
      </c>
      <c r="AV848" s="145">
        <v>217.93410655577941</v>
      </c>
      <c r="AW848" s="145">
        <v>143.11705327788968</v>
      </c>
      <c r="AX848" s="144">
        <v>74.817053277889727</v>
      </c>
      <c r="AY848" s="144">
        <v>74.817053277889698</v>
      </c>
      <c r="AZ848" s="144">
        <v>3.1908361135546053</v>
      </c>
      <c r="BA848" s="143">
        <v>-19.399999999999977</v>
      </c>
      <c r="BB848" s="143">
        <v>-18</v>
      </c>
      <c r="BC848" s="143"/>
    </row>
    <row r="849" spans="1:55" x14ac:dyDescent="0.2">
      <c r="A849" s="116"/>
      <c r="B849" s="116"/>
      <c r="C849" s="116"/>
      <c r="D849" s="132"/>
      <c r="E849" s="118">
        <v>0.10788768613327289</v>
      </c>
      <c r="F849" s="209">
        <v>10.788768613327289</v>
      </c>
      <c r="G849" s="159">
        <v>472.8</v>
      </c>
      <c r="H849" s="119">
        <v>2123.8637844850068</v>
      </c>
      <c r="I849" s="108">
        <v>472.8</v>
      </c>
      <c r="J849" s="171">
        <v>222.61314659341218</v>
      </c>
      <c r="L849" s="120">
        <v>962.61314659341224</v>
      </c>
      <c r="M849" s="119">
        <v>88</v>
      </c>
      <c r="N849" s="119">
        <v>310.61314659341224</v>
      </c>
      <c r="O849" s="119">
        <v>199.30657329670612</v>
      </c>
      <c r="P849" s="108">
        <v>111.30657329670612</v>
      </c>
      <c r="Q849" s="108">
        <v>111.30657329670609</v>
      </c>
      <c r="R849" s="108">
        <v>3.5296948476524119</v>
      </c>
      <c r="S849">
        <v>11.399999999999977</v>
      </c>
      <c r="T849">
        <v>13</v>
      </c>
      <c r="U849" s="118">
        <v>0.10836244923805823</v>
      </c>
      <c r="V849" s="209">
        <v>10.836244923805822</v>
      </c>
      <c r="W849" s="108">
        <v>668.4</v>
      </c>
      <c r="X849" s="119">
        <v>2116.2326038801707</v>
      </c>
      <c r="Y849" s="108">
        <v>668.4</v>
      </c>
      <c r="Z849" s="173">
        <v>315.84429744370732</v>
      </c>
      <c r="AB849" s="165">
        <v>1055.8442974437073</v>
      </c>
      <c r="AC849" s="119">
        <v>148.29999999999995</v>
      </c>
      <c r="AD849" s="119">
        <v>464.14429744370727</v>
      </c>
      <c r="AE849" s="119">
        <v>306.22214872185361</v>
      </c>
      <c r="AF849" s="108">
        <v>157.92214872185366</v>
      </c>
      <c r="AG849" s="108">
        <v>157.92214872185366</v>
      </c>
      <c r="AH849" s="108">
        <v>3.1297659975974876</v>
      </c>
      <c r="AI849">
        <v>-2.0999999999999091</v>
      </c>
      <c r="AJ849">
        <v>-22</v>
      </c>
      <c r="AM849" s="170">
        <v>0.11010362529477891</v>
      </c>
      <c r="AN849" s="203">
        <v>11.010362529477892</v>
      </c>
      <c r="AO849" s="145">
        <v>307.09999999999997</v>
      </c>
      <c r="AP849" s="144">
        <v>2049.9611172611358</v>
      </c>
      <c r="AQ849" s="145">
        <v>307.09999999999997</v>
      </c>
      <c r="AR849" s="183">
        <v>149.80771948021285</v>
      </c>
      <c r="AT849" s="178">
        <v>749.80771948021288</v>
      </c>
      <c r="AU849" s="145">
        <v>68.399999999999977</v>
      </c>
      <c r="AV849" s="145">
        <v>218.20771948021286</v>
      </c>
      <c r="AW849" s="145">
        <v>143.30385974010642</v>
      </c>
      <c r="AX849" s="144">
        <v>74.903859740106441</v>
      </c>
      <c r="AY849" s="144">
        <v>74.903859740106427</v>
      </c>
      <c r="AZ849" s="144">
        <v>3.1901713374300136</v>
      </c>
      <c r="BA849" s="143">
        <v>-19.5</v>
      </c>
      <c r="BB849" s="143">
        <v>-18</v>
      </c>
      <c r="BC849" s="143"/>
    </row>
    <row r="850" spans="1:55" x14ac:dyDescent="0.2">
      <c r="A850" s="121"/>
      <c r="B850" s="121"/>
      <c r="C850" s="121"/>
      <c r="D850" s="132"/>
      <c r="E850" s="118">
        <v>0.10801851949983747</v>
      </c>
      <c r="F850" s="209">
        <v>10.801851949983748</v>
      </c>
      <c r="G850" s="159">
        <v>473.40000000000003</v>
      </c>
      <c r="H850" s="119">
        <v>2124.1753069270339</v>
      </c>
      <c r="I850" s="108">
        <v>473.40000000000003</v>
      </c>
      <c r="J850" s="171">
        <v>222.862961666215</v>
      </c>
      <c r="L850" s="120">
        <v>962.86296166621503</v>
      </c>
      <c r="M850" s="119">
        <v>87.700000000000045</v>
      </c>
      <c r="N850" s="119">
        <v>310.56296166621507</v>
      </c>
      <c r="O850" s="119">
        <v>199.13148083310756</v>
      </c>
      <c r="P850" s="108">
        <v>111.43148083310751</v>
      </c>
      <c r="Q850" s="108">
        <v>111.4314808331075</v>
      </c>
      <c r="R850" s="108">
        <v>3.5411968262966353</v>
      </c>
      <c r="S850">
        <v>11.699999999999932</v>
      </c>
      <c r="T850">
        <v>13</v>
      </c>
      <c r="U850" s="118">
        <v>0.10849331350502078</v>
      </c>
      <c r="V850" s="209">
        <v>10.849331350502078</v>
      </c>
      <c r="W850" s="108">
        <v>667.19999999999993</v>
      </c>
      <c r="X850" s="119">
        <v>2116.543245665167</v>
      </c>
      <c r="Y850" s="108">
        <v>667.19999999999993</v>
      </c>
      <c r="Z850" s="173">
        <v>315.23097927078675</v>
      </c>
      <c r="AB850" s="165">
        <v>1055.2309792707867</v>
      </c>
      <c r="AC850" s="119">
        <v>148.39999999999998</v>
      </c>
      <c r="AD850" s="119">
        <v>463.63097927078672</v>
      </c>
      <c r="AE850" s="119">
        <v>306.01548963539335</v>
      </c>
      <c r="AF850" s="108">
        <v>157.61548963539337</v>
      </c>
      <c r="AG850" s="108">
        <v>157.61548963539337</v>
      </c>
      <c r="AH850" s="108">
        <v>3.124197973522822</v>
      </c>
      <c r="AI850">
        <v>-2.1999999999999318</v>
      </c>
      <c r="AJ850">
        <v>-22</v>
      </c>
      <c r="AM850" s="170">
        <v>0.11023462970971565</v>
      </c>
      <c r="AN850" s="203">
        <v>11.023462970971565</v>
      </c>
      <c r="AO850" s="145">
        <v>308.20000000000005</v>
      </c>
      <c r="AP850" s="144">
        <v>2050.2629428499672</v>
      </c>
      <c r="AQ850" s="145">
        <v>308.20000000000005</v>
      </c>
      <c r="AR850" s="183">
        <v>150.32218236924612</v>
      </c>
      <c r="AT850" s="178">
        <v>750.32218236924609</v>
      </c>
      <c r="AU850" s="145">
        <v>68.299999999999955</v>
      </c>
      <c r="AV850" s="145">
        <v>218.62218236924605</v>
      </c>
      <c r="AW850" s="145">
        <v>143.461091184623</v>
      </c>
      <c r="AX850" s="144">
        <v>75.161091184623047</v>
      </c>
      <c r="AY850" s="144">
        <v>75.161091184623061</v>
      </c>
      <c r="AZ850" s="144">
        <v>3.2009104300036046</v>
      </c>
      <c r="BA850" s="143">
        <v>-19.399999999999977</v>
      </c>
      <c r="BB850" s="143">
        <v>-18</v>
      </c>
      <c r="BC850" s="143"/>
    </row>
    <row r="851" spans="1:55" x14ac:dyDescent="0.2">
      <c r="A851" s="116"/>
      <c r="B851" s="116"/>
      <c r="C851" s="116"/>
      <c r="D851" s="132"/>
      <c r="E851" s="118">
        <v>0.10814519942619363</v>
      </c>
      <c r="F851" s="209">
        <v>10.814519942619363</v>
      </c>
      <c r="G851" s="159">
        <v>473.8</v>
      </c>
      <c r="H851" s="119">
        <v>2124.4770268609022</v>
      </c>
      <c r="I851" s="108">
        <v>473.8</v>
      </c>
      <c r="J851" s="171">
        <v>223.01959212055132</v>
      </c>
      <c r="L851" s="120">
        <v>963.01959212055135</v>
      </c>
      <c r="M851" s="119">
        <v>87.899999999999977</v>
      </c>
      <c r="N851" s="119">
        <v>310.91959212055133</v>
      </c>
      <c r="O851" s="119">
        <v>199.40979606027565</v>
      </c>
      <c r="P851" s="108">
        <v>111.50979606027568</v>
      </c>
      <c r="Q851" s="108">
        <v>111.50979606027566</v>
      </c>
      <c r="R851" s="108">
        <v>3.5371967249209488</v>
      </c>
      <c r="S851">
        <v>11.5</v>
      </c>
      <c r="T851">
        <v>13</v>
      </c>
      <c r="U851" s="118">
        <v>0.10861831817794027</v>
      </c>
      <c r="V851" s="209">
        <v>10.861831817794027</v>
      </c>
      <c r="W851" s="108">
        <v>667.99999999999989</v>
      </c>
      <c r="X851" s="119">
        <v>2116.8400632928342</v>
      </c>
      <c r="Y851" s="108">
        <v>667.99999999999989</v>
      </c>
      <c r="Z851" s="173">
        <v>315.5647002262881</v>
      </c>
      <c r="AB851" s="165">
        <v>1055.5647002262881</v>
      </c>
      <c r="AC851" s="119">
        <v>148.29999999999995</v>
      </c>
      <c r="AD851" s="119">
        <v>463.86470022628805</v>
      </c>
      <c r="AE851" s="119">
        <v>306.082350113144</v>
      </c>
      <c r="AF851" s="108">
        <v>157.78235011314405</v>
      </c>
      <c r="AG851" s="108">
        <v>157.78235011314405</v>
      </c>
      <c r="AH851" s="108">
        <v>3.1278806488623614</v>
      </c>
      <c r="AI851">
        <v>-2.0999999999999091</v>
      </c>
      <c r="AJ851">
        <v>-22</v>
      </c>
      <c r="AM851" s="170">
        <v>0.11036563412465239</v>
      </c>
      <c r="AN851" s="203">
        <v>11.036563412465238</v>
      </c>
      <c r="AO851" s="145">
        <v>307</v>
      </c>
      <c r="AP851" s="144">
        <v>2050.5648573303397</v>
      </c>
      <c r="AQ851" s="145">
        <v>307</v>
      </c>
      <c r="AR851" s="183">
        <v>149.71484510842919</v>
      </c>
      <c r="AT851" s="178">
        <v>749.71484510842924</v>
      </c>
      <c r="AU851" s="145">
        <v>67.899999999999977</v>
      </c>
      <c r="AV851" s="145">
        <v>217.61484510842922</v>
      </c>
      <c r="AW851" s="145">
        <v>142.7574225542146</v>
      </c>
      <c r="AX851" s="144">
        <v>74.857422554214622</v>
      </c>
      <c r="AY851" s="144">
        <v>74.857422554214594</v>
      </c>
      <c r="AZ851" s="144">
        <v>3.2049314448958661</v>
      </c>
      <c r="BA851" s="143">
        <v>-19</v>
      </c>
      <c r="BB851" s="143">
        <v>-18</v>
      </c>
      <c r="BC851" s="143"/>
    </row>
    <row r="852" spans="1:55" x14ac:dyDescent="0.2">
      <c r="A852" s="121"/>
      <c r="B852" s="121"/>
      <c r="C852" s="121"/>
      <c r="D852" s="132"/>
      <c r="E852" s="118">
        <v>0.10827291771260192</v>
      </c>
      <c r="F852" s="209">
        <v>10.827291771260192</v>
      </c>
      <c r="G852" s="159">
        <v>474.09999999999997</v>
      </c>
      <c r="H852" s="119">
        <v>2124.7813066913282</v>
      </c>
      <c r="I852" s="108">
        <v>474.09999999999997</v>
      </c>
      <c r="J852" s="171">
        <v>223.12884554611415</v>
      </c>
      <c r="L852" s="120">
        <v>963.12884554611412</v>
      </c>
      <c r="M852" s="119">
        <v>87.5</v>
      </c>
      <c r="N852" s="119">
        <v>310.62884554611412</v>
      </c>
      <c r="O852" s="119">
        <v>199.06442277305706</v>
      </c>
      <c r="P852" s="108">
        <v>111.56442277305706</v>
      </c>
      <c r="Q852" s="108">
        <v>111.56442277305707</v>
      </c>
      <c r="R852" s="108">
        <v>3.550043949098447</v>
      </c>
      <c r="S852">
        <v>11.899999999999977</v>
      </c>
      <c r="T852">
        <v>13</v>
      </c>
      <c r="U852" s="118">
        <v>0.10874625264788128</v>
      </c>
      <c r="V852" s="209">
        <v>10.874625264788127</v>
      </c>
      <c r="W852" s="108">
        <v>667.9</v>
      </c>
      <c r="X852" s="119">
        <v>2117.1439237952463</v>
      </c>
      <c r="Y852" s="108">
        <v>667.9</v>
      </c>
      <c r="Z852" s="173">
        <v>315.4721757426417</v>
      </c>
      <c r="AB852" s="165">
        <v>1055.4721757426416</v>
      </c>
      <c r="AC852" s="119">
        <v>148.60000000000002</v>
      </c>
      <c r="AD852" s="119">
        <v>464.07217574264166</v>
      </c>
      <c r="AE852" s="119">
        <v>306.33608787132084</v>
      </c>
      <c r="AF852" s="108">
        <v>157.73608787132082</v>
      </c>
      <c r="AG852" s="108">
        <v>157.73608787132085</v>
      </c>
      <c r="AH852" s="108">
        <v>3.1229621517001451</v>
      </c>
      <c r="AI852">
        <v>-2.3999999999999773</v>
      </c>
      <c r="AJ852">
        <v>-22</v>
      </c>
      <c r="AM852" s="170">
        <v>0.11049460746338854</v>
      </c>
      <c r="AN852" s="203">
        <v>11.049460746338854</v>
      </c>
      <c r="AO852" s="145">
        <v>307.3</v>
      </c>
      <c r="AP852" s="144">
        <v>2050.8621778392021</v>
      </c>
      <c r="AQ852" s="145">
        <v>307.3</v>
      </c>
      <c r="AR852" s="183">
        <v>149.83942037673771</v>
      </c>
      <c r="AT852" s="178">
        <v>749.83942037673773</v>
      </c>
      <c r="AU852" s="145">
        <v>68.5</v>
      </c>
      <c r="AV852" s="145">
        <v>218.33942037673773</v>
      </c>
      <c r="AW852" s="145">
        <v>143.41971018836887</v>
      </c>
      <c r="AX852" s="144">
        <v>74.919710188368867</v>
      </c>
      <c r="AY852" s="144">
        <v>74.919710188368853</v>
      </c>
      <c r="AZ852" s="144">
        <v>3.1874367938209889</v>
      </c>
      <c r="BA852" s="143">
        <v>-19.600000000000023</v>
      </c>
      <c r="BB852" s="143">
        <v>-18</v>
      </c>
      <c r="BC852" s="143"/>
    </row>
    <row r="853" spans="1:55" x14ac:dyDescent="0.2">
      <c r="A853" s="116"/>
      <c r="B853" s="116"/>
      <c r="C853" s="116"/>
      <c r="D853" s="132"/>
      <c r="E853" s="118">
        <v>0.10839855927890599</v>
      </c>
      <c r="F853" s="209">
        <v>10.839855927890598</v>
      </c>
      <c r="G853" s="159">
        <v>473.40000000000003</v>
      </c>
      <c r="H853" s="119">
        <v>2125.0807239412716</v>
      </c>
      <c r="I853" s="108">
        <v>473.40000000000003</v>
      </c>
      <c r="J853" s="171">
        <v>222.76800813571487</v>
      </c>
      <c r="L853" s="120">
        <v>962.76800813571481</v>
      </c>
      <c r="M853" s="119">
        <v>87.899999999999977</v>
      </c>
      <c r="N853" s="119">
        <v>310.66800813571479</v>
      </c>
      <c r="O853" s="119">
        <v>199.28400406785738</v>
      </c>
      <c r="P853" s="108">
        <v>111.3840040678574</v>
      </c>
      <c r="Q853" s="108">
        <v>111.38400406785743</v>
      </c>
      <c r="R853" s="108">
        <v>3.5343345635462442</v>
      </c>
      <c r="S853">
        <v>11.5</v>
      </c>
      <c r="T853">
        <v>13</v>
      </c>
      <c r="U853" s="118">
        <v>0.1088751637168295</v>
      </c>
      <c r="V853" s="209">
        <v>10.887516371682949</v>
      </c>
      <c r="W853" s="108">
        <v>668.4</v>
      </c>
      <c r="X853" s="119">
        <v>2117.450192092595</v>
      </c>
      <c r="Y853" s="108">
        <v>668.4</v>
      </c>
      <c r="Z853" s="173">
        <v>315.66267886539794</v>
      </c>
      <c r="AB853" s="165">
        <v>1055.662678865398</v>
      </c>
      <c r="AC853" s="119">
        <v>148.79999999999995</v>
      </c>
      <c r="AD853" s="119">
        <v>464.46267886539795</v>
      </c>
      <c r="AE853" s="119">
        <v>306.63133943269895</v>
      </c>
      <c r="AF853" s="108">
        <v>157.831339432699</v>
      </c>
      <c r="AG853" s="108">
        <v>157.83133943269897</v>
      </c>
      <c r="AH853" s="108">
        <v>3.121388970869611</v>
      </c>
      <c r="AI853">
        <v>-2.5999999999999091</v>
      </c>
      <c r="AJ853">
        <v>-23</v>
      </c>
      <c r="AM853" s="170">
        <v>0.11062764295452587</v>
      </c>
      <c r="AN853" s="203">
        <v>11.062764295452588</v>
      </c>
      <c r="AO853" s="145">
        <v>307.59999999999997</v>
      </c>
      <c r="AP853" s="144">
        <v>2051.1689531228303</v>
      </c>
      <c r="AQ853" s="145">
        <v>307.59999999999997</v>
      </c>
      <c r="AR853" s="183">
        <v>149.96326827767655</v>
      </c>
      <c r="AT853" s="178">
        <v>749.96326827767655</v>
      </c>
      <c r="AU853" s="145">
        <v>68.100000000000023</v>
      </c>
      <c r="AV853" s="145">
        <v>218.06326827767657</v>
      </c>
      <c r="AW853" s="145">
        <v>143.0816341388383</v>
      </c>
      <c r="AX853" s="144">
        <v>74.981634138838274</v>
      </c>
      <c r="AY853" s="144">
        <v>74.981634138838274</v>
      </c>
      <c r="AZ853" s="144">
        <v>3.202103792623737</v>
      </c>
      <c r="BA853" s="143">
        <v>-19.200000000000045</v>
      </c>
      <c r="BB853" s="143">
        <v>-18</v>
      </c>
      <c r="BC853" s="143"/>
    </row>
    <row r="854" spans="1:55" x14ac:dyDescent="0.2">
      <c r="A854" s="121"/>
      <c r="B854" s="121"/>
      <c r="C854" s="121"/>
      <c r="D854" s="132"/>
      <c r="E854" s="118">
        <v>0.10852835428541846</v>
      </c>
      <c r="F854" s="209">
        <v>10.852835428541846</v>
      </c>
      <c r="G854" s="159">
        <v>474.09999999999997</v>
      </c>
      <c r="H854" s="119">
        <v>2125.3901279113579</v>
      </c>
      <c r="I854" s="108">
        <v>474.09999999999997</v>
      </c>
      <c r="J854" s="171">
        <v>223.06492995048526</v>
      </c>
      <c r="L854" s="120">
        <v>963.06492995048529</v>
      </c>
      <c r="M854" s="119">
        <v>87.799999999999955</v>
      </c>
      <c r="N854" s="119">
        <v>310.86492995048525</v>
      </c>
      <c r="O854" s="119">
        <v>199.3324649752426</v>
      </c>
      <c r="P854" s="108">
        <v>111.53246497524265</v>
      </c>
      <c r="Q854" s="108">
        <v>111.53246497524263</v>
      </c>
      <c r="R854" s="108">
        <v>3.5406028468164625</v>
      </c>
      <c r="S854">
        <v>11.600000000000023</v>
      </c>
      <c r="T854">
        <v>13</v>
      </c>
      <c r="U854" s="118">
        <v>0.10900505138478488</v>
      </c>
      <c r="V854" s="209">
        <v>10.900505138478488</v>
      </c>
      <c r="W854" s="108">
        <v>668.8</v>
      </c>
      <c r="X854" s="119">
        <v>2117.7588702370558</v>
      </c>
      <c r="Y854" s="108">
        <v>668.8</v>
      </c>
      <c r="Z854" s="173">
        <v>315.80554774167297</v>
      </c>
      <c r="AB854" s="165">
        <v>1055.8055477416729</v>
      </c>
      <c r="AC854" s="119">
        <v>149</v>
      </c>
      <c r="AD854" s="119">
        <v>464.80554774167285</v>
      </c>
      <c r="AE854" s="119">
        <v>306.90277387083643</v>
      </c>
      <c r="AF854" s="108">
        <v>157.90277387083643</v>
      </c>
      <c r="AG854" s="108">
        <v>157.90277387083648</v>
      </c>
      <c r="AH854" s="108">
        <v>3.1195003204139118</v>
      </c>
      <c r="AI854">
        <v>-2.7999999999999545</v>
      </c>
      <c r="AJ854">
        <v>-23</v>
      </c>
      <c r="AM854" s="170">
        <v>0.11075356967896118</v>
      </c>
      <c r="AN854" s="203">
        <v>11.075356967896118</v>
      </c>
      <c r="AO854" s="145">
        <v>307.5</v>
      </c>
      <c r="AP854" s="144">
        <v>2051.4594203979555</v>
      </c>
      <c r="AQ854" s="145">
        <v>307.5</v>
      </c>
      <c r="AR854" s="183">
        <v>149.89328911041738</v>
      </c>
      <c r="AT854" s="178">
        <v>749.89328911041741</v>
      </c>
      <c r="AU854" s="145">
        <v>68.600000000000023</v>
      </c>
      <c r="AV854" s="145">
        <v>218.49328911041744</v>
      </c>
      <c r="AW854" s="145">
        <v>143.54664455520873</v>
      </c>
      <c r="AX854" s="144">
        <v>74.946644555208707</v>
      </c>
      <c r="AY854" s="144">
        <v>74.946644555208692</v>
      </c>
      <c r="AZ854" s="144">
        <v>3.1850333689565211</v>
      </c>
      <c r="BA854" s="143">
        <v>-19.700000000000045</v>
      </c>
      <c r="BB854" s="143">
        <v>-18</v>
      </c>
      <c r="BC854" s="143"/>
    </row>
    <row r="855" spans="1:55" x14ac:dyDescent="0.2">
      <c r="A855" s="116"/>
      <c r="B855" s="116"/>
      <c r="C855" s="116"/>
      <c r="D855" s="132"/>
      <c r="E855" s="118">
        <v>0.10865607257182673</v>
      </c>
      <c r="F855" s="209">
        <v>10.865607257182672</v>
      </c>
      <c r="G855" s="159">
        <v>474.8</v>
      </c>
      <c r="H855" s="119">
        <v>2125.6946693759182</v>
      </c>
      <c r="I855" s="108">
        <v>474.8</v>
      </c>
      <c r="J855" s="171">
        <v>223.36227626679627</v>
      </c>
      <c r="L855" s="134">
        <v>963.36227626679624</v>
      </c>
      <c r="M855" s="119">
        <v>87.799999999999955</v>
      </c>
      <c r="N855" s="119">
        <v>311.1622762667962</v>
      </c>
      <c r="O855" s="119">
        <v>199.48113813339808</v>
      </c>
      <c r="P855" s="108">
        <v>111.68113813339812</v>
      </c>
      <c r="Q855" s="108">
        <v>111.68113813339814</v>
      </c>
      <c r="R855" s="108">
        <v>3.5439894791206874</v>
      </c>
      <c r="S855">
        <v>11.600000000000023</v>
      </c>
      <c r="T855">
        <v>13</v>
      </c>
      <c r="U855" s="118">
        <v>0.10913103265671152</v>
      </c>
      <c r="V855" s="209">
        <v>10.913103265671152</v>
      </c>
      <c r="W855" s="108">
        <v>668.4</v>
      </c>
      <c r="X855" s="119">
        <v>2118.0583508182485</v>
      </c>
      <c r="Y855" s="108">
        <v>668.4</v>
      </c>
      <c r="Z855" s="173">
        <v>315.57204254631779</v>
      </c>
      <c r="AB855" s="167">
        <v>1055.5720425463178</v>
      </c>
      <c r="AC855" s="119">
        <v>149</v>
      </c>
      <c r="AD855" s="119">
        <v>464.57204254631779</v>
      </c>
      <c r="AE855" s="119">
        <v>306.78602127315889</v>
      </c>
      <c r="AF855" s="108">
        <v>157.78602127315889</v>
      </c>
      <c r="AG855" s="108">
        <v>157.78602127315889</v>
      </c>
      <c r="AH855" s="108">
        <v>3.117933171451797</v>
      </c>
      <c r="AI855">
        <v>-2.7999999999999545</v>
      </c>
      <c r="AJ855">
        <v>-23</v>
      </c>
      <c r="AM855" s="170">
        <v>0.11088457409389792</v>
      </c>
      <c r="AN855" s="203">
        <v>11.088457409389791</v>
      </c>
      <c r="AO855" s="145">
        <v>307.70000000000005</v>
      </c>
      <c r="AP855" s="144">
        <v>2051.7616873852389</v>
      </c>
      <c r="AQ855" s="145">
        <v>307.70000000000005</v>
      </c>
      <c r="AR855" s="183">
        <v>149.9686839323588</v>
      </c>
      <c r="AT855" s="180">
        <v>749.96868393235877</v>
      </c>
      <c r="AU855" s="145">
        <v>68.5</v>
      </c>
      <c r="AV855" s="145">
        <v>218.46868393235877</v>
      </c>
      <c r="AW855" s="145">
        <v>143.48434196617939</v>
      </c>
      <c r="AX855" s="144">
        <v>74.984341966179386</v>
      </c>
      <c r="AY855" s="144">
        <v>74.9843419661794</v>
      </c>
      <c r="AZ855" s="144">
        <v>3.1893238530271355</v>
      </c>
      <c r="BA855" s="143">
        <v>-19.600000000000023</v>
      </c>
      <c r="BB855" s="143">
        <v>-18</v>
      </c>
      <c r="BC855" s="143"/>
    </row>
    <row r="856" spans="1:55" x14ac:dyDescent="0.2">
      <c r="A856" s="121"/>
      <c r="B856" s="121"/>
      <c r="C856" s="121"/>
      <c r="D856" s="132"/>
      <c r="E856" s="118">
        <v>0.10878482921828711</v>
      </c>
      <c r="F856" s="209">
        <v>10.878482921828711</v>
      </c>
      <c r="G856" s="159">
        <v>474.40000000000003</v>
      </c>
      <c r="H856" s="119">
        <v>2126.0017751411706</v>
      </c>
      <c r="I856" s="108">
        <v>474.40000000000003</v>
      </c>
      <c r="J856" s="171">
        <v>223.14186448339112</v>
      </c>
      <c r="L856" s="120">
        <v>963.14186448339115</v>
      </c>
      <c r="M856" s="119">
        <v>88.100000000000023</v>
      </c>
      <c r="N856" s="119">
        <v>311.24186448339117</v>
      </c>
      <c r="O856" s="119">
        <v>199.6709322416956</v>
      </c>
      <c r="P856" s="108">
        <v>111.57093224169557</v>
      </c>
      <c r="Q856" s="108">
        <v>111.57093224169556</v>
      </c>
      <c r="R856" s="108">
        <v>3.5328247954981964</v>
      </c>
      <c r="S856">
        <v>11.299999999999955</v>
      </c>
      <c r="T856">
        <v>13</v>
      </c>
      <c r="U856" s="118">
        <v>0.10925896712665255</v>
      </c>
      <c r="V856" s="209">
        <v>10.925896712665255</v>
      </c>
      <c r="W856" s="108">
        <v>668.6</v>
      </c>
      <c r="X856" s="119">
        <v>2118.3625612031028</v>
      </c>
      <c r="Y856" s="108">
        <v>668.6</v>
      </c>
      <c r="Z856" s="173">
        <v>315.62113693147751</v>
      </c>
      <c r="AB856" s="165">
        <v>1055.6211369314774</v>
      </c>
      <c r="AC856" s="119">
        <v>149</v>
      </c>
      <c r="AD856" s="119">
        <v>464.62113693147739</v>
      </c>
      <c r="AE856" s="119">
        <v>306.8105684657387</v>
      </c>
      <c r="AF856" s="108">
        <v>157.8105684657387</v>
      </c>
      <c r="AG856" s="108">
        <v>157.81056846573875</v>
      </c>
      <c r="AH856" s="108">
        <v>3.1182626639696469</v>
      </c>
      <c r="AI856">
        <v>-2.7999999999999545</v>
      </c>
      <c r="AJ856">
        <v>-23</v>
      </c>
      <c r="AM856" s="170">
        <v>0.11101557850883466</v>
      </c>
      <c r="AN856" s="203">
        <v>11.101557850883466</v>
      </c>
      <c r="AO856" s="145">
        <v>307.40000000000003</v>
      </c>
      <c r="AP856" s="144">
        <v>2052.0640434591446</v>
      </c>
      <c r="AQ856" s="145">
        <v>307.40000000000003</v>
      </c>
      <c r="AR856" s="183">
        <v>149.80039291649925</v>
      </c>
      <c r="AT856" s="178">
        <v>749.80039291649928</v>
      </c>
      <c r="AU856" s="145">
        <v>68.600000000000023</v>
      </c>
      <c r="AV856" s="145">
        <v>218.4003929164993</v>
      </c>
      <c r="AW856" s="145">
        <v>143.50019645824966</v>
      </c>
      <c r="AX856" s="144">
        <v>74.900196458249638</v>
      </c>
      <c r="AY856" s="144">
        <v>74.900196458249624</v>
      </c>
      <c r="AZ856" s="144">
        <v>3.1836791970335163</v>
      </c>
      <c r="BA856" s="143">
        <v>-19.700000000000045</v>
      </c>
      <c r="BB856" s="143">
        <v>-18</v>
      </c>
      <c r="BC856" s="143"/>
    </row>
    <row r="857" spans="1:55" x14ac:dyDescent="0.2">
      <c r="A857" s="116"/>
      <c r="B857" s="116"/>
      <c r="C857" s="116"/>
      <c r="D857" s="132"/>
      <c r="E857" s="118">
        <v>0.10891150914464329</v>
      </c>
      <c r="F857" s="209">
        <v>10.891150914464328</v>
      </c>
      <c r="G857" s="159">
        <v>474.50000000000006</v>
      </c>
      <c r="H857" s="119">
        <v>2126.3040142016812</v>
      </c>
      <c r="I857" s="108">
        <v>474.50000000000006</v>
      </c>
      <c r="J857" s="171">
        <v>223.15717641070748</v>
      </c>
      <c r="L857" s="120">
        <v>963.15717641070751</v>
      </c>
      <c r="M857" s="119">
        <v>87.899999999999977</v>
      </c>
      <c r="N857" s="119">
        <v>311.05717641070748</v>
      </c>
      <c r="O857" s="119">
        <v>199.47858820535373</v>
      </c>
      <c r="P857" s="108">
        <v>111.57858820535375</v>
      </c>
      <c r="Q857" s="108">
        <v>111.57858820535374</v>
      </c>
      <c r="R857" s="108">
        <v>3.5387619614414967</v>
      </c>
      <c r="S857">
        <v>11.5</v>
      </c>
      <c r="T857">
        <v>13</v>
      </c>
      <c r="U857" s="118">
        <v>0.10938787819560075</v>
      </c>
      <c r="V857" s="209">
        <v>10.938787819560075</v>
      </c>
      <c r="W857" s="108">
        <v>670.4</v>
      </c>
      <c r="X857" s="119">
        <v>2118.6691822062298</v>
      </c>
      <c r="Y857" s="108">
        <v>670.4</v>
      </c>
      <c r="Z857" s="173">
        <v>316.42504909704382</v>
      </c>
      <c r="AB857" s="165">
        <v>1056.4250490970439</v>
      </c>
      <c r="AC857" s="119">
        <v>149</v>
      </c>
      <c r="AD857" s="119">
        <v>465.42504909704394</v>
      </c>
      <c r="AE857" s="119">
        <v>307.21252454852197</v>
      </c>
      <c r="AF857" s="108">
        <v>158.21252454852197</v>
      </c>
      <c r="AG857" s="108">
        <v>158.21252454852191</v>
      </c>
      <c r="AH857" s="108">
        <v>3.1236580476311673</v>
      </c>
      <c r="AI857">
        <v>-2.7999999999999545</v>
      </c>
      <c r="AJ857">
        <v>-23</v>
      </c>
      <c r="AM857" s="170">
        <v>0.11114252077137025</v>
      </c>
      <c r="AN857" s="203">
        <v>11.114252077137026</v>
      </c>
      <c r="AO857" s="145">
        <v>307.8</v>
      </c>
      <c r="AP857" s="144">
        <v>2052.3571091739886</v>
      </c>
      <c r="AQ857" s="145">
        <v>307.8</v>
      </c>
      <c r="AR857" s="183">
        <v>149.97390007038305</v>
      </c>
      <c r="AT857" s="178">
        <v>749.97390007038302</v>
      </c>
      <c r="AU857" s="145">
        <v>68.600000000000023</v>
      </c>
      <c r="AV857" s="145">
        <v>218.57390007038305</v>
      </c>
      <c r="AW857" s="145">
        <v>143.58695003519153</v>
      </c>
      <c r="AX857" s="144">
        <v>74.986950035191512</v>
      </c>
      <c r="AY857" s="144">
        <v>74.986950035191526</v>
      </c>
      <c r="AZ857" s="144">
        <v>3.1862084558364865</v>
      </c>
      <c r="BA857" s="143">
        <v>-19.700000000000045</v>
      </c>
      <c r="BB857" s="143">
        <v>-18</v>
      </c>
      <c r="BC857" s="143"/>
    </row>
    <row r="858" spans="1:55" x14ac:dyDescent="0.2">
      <c r="A858" s="121"/>
      <c r="B858" s="121"/>
      <c r="C858" s="121"/>
      <c r="D858" s="132"/>
      <c r="E858" s="118">
        <v>0.10903818907099946</v>
      </c>
      <c r="F858" s="209">
        <v>10.903818907099947</v>
      </c>
      <c r="G858" s="159">
        <v>474.8</v>
      </c>
      <c r="H858" s="119">
        <v>2126.6063392089104</v>
      </c>
      <c r="I858" s="108">
        <v>474.8</v>
      </c>
      <c r="J858" s="171">
        <v>223.26652152114988</v>
      </c>
      <c r="L858" s="120">
        <v>963.26652152114991</v>
      </c>
      <c r="M858" s="119">
        <v>88</v>
      </c>
      <c r="N858" s="119">
        <v>311.26652152114991</v>
      </c>
      <c r="O858" s="119">
        <v>199.63326076057496</v>
      </c>
      <c r="P858" s="108">
        <v>111.63326076057496</v>
      </c>
      <c r="Q858" s="108">
        <v>111.63326076057494</v>
      </c>
      <c r="R858" s="108">
        <v>3.5371195627403398</v>
      </c>
      <c r="S858">
        <v>11.399999999999977</v>
      </c>
      <c r="T858">
        <v>13</v>
      </c>
      <c r="U858" s="118">
        <v>0.10951678926454896</v>
      </c>
      <c r="V858" s="209">
        <v>10.951678926454896</v>
      </c>
      <c r="W858" s="108">
        <v>669.8</v>
      </c>
      <c r="X858" s="119">
        <v>2118.9758919855194</v>
      </c>
      <c r="Y858" s="108">
        <v>669.8</v>
      </c>
      <c r="Z858" s="173">
        <v>316.09609270843805</v>
      </c>
      <c r="AB858" s="165">
        <v>1056.0960927084379</v>
      </c>
      <c r="AC858" s="119">
        <v>149.29999999999995</v>
      </c>
      <c r="AD858" s="119">
        <v>465.39609270843789</v>
      </c>
      <c r="AE858" s="119">
        <v>307.34804635421892</v>
      </c>
      <c r="AF858" s="108">
        <v>158.04804635421897</v>
      </c>
      <c r="AG858" s="108">
        <v>158.04804635421903</v>
      </c>
      <c r="AH858" s="108">
        <v>3.1171874930236974</v>
      </c>
      <c r="AI858">
        <v>-3.0999999999999091</v>
      </c>
      <c r="AJ858">
        <v>-23</v>
      </c>
      <c r="AM858" s="170">
        <v>0.11127758733870816</v>
      </c>
      <c r="AN858" s="203">
        <v>11.127758733870815</v>
      </c>
      <c r="AO858" s="145">
        <v>308.20000000000005</v>
      </c>
      <c r="AP858" s="144">
        <v>2052.6690230244085</v>
      </c>
      <c r="AQ858" s="145">
        <v>308.20000000000005</v>
      </c>
      <c r="AR858" s="183">
        <v>150.14597898783376</v>
      </c>
      <c r="AT858" s="178">
        <v>750.14597898783381</v>
      </c>
      <c r="AU858" s="145">
        <v>68.600000000000023</v>
      </c>
      <c r="AV858" s="145">
        <v>218.74597898783384</v>
      </c>
      <c r="AW858" s="145">
        <v>143.67298949391693</v>
      </c>
      <c r="AX858" s="144">
        <v>75.072989493916907</v>
      </c>
      <c r="AY858" s="144">
        <v>75.072989493916879</v>
      </c>
      <c r="AZ858" s="144">
        <v>3.1887168948663813</v>
      </c>
      <c r="BA858" s="143">
        <v>-19.700000000000045</v>
      </c>
      <c r="BB858" s="143">
        <v>-18</v>
      </c>
      <c r="BC858" s="143"/>
    </row>
    <row r="859" spans="1:55" x14ac:dyDescent="0.2">
      <c r="A859" s="116"/>
      <c r="B859" s="116"/>
      <c r="C859" s="116"/>
      <c r="D859" s="132"/>
      <c r="E859" s="118">
        <v>0.10916383063730352</v>
      </c>
      <c r="F859" s="209">
        <v>10.916383063730352</v>
      </c>
      <c r="G859" s="159">
        <v>473.8</v>
      </c>
      <c r="H859" s="119">
        <v>2126.9062710713106</v>
      </c>
      <c r="I859" s="108">
        <v>473.8</v>
      </c>
      <c r="J859" s="171">
        <v>222.76487048079915</v>
      </c>
      <c r="L859" s="120">
        <v>962.76487048079912</v>
      </c>
      <c r="M859" s="119">
        <v>88.100000000000023</v>
      </c>
      <c r="N859" s="119">
        <v>310.86487048079914</v>
      </c>
      <c r="O859" s="119">
        <v>199.48243524039958</v>
      </c>
      <c r="P859" s="108">
        <v>111.38243524039956</v>
      </c>
      <c r="Q859" s="108">
        <v>111.38243524039957</v>
      </c>
      <c r="R859" s="108">
        <v>3.528545635423372</v>
      </c>
      <c r="S859">
        <v>11.299999999999955</v>
      </c>
      <c r="T859">
        <v>13</v>
      </c>
      <c r="U859" s="118">
        <v>0.10964277053647561</v>
      </c>
      <c r="V859" s="209">
        <v>10.964277053647562</v>
      </c>
      <c r="W859" s="108">
        <v>669.6</v>
      </c>
      <c r="X859" s="119">
        <v>2119.2757168976113</v>
      </c>
      <c r="Y859" s="108">
        <v>669.6</v>
      </c>
      <c r="Z859" s="173">
        <v>315.95700109291181</v>
      </c>
      <c r="AB859" s="165">
        <v>1055.9570010929119</v>
      </c>
      <c r="AC859" s="119">
        <v>149.29999999999995</v>
      </c>
      <c r="AD859" s="119">
        <v>465.25700109291188</v>
      </c>
      <c r="AE859" s="119">
        <v>307.27850054645592</v>
      </c>
      <c r="AF859" s="108">
        <v>157.97850054645596</v>
      </c>
      <c r="AG859" s="108">
        <v>157.9785005464559</v>
      </c>
      <c r="AH859" s="108">
        <v>3.1162558680034294</v>
      </c>
      <c r="AI859">
        <v>-3.0999999999999091</v>
      </c>
      <c r="AJ859">
        <v>-23</v>
      </c>
      <c r="AM859" s="170">
        <v>0.11140859175364487</v>
      </c>
      <c r="AN859" s="203">
        <v>11.140859175364486</v>
      </c>
      <c r="AO859" s="145">
        <v>307.5</v>
      </c>
      <c r="AP859" s="144">
        <v>2052.9716465946171</v>
      </c>
      <c r="AQ859" s="145">
        <v>307.5</v>
      </c>
      <c r="AR859" s="183">
        <v>149.78287718199522</v>
      </c>
      <c r="AT859" s="178">
        <v>749.78287718199522</v>
      </c>
      <c r="AU859" s="145">
        <v>68.399999999999977</v>
      </c>
      <c r="AV859" s="145">
        <v>218.1828771819952</v>
      </c>
      <c r="AW859" s="145">
        <v>143.29143859099759</v>
      </c>
      <c r="AX859" s="144">
        <v>74.891438590997609</v>
      </c>
      <c r="AY859" s="144">
        <v>74.891438590997609</v>
      </c>
      <c r="AZ859" s="144">
        <v>3.1898081459356034</v>
      </c>
      <c r="BA859" s="143">
        <v>-19.5</v>
      </c>
      <c r="BB859" s="143">
        <v>-18</v>
      </c>
      <c r="BC859" s="143"/>
    </row>
    <row r="860" spans="1:55" x14ac:dyDescent="0.2">
      <c r="A860" s="121"/>
      <c r="B860" s="121"/>
      <c r="C860" s="121"/>
      <c r="D860" s="132"/>
      <c r="E860" s="118">
        <v>0.10929258728376391</v>
      </c>
      <c r="F860" s="209">
        <v>10.929258728376391</v>
      </c>
      <c r="G860" s="159">
        <v>474.29999999999995</v>
      </c>
      <c r="H860" s="119">
        <v>2127.2137270494341</v>
      </c>
      <c r="I860" s="108">
        <v>474.29999999999995</v>
      </c>
      <c r="J860" s="171">
        <v>222.96772250425488</v>
      </c>
      <c r="L860" s="120">
        <v>962.96772250425488</v>
      </c>
      <c r="M860" s="119">
        <v>88.100000000000023</v>
      </c>
      <c r="N860" s="119">
        <v>311.0677225042549</v>
      </c>
      <c r="O860" s="119">
        <v>199.58386125212746</v>
      </c>
      <c r="P860" s="108">
        <v>111.48386125212744</v>
      </c>
      <c r="Q860" s="108">
        <v>111.48386125212744</v>
      </c>
      <c r="R860" s="108">
        <v>3.5308481555534033</v>
      </c>
      <c r="S860">
        <v>11.299999999999955</v>
      </c>
      <c r="T860">
        <v>13</v>
      </c>
      <c r="U860" s="118">
        <v>0.10976972840740945</v>
      </c>
      <c r="V860" s="209">
        <v>10.976972840740945</v>
      </c>
      <c r="W860" s="108">
        <v>672.69999999999993</v>
      </c>
      <c r="X860" s="119">
        <v>2119.5779518827885</v>
      </c>
      <c r="Y860" s="108">
        <v>672.69999999999993</v>
      </c>
      <c r="Z860" s="173">
        <v>317.37450344888276</v>
      </c>
      <c r="AB860" s="165">
        <v>1057.3745034488827</v>
      </c>
      <c r="AC860" s="119">
        <v>149</v>
      </c>
      <c r="AD860" s="119">
        <v>466.37450344888271</v>
      </c>
      <c r="AE860" s="119">
        <v>307.68725172444135</v>
      </c>
      <c r="AF860" s="108">
        <v>158.68725172444135</v>
      </c>
      <c r="AG860" s="108">
        <v>158.68725172444138</v>
      </c>
      <c r="AH860" s="108">
        <v>3.1300302244891456</v>
      </c>
      <c r="AI860">
        <v>-2.7999999999999545</v>
      </c>
      <c r="AJ860">
        <v>-23</v>
      </c>
      <c r="AM860" s="170">
        <v>0.11153756509238105</v>
      </c>
      <c r="AN860" s="203">
        <v>11.153756509238105</v>
      </c>
      <c r="AO860" s="145">
        <v>308.3</v>
      </c>
      <c r="AP860" s="144">
        <v>2053.2696655059285</v>
      </c>
      <c r="AQ860" s="145">
        <v>308.3</v>
      </c>
      <c r="AR860" s="183">
        <v>150.15075962953676</v>
      </c>
      <c r="AT860" s="178">
        <v>750.15075962953676</v>
      </c>
      <c r="AU860" s="145">
        <v>68.299999999999955</v>
      </c>
      <c r="AV860" s="145">
        <v>218.45075962953672</v>
      </c>
      <c r="AW860" s="145">
        <v>143.37537981476834</v>
      </c>
      <c r="AX860" s="144">
        <v>75.075379814768382</v>
      </c>
      <c r="AY860" s="144">
        <v>75.075379814768382</v>
      </c>
      <c r="AZ860" s="144">
        <v>3.1984005802274798</v>
      </c>
      <c r="BA860" s="143">
        <v>-19.399999999999977</v>
      </c>
      <c r="BB860" s="143">
        <v>-18</v>
      </c>
      <c r="BC860" s="143"/>
    </row>
    <row r="861" spans="1:55" x14ac:dyDescent="0.2">
      <c r="A861" s="116"/>
      <c r="B861" s="116"/>
      <c r="C861" s="116"/>
      <c r="D861" s="132"/>
      <c r="E861" s="118">
        <v>0.10941822885006799</v>
      </c>
      <c r="F861" s="209">
        <v>10.941822885006799</v>
      </c>
      <c r="G861" s="159">
        <v>475.40000000000003</v>
      </c>
      <c r="H861" s="119">
        <v>2127.51383027767</v>
      </c>
      <c r="I861" s="108">
        <v>475.40000000000003</v>
      </c>
      <c r="J861" s="171">
        <v>223.45330649998817</v>
      </c>
      <c r="L861" s="120">
        <v>963.45330649998823</v>
      </c>
      <c r="M861" s="119">
        <v>87.899999999999977</v>
      </c>
      <c r="N861" s="119">
        <v>311.35330649998821</v>
      </c>
      <c r="O861" s="119">
        <v>199.62665324999409</v>
      </c>
      <c r="P861" s="108">
        <v>111.72665324999411</v>
      </c>
      <c r="Q861" s="108">
        <v>111.72665324999409</v>
      </c>
      <c r="R861" s="108">
        <v>3.5421309044367266</v>
      </c>
      <c r="S861">
        <v>11.5</v>
      </c>
      <c r="T861">
        <v>13</v>
      </c>
      <c r="U861" s="118">
        <v>0.10989961607536483</v>
      </c>
      <c r="V861" s="209">
        <v>10.989961607536483</v>
      </c>
      <c r="W861" s="108">
        <v>670.4</v>
      </c>
      <c r="X861" s="119">
        <v>2119.887250746368</v>
      </c>
      <c r="Y861" s="108">
        <v>670.4</v>
      </c>
      <c r="Z861" s="173">
        <v>316.24323405122902</v>
      </c>
      <c r="AB861" s="165">
        <v>1056.2432340512291</v>
      </c>
      <c r="AC861" s="119">
        <v>149</v>
      </c>
      <c r="AD861" s="119">
        <v>465.24323405122914</v>
      </c>
      <c r="AE861" s="119">
        <v>307.12161702561457</v>
      </c>
      <c r="AF861" s="108">
        <v>158.12161702561457</v>
      </c>
      <c r="AG861" s="108">
        <v>158.12161702561451</v>
      </c>
      <c r="AH861" s="108">
        <v>3.1224378124243568</v>
      </c>
      <c r="AI861">
        <v>-2.7999999999999545</v>
      </c>
      <c r="AJ861">
        <v>-23</v>
      </c>
      <c r="AM861" s="170">
        <v>0.11166653843111722</v>
      </c>
      <c r="AN861" s="203">
        <v>11.166653843111723</v>
      </c>
      <c r="AO861" s="145">
        <v>308.09999999999997</v>
      </c>
      <c r="AP861" s="144">
        <v>2053.5677709534234</v>
      </c>
      <c r="AQ861" s="145">
        <v>308.09999999999997</v>
      </c>
      <c r="AR861" s="183">
        <v>150.03157156919946</v>
      </c>
      <c r="AT861" s="178">
        <v>750.03157156919951</v>
      </c>
      <c r="AU861" s="145">
        <v>68.399999999999977</v>
      </c>
      <c r="AV861" s="145">
        <v>218.43157156919949</v>
      </c>
      <c r="AW861" s="145">
        <v>143.41578578459973</v>
      </c>
      <c r="AX861" s="144">
        <v>75.015785784599757</v>
      </c>
      <c r="AY861" s="144">
        <v>75.015785784599728</v>
      </c>
      <c r="AZ861" s="144">
        <v>3.1934440287894672</v>
      </c>
      <c r="BA861" s="143">
        <v>-19.5</v>
      </c>
      <c r="BB861" s="143">
        <v>-18</v>
      </c>
      <c r="BC861" s="143"/>
    </row>
    <row r="862" spans="1:55" x14ac:dyDescent="0.2">
      <c r="A862" s="121"/>
      <c r="B862" s="121"/>
      <c r="C862" s="121"/>
      <c r="D862" s="132"/>
      <c r="E862" s="118">
        <v>0.10954594713647627</v>
      </c>
      <c r="F862" s="209">
        <v>10.954594713647626</v>
      </c>
      <c r="G862" s="159">
        <v>474.8</v>
      </c>
      <c r="H862" s="119">
        <v>2127.8189806892369</v>
      </c>
      <c r="I862" s="108">
        <v>474.8</v>
      </c>
      <c r="J862" s="171">
        <v>223.13928219881004</v>
      </c>
      <c r="L862" s="120">
        <v>963.13928219881006</v>
      </c>
      <c r="M862" s="119">
        <v>88.5</v>
      </c>
      <c r="N862" s="119">
        <v>311.63928219881006</v>
      </c>
      <c r="O862" s="119">
        <v>200.06964109940503</v>
      </c>
      <c r="P862" s="108">
        <v>111.56964109940503</v>
      </c>
      <c r="Q862" s="108">
        <v>111.56964109940502</v>
      </c>
      <c r="R862" s="108">
        <v>3.521347821455481</v>
      </c>
      <c r="S862">
        <v>10.899999999999977</v>
      </c>
      <c r="T862">
        <v>13</v>
      </c>
      <c r="U862" s="118">
        <v>0.11002950374332023</v>
      </c>
      <c r="V862" s="209">
        <v>11.002950374332023</v>
      </c>
      <c r="W862" s="108">
        <v>672.4</v>
      </c>
      <c r="X862" s="119">
        <v>2120.1966398918353</v>
      </c>
      <c r="Y862" s="108">
        <v>672.4</v>
      </c>
      <c r="Z862" s="173">
        <v>317.14039506934762</v>
      </c>
      <c r="AB862" s="165">
        <v>1057.1403950693475</v>
      </c>
      <c r="AC862" s="119">
        <v>149.10000000000002</v>
      </c>
      <c r="AD862" s="119">
        <v>466.24039506934753</v>
      </c>
      <c r="AE862" s="119">
        <v>307.67019753467378</v>
      </c>
      <c r="AF862" s="108">
        <v>158.57019753467375</v>
      </c>
      <c r="AG862" s="108">
        <v>158.57019753467381</v>
      </c>
      <c r="AH862" s="108">
        <v>3.1270314893987088</v>
      </c>
      <c r="AI862">
        <v>-2.8999999999999773</v>
      </c>
      <c r="AJ862">
        <v>-23</v>
      </c>
      <c r="AM862" s="170">
        <v>0.11179348069365282</v>
      </c>
      <c r="AN862" s="203">
        <v>11.179348069365282</v>
      </c>
      <c r="AO862" s="145">
        <v>308.59999999999997</v>
      </c>
      <c r="AP862" s="144">
        <v>2053.861266366313</v>
      </c>
      <c r="AQ862" s="145">
        <v>308.59999999999997</v>
      </c>
      <c r="AR862" s="183">
        <v>150.25357605870548</v>
      </c>
      <c r="AT862" s="178">
        <v>750.25357605870545</v>
      </c>
      <c r="AU862" s="145">
        <v>68.399999999999977</v>
      </c>
      <c r="AV862" s="145">
        <v>218.65357605870543</v>
      </c>
      <c r="AW862" s="145">
        <v>143.5267880293527</v>
      </c>
      <c r="AX862" s="144">
        <v>75.126788029352724</v>
      </c>
      <c r="AY862" s="144">
        <v>75.126788029352738</v>
      </c>
      <c r="AZ862" s="144">
        <v>3.1966897084606067</v>
      </c>
      <c r="BA862" s="143">
        <v>-19.5</v>
      </c>
      <c r="BB862" s="143">
        <v>-18</v>
      </c>
      <c r="BC862" s="143"/>
    </row>
    <row r="863" spans="1:55" x14ac:dyDescent="0.2">
      <c r="A863" s="116"/>
      <c r="B863" s="116"/>
      <c r="C863" s="116"/>
      <c r="D863" s="132"/>
      <c r="E863" s="118">
        <v>0.10967262706283244</v>
      </c>
      <c r="F863" s="209">
        <v>10.967262706283245</v>
      </c>
      <c r="G863" s="159">
        <v>476.29999999999995</v>
      </c>
      <c r="H863" s="119">
        <v>2128.1217366865999</v>
      </c>
      <c r="I863" s="108">
        <v>476.29999999999995</v>
      </c>
      <c r="J863" s="171">
        <v>223.81238431480895</v>
      </c>
      <c r="L863" s="120">
        <v>963.81238431480892</v>
      </c>
      <c r="M863" s="119">
        <v>88</v>
      </c>
      <c r="N863" s="119">
        <v>311.81238431480892</v>
      </c>
      <c r="O863" s="119">
        <v>199.90619215740446</v>
      </c>
      <c r="P863" s="108">
        <v>111.90619215740446</v>
      </c>
      <c r="Q863" s="108">
        <v>111.90619215740448</v>
      </c>
      <c r="R863" s="108">
        <v>3.5433225490319198</v>
      </c>
      <c r="S863">
        <v>11.399999999999977</v>
      </c>
      <c r="T863">
        <v>13</v>
      </c>
      <c r="U863" s="118">
        <v>0.11015646161425406</v>
      </c>
      <c r="V863" s="209">
        <v>11.015646161425407</v>
      </c>
      <c r="W863" s="108">
        <v>670.99999999999989</v>
      </c>
      <c r="X863" s="119">
        <v>2120.4991376228973</v>
      </c>
      <c r="Y863" s="108">
        <v>670.99999999999989</v>
      </c>
      <c r="Z863" s="173">
        <v>316.43493180204649</v>
      </c>
      <c r="AB863" s="165">
        <v>1056.4349318020465</v>
      </c>
      <c r="AC863" s="119">
        <v>149.39999999999998</v>
      </c>
      <c r="AD863" s="119">
        <v>465.83493180204653</v>
      </c>
      <c r="AE863" s="119">
        <v>307.61746590102325</v>
      </c>
      <c r="AF863" s="108">
        <v>158.21746590102327</v>
      </c>
      <c r="AG863" s="108">
        <v>158.21746590102325</v>
      </c>
      <c r="AH863" s="108">
        <v>3.1180383654755461</v>
      </c>
      <c r="AI863">
        <v>-3.1999999999999318</v>
      </c>
      <c r="AJ863">
        <v>-23</v>
      </c>
      <c r="AM863" s="170">
        <v>0.11192550064668985</v>
      </c>
      <c r="AN863" s="203">
        <v>11.192550064668985</v>
      </c>
      <c r="AO863" s="145">
        <v>308.3</v>
      </c>
      <c r="AP863" s="144">
        <v>2054.1665906022049</v>
      </c>
      <c r="AQ863" s="145">
        <v>308.3</v>
      </c>
      <c r="AR863" s="183">
        <v>150.08519825532647</v>
      </c>
      <c r="AT863" s="178">
        <v>750.08519825532653</v>
      </c>
      <c r="AU863" s="145">
        <v>68.399999999999977</v>
      </c>
      <c r="AV863" s="145">
        <v>218.48519825532651</v>
      </c>
      <c r="AW863" s="145">
        <v>143.44259912766324</v>
      </c>
      <c r="AX863" s="144">
        <v>75.042599127663266</v>
      </c>
      <c r="AY863" s="144">
        <v>75.042599127663237</v>
      </c>
      <c r="AZ863" s="144">
        <v>3.1942280446685172</v>
      </c>
      <c r="BA863" s="143">
        <v>-19.5</v>
      </c>
      <c r="BB863" s="143">
        <v>-18</v>
      </c>
      <c r="BC863" s="143"/>
    </row>
    <row r="864" spans="1:55" x14ac:dyDescent="0.2">
      <c r="A864" s="121"/>
      <c r="B864" s="121"/>
      <c r="C864" s="121"/>
      <c r="D864" s="132"/>
      <c r="E864" s="118">
        <v>0.1098024220693449</v>
      </c>
      <c r="F864" s="209">
        <v>10.98024220693449</v>
      </c>
      <c r="G864" s="159">
        <v>474.9</v>
      </c>
      <c r="H864" s="119">
        <v>2128.432026875565</v>
      </c>
      <c r="I864" s="108">
        <v>474.9</v>
      </c>
      <c r="J864" s="171">
        <v>223.1219949725762</v>
      </c>
      <c r="L864" s="120">
        <v>963.1219949725762</v>
      </c>
      <c r="M864" s="119">
        <v>88.299999999999955</v>
      </c>
      <c r="N864" s="119">
        <v>311.42199497257616</v>
      </c>
      <c r="O864" s="119">
        <v>199.86099748628806</v>
      </c>
      <c r="P864" s="108">
        <v>111.5609974862881</v>
      </c>
      <c r="Q864" s="108">
        <v>111.5609974862881</v>
      </c>
      <c r="R864" s="108">
        <v>3.5268629102217024</v>
      </c>
      <c r="S864">
        <v>11.100000000000023</v>
      </c>
      <c r="T864">
        <v>13</v>
      </c>
      <c r="U864" s="118">
        <v>0.11028244288618071</v>
      </c>
      <c r="V864" s="209">
        <v>11.028244288618071</v>
      </c>
      <c r="W864" s="108">
        <v>671.5</v>
      </c>
      <c r="X864" s="119">
        <v>2120.7993937843512</v>
      </c>
      <c r="Y864" s="108">
        <v>671.5</v>
      </c>
      <c r="Z864" s="173">
        <v>316.62589208957496</v>
      </c>
      <c r="AB864" s="165">
        <v>1056.625892089575</v>
      </c>
      <c r="AC864" s="119">
        <v>149.5</v>
      </c>
      <c r="AD864" s="119">
        <v>466.12589208957502</v>
      </c>
      <c r="AE864" s="119">
        <v>307.81294604478751</v>
      </c>
      <c r="AF864" s="108">
        <v>158.31294604478751</v>
      </c>
      <c r="AG864" s="108">
        <v>158.31294604478748</v>
      </c>
      <c r="AH864" s="108">
        <v>3.1178989437429765</v>
      </c>
      <c r="AI864">
        <v>-3.2999999999999545</v>
      </c>
      <c r="AJ864">
        <v>-23</v>
      </c>
      <c r="AM864" s="170">
        <v>0.11205752059972687</v>
      </c>
      <c r="AN864" s="203">
        <v>11.205752059972687</v>
      </c>
      <c r="AO864" s="145">
        <v>308.5</v>
      </c>
      <c r="AP864" s="144">
        <v>2054.4720056297692</v>
      </c>
      <c r="AQ864" s="145">
        <v>308.5</v>
      </c>
      <c r="AR864" s="183">
        <v>150.16023540580377</v>
      </c>
      <c r="AT864" s="178">
        <v>750.16023540580375</v>
      </c>
      <c r="AU864" s="145">
        <v>68.5</v>
      </c>
      <c r="AV864" s="145">
        <v>218.66023540580375</v>
      </c>
      <c r="AW864" s="145">
        <v>143.58011770290187</v>
      </c>
      <c r="AX864" s="144">
        <v>75.080117702901873</v>
      </c>
      <c r="AY864" s="144">
        <v>75.080117702901887</v>
      </c>
      <c r="AZ864" s="144">
        <v>3.1921202249022445</v>
      </c>
      <c r="BA864" s="143">
        <v>-19.600000000000023</v>
      </c>
      <c r="BB864" s="143">
        <v>-18</v>
      </c>
      <c r="BC864" s="143"/>
    </row>
    <row r="865" spans="1:55" x14ac:dyDescent="0.2">
      <c r="A865" s="116"/>
      <c r="B865" s="116"/>
      <c r="C865" s="116"/>
      <c r="D865" s="132"/>
      <c r="E865" s="118">
        <v>0.10993014035575317</v>
      </c>
      <c r="F865" s="209">
        <v>10.993014035575317</v>
      </c>
      <c r="G865" s="159">
        <v>476.09999999999997</v>
      </c>
      <c r="H865" s="119">
        <v>2128.7374407577045</v>
      </c>
      <c r="I865" s="108">
        <v>476.09999999999997</v>
      </c>
      <c r="J865" s="171">
        <v>223.65369767280296</v>
      </c>
      <c r="L865" s="120">
        <v>963.65369767280299</v>
      </c>
      <c r="M865" s="119">
        <v>88.200000000000045</v>
      </c>
      <c r="N865" s="119">
        <v>311.85369767280304</v>
      </c>
      <c r="O865" s="119">
        <v>200.02684883640154</v>
      </c>
      <c r="P865" s="108">
        <v>111.8268488364015</v>
      </c>
      <c r="Q865" s="108">
        <v>111.82684883640148</v>
      </c>
      <c r="R865" s="108">
        <v>3.5357562094422095</v>
      </c>
      <c r="S865">
        <v>11.199999999999932</v>
      </c>
      <c r="T865">
        <v>12</v>
      </c>
      <c r="U865" s="118">
        <v>0.11041233055413609</v>
      </c>
      <c r="V865" s="209">
        <v>11.041233055413608</v>
      </c>
      <c r="W865" s="108">
        <v>671.29999999999984</v>
      </c>
      <c r="X865" s="119">
        <v>2121.1090492538692</v>
      </c>
      <c r="Y865" s="108">
        <v>671.29999999999984</v>
      </c>
      <c r="Z865" s="173">
        <v>316.48537836191844</v>
      </c>
      <c r="AB865" s="165">
        <v>1056.4853783619185</v>
      </c>
      <c r="AC865" s="119">
        <v>149.60000000000002</v>
      </c>
      <c r="AD865" s="119">
        <v>466.08537836191852</v>
      </c>
      <c r="AE865" s="119">
        <v>307.84268918095927</v>
      </c>
      <c r="AF865" s="108">
        <v>158.24268918095925</v>
      </c>
      <c r="AG865" s="108">
        <v>158.24268918095922</v>
      </c>
      <c r="AH865" s="108">
        <v>3.1155439730074761</v>
      </c>
      <c r="AI865">
        <v>-3.3999999999999773</v>
      </c>
      <c r="AJ865">
        <v>-23</v>
      </c>
      <c r="AM865" s="170">
        <v>0.11218649393846304</v>
      </c>
      <c r="AN865" s="203">
        <v>11.218649393846304</v>
      </c>
      <c r="AO865" s="145">
        <v>308.70000000000005</v>
      </c>
      <c r="AP865" s="144">
        <v>2054.7704603301054</v>
      </c>
      <c r="AQ865" s="145">
        <v>308.70000000000005</v>
      </c>
      <c r="AR865" s="183">
        <v>150.23575915647845</v>
      </c>
      <c r="AT865" s="178">
        <v>750.23575915647848</v>
      </c>
      <c r="AU865" s="145">
        <v>68.899999999999977</v>
      </c>
      <c r="AV865" s="145">
        <v>219.13575915647846</v>
      </c>
      <c r="AW865" s="145">
        <v>144.01787957823922</v>
      </c>
      <c r="AX865" s="144">
        <v>75.11787957823924</v>
      </c>
      <c r="AY865" s="144">
        <v>75.117879578239226</v>
      </c>
      <c r="AZ865" s="144">
        <v>3.1804899732435201</v>
      </c>
      <c r="BA865" s="143">
        <v>-20</v>
      </c>
      <c r="BB865" s="143">
        <v>-18</v>
      </c>
      <c r="BC865" s="143"/>
    </row>
    <row r="866" spans="1:55" x14ac:dyDescent="0.2">
      <c r="A866" s="121"/>
      <c r="B866" s="121"/>
      <c r="C866" s="121"/>
      <c r="D866" s="132"/>
      <c r="E866" s="118">
        <v>0.11005785864216144</v>
      </c>
      <c r="F866" s="209">
        <v>11.005785864216143</v>
      </c>
      <c r="G866" s="159">
        <v>476.50000000000006</v>
      </c>
      <c r="H866" s="119">
        <v>2129.0429423015821</v>
      </c>
      <c r="I866" s="108">
        <v>476.50000000000006</v>
      </c>
      <c r="J866" s="171">
        <v>223.80948290544302</v>
      </c>
      <c r="L866" s="120">
        <v>963.80948290544302</v>
      </c>
      <c r="M866" s="119">
        <v>88.299999999999955</v>
      </c>
      <c r="N866" s="119">
        <v>312.10948290544297</v>
      </c>
      <c r="O866" s="119">
        <v>200.20474145272146</v>
      </c>
      <c r="P866" s="108">
        <v>111.90474145272151</v>
      </c>
      <c r="Q866" s="108">
        <v>111.90474145272151</v>
      </c>
      <c r="R866" s="108">
        <v>3.5346487305259697</v>
      </c>
      <c r="S866">
        <v>11.100000000000023</v>
      </c>
      <c r="T866">
        <v>12</v>
      </c>
      <c r="U866" s="118">
        <v>0.1105412416230843</v>
      </c>
      <c r="V866" s="209">
        <v>11.05412416230843</v>
      </c>
      <c r="W866" s="108">
        <v>671.8</v>
      </c>
      <c r="X866" s="119">
        <v>2121.416465907334</v>
      </c>
      <c r="Y866" s="108">
        <v>671.8</v>
      </c>
      <c r="Z866" s="173">
        <v>316.67520771913581</v>
      </c>
      <c r="AB866" s="165">
        <v>1056.6752077191359</v>
      </c>
      <c r="AC866" s="119">
        <v>149.60000000000002</v>
      </c>
      <c r="AD866" s="119">
        <v>466.27520771913589</v>
      </c>
      <c r="AE866" s="119">
        <v>307.93760385956796</v>
      </c>
      <c r="AF866" s="108">
        <v>158.33760385956793</v>
      </c>
      <c r="AG866" s="108">
        <v>158.33760385956791</v>
      </c>
      <c r="AH866" s="108">
        <v>3.1168128858231006</v>
      </c>
      <c r="AI866">
        <v>-3.3999999999999773</v>
      </c>
      <c r="AJ866">
        <v>-23</v>
      </c>
      <c r="AM866" s="170">
        <v>0.11231546727719922</v>
      </c>
      <c r="AN866" s="203">
        <v>11.231546727719923</v>
      </c>
      <c r="AO866" s="145">
        <v>308.70000000000005</v>
      </c>
      <c r="AP866" s="144">
        <v>2055.0690017565203</v>
      </c>
      <c r="AQ866" s="145">
        <v>308.70000000000005</v>
      </c>
      <c r="AR866" s="183">
        <v>150.21393429424813</v>
      </c>
      <c r="AT866" s="178">
        <v>750.21393429424813</v>
      </c>
      <c r="AU866" s="145">
        <v>68.700000000000045</v>
      </c>
      <c r="AV866" s="145">
        <v>218.91393429424818</v>
      </c>
      <c r="AW866" s="145">
        <v>143.80696714712411</v>
      </c>
      <c r="AX866" s="144">
        <v>75.106967147124067</v>
      </c>
      <c r="AY866" s="144">
        <v>75.106967147124067</v>
      </c>
      <c r="AZ866" s="144">
        <v>3.1865201498434939</v>
      </c>
      <c r="BA866" s="143">
        <v>-19.800000000000068</v>
      </c>
      <c r="BB866" s="143">
        <v>-18</v>
      </c>
      <c r="BC866" s="143"/>
    </row>
    <row r="867" spans="1:55" x14ac:dyDescent="0.2">
      <c r="A867" s="116"/>
      <c r="B867" s="116"/>
      <c r="C867" s="116"/>
      <c r="D867" s="132"/>
      <c r="E867" s="118">
        <v>0.11018453856851762</v>
      </c>
      <c r="F867" s="209">
        <v>11.018453856851762</v>
      </c>
      <c r="G867" s="159">
        <v>476.40000000000003</v>
      </c>
      <c r="H867" s="119">
        <v>2129.3460467258478</v>
      </c>
      <c r="I867" s="108">
        <v>476.40000000000003</v>
      </c>
      <c r="J867" s="171">
        <v>223.73066168954935</v>
      </c>
      <c r="L867" s="120">
        <v>963.73066168954938</v>
      </c>
      <c r="M867" s="119">
        <v>87.899999999999977</v>
      </c>
      <c r="N867" s="119">
        <v>311.63066168954936</v>
      </c>
      <c r="O867" s="119">
        <v>199.76533084477467</v>
      </c>
      <c r="P867" s="108">
        <v>111.86533084477469</v>
      </c>
      <c r="Q867" s="108">
        <v>111.86533084477468</v>
      </c>
      <c r="R867" s="108">
        <v>3.5452862535784919</v>
      </c>
      <c r="S867">
        <v>11.5</v>
      </c>
      <c r="T867">
        <v>12</v>
      </c>
      <c r="U867" s="118">
        <v>0.11066917609302532</v>
      </c>
      <c r="V867" s="209">
        <v>11.066917609302532</v>
      </c>
      <c r="W867" s="108">
        <v>673.8</v>
      </c>
      <c r="X867" s="119">
        <v>2121.7216417584277</v>
      </c>
      <c r="Y867" s="108">
        <v>673.8</v>
      </c>
      <c r="Z867" s="173">
        <v>317.57228975690327</v>
      </c>
      <c r="AB867" s="165">
        <v>1057.5722897569033</v>
      </c>
      <c r="AC867" s="119">
        <v>149.79999999999995</v>
      </c>
      <c r="AD867" s="119">
        <v>467.37228975690323</v>
      </c>
      <c r="AE867" s="119">
        <v>308.58614487845159</v>
      </c>
      <c r="AF867" s="108">
        <v>158.78614487845164</v>
      </c>
      <c r="AG867" s="108">
        <v>158.78614487845164</v>
      </c>
      <c r="AH867" s="108">
        <v>3.119975232022052</v>
      </c>
      <c r="AI867">
        <v>-3.5999999999999091</v>
      </c>
      <c r="AJ867">
        <v>-23</v>
      </c>
      <c r="AM867" s="170">
        <v>0.11244545615403567</v>
      </c>
      <c r="AN867" s="203">
        <v>11.244545615403567</v>
      </c>
      <c r="AO867" s="145">
        <v>308.59999999999997</v>
      </c>
      <c r="AP867" s="144">
        <v>2055.369981694274</v>
      </c>
      <c r="AQ867" s="145">
        <v>308.59999999999997</v>
      </c>
      <c r="AR867" s="183">
        <v>150.14328454170385</v>
      </c>
      <c r="AT867" s="178">
        <v>750.14328454170391</v>
      </c>
      <c r="AU867" s="145">
        <v>68.600000000000023</v>
      </c>
      <c r="AV867" s="145">
        <v>218.74328454170393</v>
      </c>
      <c r="AW867" s="145">
        <v>143.67164227085198</v>
      </c>
      <c r="AX867" s="144">
        <v>75.071642270851953</v>
      </c>
      <c r="AY867" s="144">
        <v>75.071642270851925</v>
      </c>
      <c r="AZ867" s="144">
        <v>3.1886776172260038</v>
      </c>
      <c r="BA867" s="143">
        <v>-19.700000000000045</v>
      </c>
      <c r="BB867" s="143">
        <v>-18</v>
      </c>
      <c r="BC867" s="143"/>
    </row>
    <row r="868" spans="1:55" x14ac:dyDescent="0.2">
      <c r="A868" s="121"/>
      <c r="B868" s="121"/>
      <c r="C868" s="121"/>
      <c r="D868" s="132"/>
      <c r="E868" s="118">
        <v>0.1103112184948738</v>
      </c>
      <c r="F868" s="209">
        <v>11.031121849487381</v>
      </c>
      <c r="G868" s="159">
        <v>476.09999999999997</v>
      </c>
      <c r="H868" s="119">
        <v>2129.6492374662434</v>
      </c>
      <c r="I868" s="108">
        <v>476.09999999999997</v>
      </c>
      <c r="J868" s="171">
        <v>223.557941666695</v>
      </c>
      <c r="L868" s="120">
        <v>963.557941666695</v>
      </c>
      <c r="M868" s="119">
        <v>88.299999999999955</v>
      </c>
      <c r="N868" s="119">
        <v>311.85794166669496</v>
      </c>
      <c r="O868" s="119">
        <v>200.07897083334746</v>
      </c>
      <c r="P868" s="108">
        <v>111.7789708333475</v>
      </c>
      <c r="Q868" s="108">
        <v>111.7789708333475</v>
      </c>
      <c r="R868" s="108">
        <v>3.5318000188753693</v>
      </c>
      <c r="S868">
        <v>11.100000000000023</v>
      </c>
      <c r="T868">
        <v>12</v>
      </c>
      <c r="U868" s="118">
        <v>0.11079613396395915</v>
      </c>
      <c r="V868" s="209">
        <v>11.079613396395915</v>
      </c>
      <c r="W868" s="108">
        <v>672.8</v>
      </c>
      <c r="X868" s="119">
        <v>2122.0245748344532</v>
      </c>
      <c r="Y868" s="108">
        <v>672.8</v>
      </c>
      <c r="Z868" s="173">
        <v>317.05570613030596</v>
      </c>
      <c r="AB868" s="165">
        <v>1057.0557061303059</v>
      </c>
      <c r="AC868" s="119">
        <v>149.60000000000002</v>
      </c>
      <c r="AD868" s="119">
        <v>466.65570613030593</v>
      </c>
      <c r="AE868" s="119">
        <v>308.12785306515298</v>
      </c>
      <c r="AF868" s="108">
        <v>158.52785306515295</v>
      </c>
      <c r="AG868" s="108">
        <v>158.52785306515298</v>
      </c>
      <c r="AH868" s="108">
        <v>3.1193563244004401</v>
      </c>
      <c r="AI868">
        <v>-3.3999999999999773</v>
      </c>
      <c r="AJ868">
        <v>-23</v>
      </c>
      <c r="AM868" s="170">
        <v>0.11257849164517299</v>
      </c>
      <c r="AN868" s="203">
        <v>11.2578491645173</v>
      </c>
      <c r="AO868" s="145">
        <v>309</v>
      </c>
      <c r="AP868" s="144">
        <v>2055.678107148085</v>
      </c>
      <c r="AQ868" s="145">
        <v>309</v>
      </c>
      <c r="AR868" s="183">
        <v>150.31536256845516</v>
      </c>
      <c r="AT868" s="178">
        <v>750.31536256845516</v>
      </c>
      <c r="AU868" s="145">
        <v>68.399999999999977</v>
      </c>
      <c r="AV868" s="145">
        <v>218.71536256845513</v>
      </c>
      <c r="AW868" s="145">
        <v>143.55768128422756</v>
      </c>
      <c r="AX868" s="144">
        <v>75.157681284227579</v>
      </c>
      <c r="AY868" s="144">
        <v>75.157681284227579</v>
      </c>
      <c r="AZ868" s="144">
        <v>3.1975930200066549</v>
      </c>
      <c r="BA868" s="143">
        <v>-19.5</v>
      </c>
      <c r="BB868" s="143">
        <v>-18</v>
      </c>
      <c r="BC868" s="143"/>
    </row>
    <row r="869" spans="1:55" x14ac:dyDescent="0.2">
      <c r="A869" s="116"/>
      <c r="B869" s="116"/>
      <c r="C869" s="116"/>
      <c r="D869" s="132"/>
      <c r="E869" s="118">
        <v>0.11043997514133419</v>
      </c>
      <c r="F869" s="209">
        <v>11.043997514133419</v>
      </c>
      <c r="G869" s="159">
        <v>477.09999999999997</v>
      </c>
      <c r="H869" s="119">
        <v>2129.9574870348956</v>
      </c>
      <c r="I869" s="108">
        <v>477.09999999999997</v>
      </c>
      <c r="J869" s="171">
        <v>223.99508107749546</v>
      </c>
      <c r="L869" s="120">
        <v>963.99508107749546</v>
      </c>
      <c r="M869" s="119">
        <v>88.5</v>
      </c>
      <c r="N869" s="119">
        <v>312.49508107749546</v>
      </c>
      <c r="O869" s="119">
        <v>200.49754053874773</v>
      </c>
      <c r="P869" s="108">
        <v>111.99754053874773</v>
      </c>
      <c r="Q869" s="108">
        <v>111.99754053874773</v>
      </c>
      <c r="R869" s="108">
        <v>3.5310178652824344</v>
      </c>
      <c r="S869">
        <v>10.899999999999977</v>
      </c>
      <c r="T869">
        <v>12</v>
      </c>
      <c r="U869" s="118">
        <v>0.11092504503290736</v>
      </c>
      <c r="V869" s="209">
        <v>11.092504503290735</v>
      </c>
      <c r="W869" s="108">
        <v>673.69999999999993</v>
      </c>
      <c r="X869" s="119">
        <v>2122.3322569424104</v>
      </c>
      <c r="Y869" s="108">
        <v>673.69999999999993</v>
      </c>
      <c r="Z869" s="173">
        <v>317.43380321165279</v>
      </c>
      <c r="AB869" s="165">
        <v>1057.4338032116527</v>
      </c>
      <c r="AC869" s="119">
        <v>149.79999999999995</v>
      </c>
      <c r="AD869" s="119">
        <v>467.23380321165268</v>
      </c>
      <c r="AE869" s="119">
        <v>308.51690160582632</v>
      </c>
      <c r="AF869" s="108">
        <v>158.71690160582637</v>
      </c>
      <c r="AG869" s="108">
        <v>158.71690160582639</v>
      </c>
      <c r="AH869" s="108">
        <v>3.1190507557520215</v>
      </c>
      <c r="AI869">
        <v>-3.5999999999999091</v>
      </c>
      <c r="AJ869">
        <v>-23</v>
      </c>
      <c r="AM869" s="170">
        <v>0.11270644944580886</v>
      </c>
      <c r="AN869" s="203">
        <v>11.270644944580885</v>
      </c>
      <c r="AO869" s="145">
        <v>309.40000000000003</v>
      </c>
      <c r="AP869" s="144">
        <v>2055.9745592627673</v>
      </c>
      <c r="AQ869" s="145">
        <v>309.40000000000003</v>
      </c>
      <c r="AR869" s="183">
        <v>150.48824344934738</v>
      </c>
      <c r="AT869" s="178">
        <v>750.48824344934735</v>
      </c>
      <c r="AU869" s="145">
        <v>68.700000000000045</v>
      </c>
      <c r="AV869" s="145">
        <v>219.1882434493474</v>
      </c>
      <c r="AW869" s="145">
        <v>143.94412172467372</v>
      </c>
      <c r="AX869" s="144">
        <v>75.244121724673676</v>
      </c>
      <c r="AY869" s="144">
        <v>75.24412172467369</v>
      </c>
      <c r="AZ869" s="144">
        <v>3.1905130050851129</v>
      </c>
      <c r="BA869" s="143">
        <v>-19.800000000000068</v>
      </c>
      <c r="BB869" s="143">
        <v>-18</v>
      </c>
      <c r="BC869" s="143"/>
    </row>
    <row r="870" spans="1:55" x14ac:dyDescent="0.2">
      <c r="A870" s="121"/>
      <c r="B870" s="121"/>
      <c r="C870" s="121"/>
      <c r="D870" s="132"/>
      <c r="E870" s="118">
        <v>0.11056769342774246</v>
      </c>
      <c r="F870" s="209">
        <v>11.056769342774246</v>
      </c>
      <c r="G870" s="159">
        <v>476.09999999999997</v>
      </c>
      <c r="H870" s="119">
        <v>2130.2633388893382</v>
      </c>
      <c r="I870" s="108">
        <v>476.09999999999997</v>
      </c>
      <c r="J870" s="171">
        <v>223.49349552634447</v>
      </c>
      <c r="L870" s="120">
        <v>963.49349552634453</v>
      </c>
      <c r="M870" s="119">
        <v>88.600000000000023</v>
      </c>
      <c r="N870" s="119">
        <v>312.09349552634455</v>
      </c>
      <c r="O870" s="119">
        <v>200.34674776317229</v>
      </c>
      <c r="P870" s="108">
        <v>111.74674776317227</v>
      </c>
      <c r="Q870" s="108">
        <v>111.74674776317224</v>
      </c>
      <c r="R870" s="108">
        <v>3.522499949507274</v>
      </c>
      <c r="S870">
        <v>10.799999999999955</v>
      </c>
      <c r="T870">
        <v>13</v>
      </c>
      <c r="U870" s="118">
        <v>0.111051026304834</v>
      </c>
      <c r="V870" s="209">
        <v>11.105102630483401</v>
      </c>
      <c r="W870" s="108">
        <v>673.5</v>
      </c>
      <c r="X870" s="119">
        <v>2122.6330324931928</v>
      </c>
      <c r="Y870" s="108">
        <v>673.5</v>
      </c>
      <c r="Z870" s="173">
        <v>317.29460047501635</v>
      </c>
      <c r="AB870" s="165">
        <v>1057.2946004750163</v>
      </c>
      <c r="AC870" s="119">
        <v>149.70000000000005</v>
      </c>
      <c r="AD870" s="119">
        <v>466.99460047501634</v>
      </c>
      <c r="AE870" s="119">
        <v>308.34730023750819</v>
      </c>
      <c r="AF870" s="108">
        <v>158.64730023750815</v>
      </c>
      <c r="AG870" s="108">
        <v>158.64730023750818</v>
      </c>
      <c r="AH870" s="108">
        <v>3.1195364093187457</v>
      </c>
      <c r="AI870">
        <v>-3.5</v>
      </c>
      <c r="AJ870">
        <v>-23</v>
      </c>
      <c r="AM870" s="170">
        <v>0.1128384693988459</v>
      </c>
      <c r="AN870" s="203">
        <v>11.28384693988459</v>
      </c>
      <c r="AO870" s="145">
        <v>309.5</v>
      </c>
      <c r="AP870" s="144">
        <v>2056.2805121872311</v>
      </c>
      <c r="AQ870" s="145">
        <v>309.5</v>
      </c>
      <c r="AR870" s="183">
        <v>150.51448387787815</v>
      </c>
      <c r="AT870" s="178">
        <v>750.51448387787809</v>
      </c>
      <c r="AU870" s="145">
        <v>68.799999999999955</v>
      </c>
      <c r="AV870" s="145">
        <v>219.31448387787805</v>
      </c>
      <c r="AW870" s="145">
        <v>144.057241938939</v>
      </c>
      <c r="AX870" s="144">
        <v>75.257241938939046</v>
      </c>
      <c r="AY870" s="144">
        <v>75.257241938939075</v>
      </c>
      <c r="AZ870" s="144">
        <v>3.1877105214807875</v>
      </c>
      <c r="BA870" s="143">
        <v>-19.899999999999977</v>
      </c>
      <c r="BB870" s="143">
        <v>-18</v>
      </c>
      <c r="BC870" s="143"/>
    </row>
    <row r="871" spans="1:55" x14ac:dyDescent="0.2">
      <c r="A871" s="116"/>
      <c r="B871" s="116"/>
      <c r="C871" s="116"/>
      <c r="D871" s="132"/>
      <c r="E871" s="118">
        <v>0.11069541171415073</v>
      </c>
      <c r="F871" s="209">
        <v>11.069541171415073</v>
      </c>
      <c r="G871" s="159">
        <v>477</v>
      </c>
      <c r="H871" s="119">
        <v>2130.5692785941656</v>
      </c>
      <c r="I871" s="108">
        <v>477</v>
      </c>
      <c r="J871" s="171">
        <v>223.88382522568972</v>
      </c>
      <c r="L871" s="120">
        <v>963.88382522568975</v>
      </c>
      <c r="M871" s="119">
        <v>88.600000000000023</v>
      </c>
      <c r="N871" s="119">
        <v>312.48382522568977</v>
      </c>
      <c r="O871" s="119">
        <v>200.5419126128449</v>
      </c>
      <c r="P871" s="108">
        <v>111.94191261284487</v>
      </c>
      <c r="Q871" s="108">
        <v>111.94191261284486</v>
      </c>
      <c r="R871" s="108">
        <v>3.52690547658792</v>
      </c>
      <c r="S871">
        <v>10.799999999999955</v>
      </c>
      <c r="T871">
        <v>12</v>
      </c>
      <c r="U871" s="118">
        <v>0.11118189057179659</v>
      </c>
      <c r="V871" s="209">
        <v>11.118189057179659</v>
      </c>
      <c r="W871" s="108">
        <v>673.9</v>
      </c>
      <c r="X871" s="119">
        <v>2122.9455562962985</v>
      </c>
      <c r="Y871" s="108">
        <v>673.9</v>
      </c>
      <c r="Z871" s="173">
        <v>317.43630824696669</v>
      </c>
      <c r="AB871" s="165">
        <v>1057.4363082469667</v>
      </c>
      <c r="AC871" s="119">
        <v>150</v>
      </c>
      <c r="AD871" s="119">
        <v>467.43630824696675</v>
      </c>
      <c r="AE871" s="119">
        <v>308.71815412348337</v>
      </c>
      <c r="AF871" s="108">
        <v>158.71815412348337</v>
      </c>
      <c r="AG871" s="108">
        <v>158.71815412348334</v>
      </c>
      <c r="AH871" s="108">
        <v>3.1162420549797782</v>
      </c>
      <c r="AI871">
        <v>-3.7999999999999545</v>
      </c>
      <c r="AJ871">
        <v>-24</v>
      </c>
      <c r="AM871" s="170">
        <v>0.11296845827568235</v>
      </c>
      <c r="AN871" s="203">
        <v>11.296845827568234</v>
      </c>
      <c r="AO871" s="145">
        <v>309.20000000000005</v>
      </c>
      <c r="AP871" s="144">
        <v>2056.5818471247921</v>
      </c>
      <c r="AQ871" s="145">
        <v>309.20000000000005</v>
      </c>
      <c r="AR871" s="183">
        <v>150.34655704672178</v>
      </c>
      <c r="AT871" s="178">
        <v>750.34655704672173</v>
      </c>
      <c r="AU871" s="145">
        <v>68.799999999999955</v>
      </c>
      <c r="AV871" s="145">
        <v>219.14655704672168</v>
      </c>
      <c r="AW871" s="145">
        <v>143.97327852336082</v>
      </c>
      <c r="AX871" s="144">
        <v>75.173278523360864</v>
      </c>
      <c r="AY871" s="144">
        <v>75.173278523360892</v>
      </c>
      <c r="AZ871" s="144">
        <v>3.1852697245163055</v>
      </c>
      <c r="BA871" s="143">
        <v>-19.899999999999977</v>
      </c>
      <c r="BB871" s="143">
        <v>-18</v>
      </c>
      <c r="BC871" s="143"/>
    </row>
    <row r="872" spans="1:55" x14ac:dyDescent="0.2">
      <c r="A872" s="121"/>
      <c r="B872" s="121"/>
      <c r="C872" s="121"/>
      <c r="D872" s="132"/>
      <c r="E872" s="118">
        <v>0.110823130000559</v>
      </c>
      <c r="F872" s="209">
        <v>11.082313000055901</v>
      </c>
      <c r="G872" s="159">
        <v>476.9</v>
      </c>
      <c r="H872" s="119">
        <v>2130.8753061872317</v>
      </c>
      <c r="I872" s="108">
        <v>476.9</v>
      </c>
      <c r="J872" s="171">
        <v>223.80474287503739</v>
      </c>
      <c r="L872" s="120">
        <v>963.80474287503739</v>
      </c>
      <c r="M872" s="119">
        <v>88.700000000000045</v>
      </c>
      <c r="N872" s="119">
        <v>312.50474287503744</v>
      </c>
      <c r="O872" s="119">
        <v>200.60237143751874</v>
      </c>
      <c r="P872" s="108">
        <v>111.9023714375187</v>
      </c>
      <c r="Q872" s="108">
        <v>111.9023714375187</v>
      </c>
      <c r="R872" s="108">
        <v>3.5231650831458543</v>
      </c>
      <c r="S872">
        <v>10.699999999999932</v>
      </c>
      <c r="T872">
        <v>12</v>
      </c>
      <c r="U872" s="118">
        <v>0.11130787184372325</v>
      </c>
      <c r="V872" s="209">
        <v>11.130787184372325</v>
      </c>
      <c r="W872" s="108">
        <v>675.5</v>
      </c>
      <c r="X872" s="119">
        <v>2123.2465057172958</v>
      </c>
      <c r="Y872" s="108">
        <v>675.5</v>
      </c>
      <c r="Z872" s="173">
        <v>318.14487775256976</v>
      </c>
      <c r="AB872" s="165">
        <v>1058.1448777525698</v>
      </c>
      <c r="AC872" s="119">
        <v>150.10000000000002</v>
      </c>
      <c r="AD872" s="119">
        <v>468.24487775256978</v>
      </c>
      <c r="AE872" s="119">
        <v>309.1724388762849</v>
      </c>
      <c r="AF872" s="108">
        <v>159.07243887628488</v>
      </c>
      <c r="AG872" s="108">
        <v>159.07243887628488</v>
      </c>
      <c r="AH872" s="108">
        <v>3.1195528164728161</v>
      </c>
      <c r="AI872">
        <v>-3.8999999999999773</v>
      </c>
      <c r="AJ872">
        <v>-24</v>
      </c>
      <c r="AM872" s="170">
        <v>0.11309844715251881</v>
      </c>
      <c r="AN872" s="203">
        <v>11.309844715251881</v>
      </c>
      <c r="AO872" s="145">
        <v>309.5</v>
      </c>
      <c r="AP872" s="144">
        <v>2056.8832703927656</v>
      </c>
      <c r="AQ872" s="145">
        <v>309.5</v>
      </c>
      <c r="AR872" s="183">
        <v>150.47037644528095</v>
      </c>
      <c r="AT872" s="178">
        <v>750.47037644528098</v>
      </c>
      <c r="AU872" s="145">
        <v>69.299999999999955</v>
      </c>
      <c r="AV872" s="145">
        <v>219.77037644528093</v>
      </c>
      <c r="AW872" s="145">
        <v>144.53518822264044</v>
      </c>
      <c r="AX872" s="144">
        <v>75.235188222640488</v>
      </c>
      <c r="AY872" s="144">
        <v>75.235188222640474</v>
      </c>
      <c r="AZ872" s="144">
        <v>3.1712897033951095</v>
      </c>
      <c r="BA872" s="143">
        <v>-20.399999999999977</v>
      </c>
      <c r="BB872" s="143">
        <v>-18</v>
      </c>
      <c r="BC872" s="143"/>
    </row>
    <row r="873" spans="1:55" x14ac:dyDescent="0.2">
      <c r="A873" s="116"/>
      <c r="B873" s="116"/>
      <c r="C873" s="116"/>
      <c r="D873" s="132"/>
      <c r="E873" s="118">
        <v>0.11095084828696727</v>
      </c>
      <c r="F873" s="209">
        <v>11.095084828696727</v>
      </c>
      <c r="G873" s="159">
        <v>477.09999999999997</v>
      </c>
      <c r="H873" s="119">
        <v>2131.1814217064148</v>
      </c>
      <c r="I873" s="108">
        <v>477.09999999999997</v>
      </c>
      <c r="J873" s="171">
        <v>223.86644099871654</v>
      </c>
      <c r="L873" s="120">
        <v>963.8664409987166</v>
      </c>
      <c r="M873" s="119">
        <v>89</v>
      </c>
      <c r="N873" s="119">
        <v>312.8664409987166</v>
      </c>
      <c r="O873" s="119">
        <v>200.9332204993583</v>
      </c>
      <c r="P873" s="108">
        <v>111.9332204993583</v>
      </c>
      <c r="Q873" s="108">
        <v>111.93322049935827</v>
      </c>
      <c r="R873" s="108">
        <v>3.515353269648501</v>
      </c>
      <c r="S873">
        <v>10.399999999999977</v>
      </c>
      <c r="T873">
        <v>12</v>
      </c>
      <c r="U873" s="118">
        <v>0.11143971270969298</v>
      </c>
      <c r="V873" s="209">
        <v>11.143971270969297</v>
      </c>
      <c r="W873" s="108">
        <v>674.6</v>
      </c>
      <c r="X873" s="119">
        <v>2123.561544169931</v>
      </c>
      <c r="Y873" s="108">
        <v>674.6</v>
      </c>
      <c r="Z873" s="173">
        <v>317.67386344514506</v>
      </c>
      <c r="AB873" s="165">
        <v>1057.6738634451451</v>
      </c>
      <c r="AC873" s="119">
        <v>150.29999999999995</v>
      </c>
      <c r="AD873" s="119">
        <v>467.97386344514507</v>
      </c>
      <c r="AE873" s="119">
        <v>309.13693172257251</v>
      </c>
      <c r="AF873" s="108">
        <v>158.83693172257256</v>
      </c>
      <c r="AG873" s="108">
        <v>158.83693172257253</v>
      </c>
      <c r="AH873" s="108">
        <v>3.113598559182603</v>
      </c>
      <c r="AI873">
        <v>-4.0999999999999091</v>
      </c>
      <c r="AJ873">
        <v>-24</v>
      </c>
      <c r="AM873" s="170">
        <v>0.11322640495315468</v>
      </c>
      <c r="AN873" s="203">
        <v>11.322640495315468</v>
      </c>
      <c r="AO873" s="145">
        <v>309.3</v>
      </c>
      <c r="AP873" s="144">
        <v>2057.1800702308688</v>
      </c>
      <c r="AQ873" s="145">
        <v>309.3</v>
      </c>
      <c r="AR873" s="183">
        <v>150.3514468547659</v>
      </c>
      <c r="AT873" s="178">
        <v>750.35144685476587</v>
      </c>
      <c r="AU873" s="145">
        <v>69.200000000000045</v>
      </c>
      <c r="AV873" s="145">
        <v>219.55144685476591</v>
      </c>
      <c r="AW873" s="145">
        <v>144.37572342738298</v>
      </c>
      <c r="AX873" s="144">
        <v>75.175723427382934</v>
      </c>
      <c r="AY873" s="144">
        <v>75.175723427382948</v>
      </c>
      <c r="AZ873" s="144">
        <v>3.17270876957754</v>
      </c>
      <c r="BA873" s="143">
        <v>-20.300000000000068</v>
      </c>
      <c r="BB873" s="143">
        <v>-18</v>
      </c>
      <c r="BC873" s="143"/>
    </row>
    <row r="874" spans="1:55" x14ac:dyDescent="0.2">
      <c r="A874" s="121"/>
      <c r="B874" s="121"/>
      <c r="C874" s="121"/>
      <c r="D874" s="132"/>
      <c r="E874" s="118">
        <v>0.11107856657337555</v>
      </c>
      <c r="F874" s="209">
        <v>11.107856657337555</v>
      </c>
      <c r="G874" s="159">
        <v>477.40000000000003</v>
      </c>
      <c r="H874" s="119">
        <v>2131.4876251896139</v>
      </c>
      <c r="I874" s="108">
        <v>477.40000000000003</v>
      </c>
      <c r="J874" s="171">
        <v>223.97502774970661</v>
      </c>
      <c r="L874" s="120">
        <v>963.97502774970667</v>
      </c>
      <c r="M874" s="119">
        <v>88.799999999999955</v>
      </c>
      <c r="N874" s="119">
        <v>312.77502774970662</v>
      </c>
      <c r="O874" s="119">
        <v>200.78751387485329</v>
      </c>
      <c r="P874" s="108">
        <v>111.98751387485333</v>
      </c>
      <c r="Q874" s="108">
        <v>111.98751387485331</v>
      </c>
      <c r="R874" s="108">
        <v>3.5222413034876889</v>
      </c>
      <c r="S874">
        <v>10.600000000000023</v>
      </c>
      <c r="T874">
        <v>12</v>
      </c>
      <c r="U874" s="118">
        <v>0.11156569398161964</v>
      </c>
      <c r="V874" s="209">
        <v>11.156569398161963</v>
      </c>
      <c r="W874" s="108">
        <v>675.4</v>
      </c>
      <c r="X874" s="119">
        <v>2123.8626682739155</v>
      </c>
      <c r="Y874" s="108">
        <v>675.4</v>
      </c>
      <c r="Z874" s="173">
        <v>318.00549540658596</v>
      </c>
      <c r="AB874" s="165">
        <v>1058.0054954065859</v>
      </c>
      <c r="AC874" s="119">
        <v>150</v>
      </c>
      <c r="AD874" s="119">
        <v>468.00549540658585</v>
      </c>
      <c r="AE874" s="119">
        <v>309.00274770329293</v>
      </c>
      <c r="AF874" s="108">
        <v>159.00274770329293</v>
      </c>
      <c r="AG874" s="108">
        <v>159.00274770329298</v>
      </c>
      <c r="AH874" s="108">
        <v>3.1200366360439058</v>
      </c>
      <c r="AI874">
        <v>-3.7999999999999545</v>
      </c>
      <c r="AJ874">
        <v>-24</v>
      </c>
      <c r="AM874" s="170">
        <v>0.11336045598239229</v>
      </c>
      <c r="AN874" s="203">
        <v>11.336045598239229</v>
      </c>
      <c r="AO874" s="145">
        <v>309.40000000000003</v>
      </c>
      <c r="AP874" s="144">
        <v>2057.4910952777464</v>
      </c>
      <c r="AQ874" s="145">
        <v>309.40000000000003</v>
      </c>
      <c r="AR874" s="183">
        <v>150.37732153986954</v>
      </c>
      <c r="AT874" s="178">
        <v>750.37732153986951</v>
      </c>
      <c r="AU874" s="145">
        <v>69</v>
      </c>
      <c r="AV874" s="145">
        <v>219.37732153986951</v>
      </c>
      <c r="AW874" s="145">
        <v>144.18866076993476</v>
      </c>
      <c r="AX874" s="144">
        <v>75.188660769934756</v>
      </c>
      <c r="AY874" s="144">
        <v>75.188660769934771</v>
      </c>
      <c r="AZ874" s="144">
        <v>3.1793814715923117</v>
      </c>
      <c r="BA874" s="143">
        <v>-20.100000000000023</v>
      </c>
      <c r="BB874" s="143">
        <v>-19</v>
      </c>
      <c r="BC874" s="143"/>
    </row>
    <row r="875" spans="1:55" x14ac:dyDescent="0.2">
      <c r="A875" s="116"/>
      <c r="B875" s="116"/>
      <c r="C875" s="116"/>
      <c r="D875" s="132"/>
      <c r="E875" s="118">
        <v>0.11120732321983594</v>
      </c>
      <c r="F875" s="209">
        <v>11.120732321983594</v>
      </c>
      <c r="G875" s="159">
        <v>477.09999999999997</v>
      </c>
      <c r="H875" s="119">
        <v>2131.7964072101695</v>
      </c>
      <c r="I875" s="108">
        <v>477.09999999999997</v>
      </c>
      <c r="J875" s="171">
        <v>223.80185949575232</v>
      </c>
      <c r="L875" s="120">
        <v>963.8018594957523</v>
      </c>
      <c r="M875" s="119">
        <v>88.700000000000045</v>
      </c>
      <c r="N875" s="119">
        <v>312.50185949575234</v>
      </c>
      <c r="O875" s="119">
        <v>200.60092974787619</v>
      </c>
      <c r="P875" s="108">
        <v>111.90092974787615</v>
      </c>
      <c r="Q875" s="108">
        <v>111.90092974787616</v>
      </c>
      <c r="R875" s="108">
        <v>3.5231325760513212</v>
      </c>
      <c r="S875">
        <v>10.699999999999932</v>
      </c>
      <c r="T875">
        <v>12</v>
      </c>
      <c r="U875" s="118">
        <v>0.11169460505056783</v>
      </c>
      <c r="V875" s="209">
        <v>11.169460505056783</v>
      </c>
      <c r="W875" s="108">
        <v>674.69999999999993</v>
      </c>
      <c r="X875" s="119">
        <v>2124.1708836786884</v>
      </c>
      <c r="Y875" s="108">
        <v>674.69999999999993</v>
      </c>
      <c r="Z875" s="173">
        <v>317.62981273499935</v>
      </c>
      <c r="AB875" s="165">
        <v>1057.6298127349994</v>
      </c>
      <c r="AC875" s="119">
        <v>150.20000000000005</v>
      </c>
      <c r="AD875" s="119">
        <v>467.82981273499945</v>
      </c>
      <c r="AE875" s="119">
        <v>309.01490636749975</v>
      </c>
      <c r="AF875" s="108">
        <v>158.8149063674997</v>
      </c>
      <c r="AG875" s="108">
        <v>158.81490636749967</v>
      </c>
      <c r="AH875" s="108">
        <v>3.114712468275628</v>
      </c>
      <c r="AI875">
        <v>-4</v>
      </c>
      <c r="AJ875">
        <v>-24</v>
      </c>
      <c r="AM875" s="170">
        <v>0.11348739824492789</v>
      </c>
      <c r="AN875" s="203">
        <v>11.348739824492789</v>
      </c>
      <c r="AO875" s="145">
        <v>310</v>
      </c>
      <c r="AP875" s="144">
        <v>2057.7857132834738</v>
      </c>
      <c r="AQ875" s="145">
        <v>310</v>
      </c>
      <c r="AR875" s="183">
        <v>150.64736721558501</v>
      </c>
      <c r="AT875" s="178">
        <v>750.64736721558506</v>
      </c>
      <c r="AU875" s="145">
        <v>68.700000000000045</v>
      </c>
      <c r="AV875" s="145">
        <v>219.34736721558511</v>
      </c>
      <c r="AW875" s="145">
        <v>144.02368360779258</v>
      </c>
      <c r="AX875" s="144">
        <v>75.323683607792532</v>
      </c>
      <c r="AY875" s="144">
        <v>75.323683607792503</v>
      </c>
      <c r="AZ875" s="144">
        <v>3.1928292171118628</v>
      </c>
      <c r="BA875" s="143">
        <v>-19.800000000000068</v>
      </c>
      <c r="BB875" s="143">
        <v>-18</v>
      </c>
      <c r="BC875" s="143"/>
    </row>
    <row r="876" spans="1:55" x14ac:dyDescent="0.2">
      <c r="A876" s="121"/>
      <c r="B876" s="121"/>
      <c r="C876" s="121"/>
      <c r="D876" s="132"/>
      <c r="E876" s="118">
        <v>0.11133400314619211</v>
      </c>
      <c r="F876" s="209">
        <v>11.133400314619211</v>
      </c>
      <c r="G876" s="159">
        <v>478.29999999999995</v>
      </c>
      <c r="H876" s="119">
        <v>2132.1002961997651</v>
      </c>
      <c r="I876" s="108">
        <v>478.29999999999995</v>
      </c>
      <c r="J876" s="171">
        <v>224.33278624486718</v>
      </c>
      <c r="L876" s="120">
        <v>964.33278624486718</v>
      </c>
      <c r="M876" s="119">
        <v>88.299999999999955</v>
      </c>
      <c r="N876" s="119">
        <v>312.63278624486713</v>
      </c>
      <c r="O876" s="119">
        <v>200.46639312243354</v>
      </c>
      <c r="P876" s="108">
        <v>112.16639312243359</v>
      </c>
      <c r="Q876" s="108">
        <v>112.16639312243359</v>
      </c>
      <c r="R876" s="108">
        <v>3.5405751556610112</v>
      </c>
      <c r="S876">
        <v>11.100000000000023</v>
      </c>
      <c r="T876">
        <v>12</v>
      </c>
      <c r="U876" s="118">
        <v>0.11182156292150169</v>
      </c>
      <c r="V876" s="209">
        <v>11.18215629215017</v>
      </c>
      <c r="W876" s="108">
        <v>675.69999999999993</v>
      </c>
      <c r="X876" s="119">
        <v>2124.4745165993195</v>
      </c>
      <c r="Y876" s="108">
        <v>675.69999999999993</v>
      </c>
      <c r="Z876" s="173">
        <v>318.05512126434155</v>
      </c>
      <c r="AB876" s="165">
        <v>1058.0551212643416</v>
      </c>
      <c r="AC876" s="119">
        <v>150.60000000000002</v>
      </c>
      <c r="AD876" s="119">
        <v>468.65512126434157</v>
      </c>
      <c r="AE876" s="119">
        <v>309.6275606321708</v>
      </c>
      <c r="AF876" s="108">
        <v>159.02756063217078</v>
      </c>
      <c r="AG876" s="108">
        <v>159.02756063217078</v>
      </c>
      <c r="AH876" s="108">
        <v>3.111919795911962</v>
      </c>
      <c r="AI876">
        <v>-4.3999999999999773</v>
      </c>
      <c r="AJ876">
        <v>-24</v>
      </c>
      <c r="AM876" s="170">
        <v>0.11361840265986463</v>
      </c>
      <c r="AN876" s="203">
        <v>11.361840265986462</v>
      </c>
      <c r="AO876" s="145">
        <v>309.90000000000003</v>
      </c>
      <c r="AP876" s="144">
        <v>2058.0898475460117</v>
      </c>
      <c r="AQ876" s="145">
        <v>309.90000000000003</v>
      </c>
      <c r="AR876" s="183">
        <v>150.57651655466503</v>
      </c>
      <c r="AT876" s="178">
        <v>750.57651655466498</v>
      </c>
      <c r="AU876" s="145">
        <v>68.899999999999977</v>
      </c>
      <c r="AV876" s="145">
        <v>219.47651655466495</v>
      </c>
      <c r="AW876" s="145">
        <v>144.18825827733247</v>
      </c>
      <c r="AX876" s="144">
        <v>75.288258277332488</v>
      </c>
      <c r="AY876" s="144">
        <v>75.288258277332517</v>
      </c>
      <c r="AZ876" s="144">
        <v>3.1854356539138609</v>
      </c>
      <c r="BA876" s="143">
        <v>-20</v>
      </c>
      <c r="BB876" s="143">
        <v>-19</v>
      </c>
      <c r="BC876" s="143"/>
    </row>
    <row r="877" spans="1:55" x14ac:dyDescent="0.2">
      <c r="A877" s="116"/>
      <c r="B877" s="116"/>
      <c r="C877" s="116"/>
      <c r="D877" s="132"/>
      <c r="E877" s="118">
        <v>0.11146275979265248</v>
      </c>
      <c r="F877" s="209">
        <v>11.146275979265248</v>
      </c>
      <c r="G877" s="159">
        <v>478.29999999999995</v>
      </c>
      <c r="H877" s="119">
        <v>2132.4092557702065</v>
      </c>
      <c r="I877" s="108">
        <v>478.29999999999995</v>
      </c>
      <c r="J877" s="171">
        <v>224.30028321521351</v>
      </c>
      <c r="L877" s="120">
        <v>964.30028321521354</v>
      </c>
      <c r="M877" s="119">
        <v>88.700000000000045</v>
      </c>
      <c r="N877" s="119">
        <v>313.00028321521359</v>
      </c>
      <c r="O877" s="119">
        <v>200.85014160760682</v>
      </c>
      <c r="P877" s="108">
        <v>112.15014160760677</v>
      </c>
      <c r="Q877" s="108">
        <v>112.15014160760676</v>
      </c>
      <c r="R877" s="108">
        <v>3.5287517837115381</v>
      </c>
      <c r="S877">
        <v>10.699999999999932</v>
      </c>
      <c r="T877">
        <v>12</v>
      </c>
      <c r="U877" s="118">
        <v>0.11194754419342832</v>
      </c>
      <c r="V877" s="209">
        <v>11.194754419342832</v>
      </c>
      <c r="W877" s="108">
        <v>676.99999999999989</v>
      </c>
      <c r="X877" s="119">
        <v>2124.7758996989628</v>
      </c>
      <c r="Y877" s="108">
        <v>676.99999999999989</v>
      </c>
      <c r="Z877" s="173">
        <v>318.62183682331721</v>
      </c>
      <c r="AB877" s="165">
        <v>1058.6218368233172</v>
      </c>
      <c r="AC877" s="119">
        <v>150.20000000000005</v>
      </c>
      <c r="AD877" s="119">
        <v>468.8218368233172</v>
      </c>
      <c r="AE877" s="119">
        <v>309.51091841165862</v>
      </c>
      <c r="AF877" s="108">
        <v>159.31091841165858</v>
      </c>
      <c r="AG877" s="108">
        <v>159.31091841165861</v>
      </c>
      <c r="AH877" s="108">
        <v>3.121317155947517</v>
      </c>
      <c r="AI877">
        <v>-4</v>
      </c>
      <c r="AJ877">
        <v>-24</v>
      </c>
      <c r="AM877" s="170">
        <v>0.11375143815100194</v>
      </c>
      <c r="AN877" s="203">
        <v>11.375143815100195</v>
      </c>
      <c r="AO877" s="145">
        <v>310</v>
      </c>
      <c r="AP877" s="144">
        <v>2058.3987890839271</v>
      </c>
      <c r="AQ877" s="145">
        <v>310</v>
      </c>
      <c r="AR877" s="183">
        <v>150.60249823503</v>
      </c>
      <c r="AT877" s="178">
        <v>750.60249823503</v>
      </c>
      <c r="AU877" s="145">
        <v>68.899999999999977</v>
      </c>
      <c r="AV877" s="145">
        <v>219.50249823502998</v>
      </c>
      <c r="AW877" s="145">
        <v>144.20124911751498</v>
      </c>
      <c r="AX877" s="144">
        <v>75.301249117514999</v>
      </c>
      <c r="AY877" s="144">
        <v>75.301249117514999</v>
      </c>
      <c r="AZ877" s="144">
        <v>3.1858127465171271</v>
      </c>
      <c r="BA877" s="143">
        <v>-20</v>
      </c>
      <c r="BB877" s="143">
        <v>-19</v>
      </c>
      <c r="BC877" s="143"/>
    </row>
    <row r="878" spans="1:55" x14ac:dyDescent="0.2">
      <c r="A878" s="121"/>
      <c r="B878" s="121"/>
      <c r="C878" s="121"/>
      <c r="D878" s="132"/>
      <c r="E878" s="118">
        <v>0.11158736299890445</v>
      </c>
      <c r="F878" s="209">
        <v>11.158736299890446</v>
      </c>
      <c r="G878" s="159">
        <v>477.8</v>
      </c>
      <c r="H878" s="119">
        <v>2132.7083341705402</v>
      </c>
      <c r="I878" s="108">
        <v>477.8</v>
      </c>
      <c r="J878" s="171">
        <v>224.0343849858061</v>
      </c>
      <c r="L878" s="120">
        <v>964.03438498580613</v>
      </c>
      <c r="M878" s="119">
        <v>88.700000000000045</v>
      </c>
      <c r="N878" s="119">
        <v>312.73438498580617</v>
      </c>
      <c r="O878" s="119">
        <v>200.71719249290311</v>
      </c>
      <c r="P878" s="108">
        <v>112.01719249290306</v>
      </c>
      <c r="Q878" s="108">
        <v>112.01719249290305</v>
      </c>
      <c r="R878" s="108">
        <v>3.525754058464555</v>
      </c>
      <c r="S878">
        <v>10.699999999999932</v>
      </c>
      <c r="T878">
        <v>12</v>
      </c>
      <c r="U878" s="118">
        <v>0.11208036165840526</v>
      </c>
      <c r="V878" s="209">
        <v>11.208036165840527</v>
      </c>
      <c r="W878" s="108">
        <v>675.9</v>
      </c>
      <c r="X878" s="119">
        <v>2125.093729530015</v>
      </c>
      <c r="Y878" s="108">
        <v>675.9</v>
      </c>
      <c r="Z878" s="173">
        <v>318.05655939207998</v>
      </c>
      <c r="AB878" s="165">
        <v>1058.0565593920801</v>
      </c>
      <c r="AC878" s="119">
        <v>150.70000000000005</v>
      </c>
      <c r="AD878" s="119">
        <v>468.75655939208013</v>
      </c>
      <c r="AE878" s="119">
        <v>309.72827969604009</v>
      </c>
      <c r="AF878" s="108">
        <v>159.02827969604004</v>
      </c>
      <c r="AG878" s="108">
        <v>159.02827969603999</v>
      </c>
      <c r="AH878" s="108">
        <v>3.1105279322633046</v>
      </c>
      <c r="AI878">
        <v>-4.5</v>
      </c>
      <c r="AJ878">
        <v>-24</v>
      </c>
      <c r="AM878" s="170">
        <v>0.11388041148973811</v>
      </c>
      <c r="AN878" s="203">
        <v>11.38804114897381</v>
      </c>
      <c r="AO878" s="145">
        <v>309.40000000000003</v>
      </c>
      <c r="AP878" s="144">
        <v>2058.6983858513622</v>
      </c>
      <c r="AQ878" s="145">
        <v>309.40000000000003</v>
      </c>
      <c r="AR878" s="183">
        <v>150.28913517705487</v>
      </c>
      <c r="AT878" s="178">
        <v>750.28913517705485</v>
      </c>
      <c r="AU878" s="145">
        <v>69.299999999999955</v>
      </c>
      <c r="AV878" s="145">
        <v>219.5891351770548</v>
      </c>
      <c r="AW878" s="145">
        <v>144.44456758852738</v>
      </c>
      <c r="AX878" s="144">
        <v>75.144567588527423</v>
      </c>
      <c r="AY878" s="144">
        <v>75.144567588527437</v>
      </c>
      <c r="AZ878" s="144">
        <v>3.1686743892792921</v>
      </c>
      <c r="BA878" s="143">
        <v>-20.399999999999977</v>
      </c>
      <c r="BB878" s="143">
        <v>-19</v>
      </c>
      <c r="BC878" s="143"/>
    </row>
    <row r="879" spans="1:55" x14ac:dyDescent="0.2">
      <c r="A879" s="116"/>
      <c r="B879" s="116"/>
      <c r="C879" s="116"/>
      <c r="D879" s="132"/>
      <c r="E879" s="118">
        <v>0.11171819636546902</v>
      </c>
      <c r="F879" s="209">
        <v>11.171819636546902</v>
      </c>
      <c r="G879" s="159">
        <v>479.29999999999995</v>
      </c>
      <c r="H879" s="119">
        <v>2133.0224567948221</v>
      </c>
      <c r="I879" s="108">
        <v>479.29999999999995</v>
      </c>
      <c r="J879" s="171">
        <v>224.70461971610851</v>
      </c>
      <c r="L879" s="120">
        <v>964.70461971610848</v>
      </c>
      <c r="M879" s="119">
        <v>88.600000000000023</v>
      </c>
      <c r="N879" s="119">
        <v>313.3046197161085</v>
      </c>
      <c r="O879" s="119">
        <v>200.95230985805426</v>
      </c>
      <c r="P879" s="108">
        <v>112.35230985805424</v>
      </c>
      <c r="Q879" s="108">
        <v>112.35230985805426</v>
      </c>
      <c r="R879" s="108">
        <v>3.5361695227551739</v>
      </c>
      <c r="S879">
        <v>10.799999999999955</v>
      </c>
      <c r="T879">
        <v>12</v>
      </c>
      <c r="U879" s="118">
        <v>0.1122073195293391</v>
      </c>
      <c r="V879" s="209">
        <v>11.22073195293391</v>
      </c>
      <c r="W879" s="108">
        <v>677.09999999999991</v>
      </c>
      <c r="X879" s="119">
        <v>2125.3976263534187</v>
      </c>
      <c r="Y879" s="108">
        <v>677.09999999999991</v>
      </c>
      <c r="Z879" s="173">
        <v>318.57568278257281</v>
      </c>
      <c r="AB879" s="165">
        <v>1058.5756827825728</v>
      </c>
      <c r="AC879" s="119">
        <v>150.5</v>
      </c>
      <c r="AD879" s="119">
        <v>469.07568278257281</v>
      </c>
      <c r="AE879" s="119">
        <v>309.78784139128641</v>
      </c>
      <c r="AF879" s="108">
        <v>159.28784139128641</v>
      </c>
      <c r="AG879" s="108">
        <v>159.28784139128641</v>
      </c>
      <c r="AH879" s="108">
        <v>3.116781945399155</v>
      </c>
      <c r="AI879">
        <v>-4.2999999999999545</v>
      </c>
      <c r="AJ879">
        <v>-24</v>
      </c>
      <c r="AM879" s="170">
        <v>0.11401040036657457</v>
      </c>
      <c r="AN879" s="203">
        <v>11.401040036657458</v>
      </c>
      <c r="AO879" s="145">
        <v>310.09999999999997</v>
      </c>
      <c r="AP879" s="144">
        <v>2059.0004299058664</v>
      </c>
      <c r="AQ879" s="145">
        <v>310.09999999999997</v>
      </c>
      <c r="AR879" s="183">
        <v>150.60705937500808</v>
      </c>
      <c r="AT879" s="178">
        <v>750.60705937500802</v>
      </c>
      <c r="AU879" s="145">
        <v>69.200000000000045</v>
      </c>
      <c r="AV879" s="145">
        <v>219.80705937500807</v>
      </c>
      <c r="AW879" s="145">
        <v>144.50352968750406</v>
      </c>
      <c r="AX879" s="144">
        <v>75.30352968750401</v>
      </c>
      <c r="AY879" s="144">
        <v>75.303529687504039</v>
      </c>
      <c r="AZ879" s="144">
        <v>3.1764025921243921</v>
      </c>
      <c r="BA879" s="143">
        <v>-20.300000000000068</v>
      </c>
      <c r="BB879" s="143">
        <v>-19</v>
      </c>
      <c r="BC879" s="143"/>
    </row>
    <row r="880" spans="1:55" x14ac:dyDescent="0.2">
      <c r="A880" s="121"/>
      <c r="B880" s="121"/>
      <c r="C880" s="121"/>
      <c r="D880" s="132"/>
      <c r="E880" s="118">
        <v>0.1118438379317731</v>
      </c>
      <c r="F880" s="209">
        <v>11.184383793177311</v>
      </c>
      <c r="G880" s="159">
        <v>477.7</v>
      </c>
      <c r="H880" s="119">
        <v>2133.3242013459262</v>
      </c>
      <c r="I880" s="108">
        <v>477.7</v>
      </c>
      <c r="J880" s="171">
        <v>223.92283352835744</v>
      </c>
      <c r="L880" s="120">
        <v>963.92283352835739</v>
      </c>
      <c r="M880" s="119">
        <v>88.799999999999955</v>
      </c>
      <c r="N880" s="119">
        <v>312.72283352835734</v>
      </c>
      <c r="O880" s="119">
        <v>200.76141676417865</v>
      </c>
      <c r="P880" s="108">
        <v>111.96141676417869</v>
      </c>
      <c r="Q880" s="108">
        <v>111.96141676417872</v>
      </c>
      <c r="R880" s="108">
        <v>3.5216535307247465</v>
      </c>
      <c r="S880">
        <v>10.600000000000023</v>
      </c>
      <c r="T880">
        <v>12</v>
      </c>
      <c r="U880" s="118">
        <v>0.11233232420225857</v>
      </c>
      <c r="V880" s="209">
        <v>11.233232420225857</v>
      </c>
      <c r="W880" s="108">
        <v>676.4</v>
      </c>
      <c r="X880" s="119">
        <v>2125.6969327744478</v>
      </c>
      <c r="Y880" s="108">
        <v>676.4</v>
      </c>
      <c r="Z880" s="173">
        <v>318.20152232010162</v>
      </c>
      <c r="AB880" s="165">
        <v>1058.2015223201015</v>
      </c>
      <c r="AC880" s="119">
        <v>150.70000000000005</v>
      </c>
      <c r="AD880" s="119">
        <v>468.90152232010155</v>
      </c>
      <c r="AE880" s="119">
        <v>309.8007611600508</v>
      </c>
      <c r="AF880" s="108">
        <v>159.10076116005075</v>
      </c>
      <c r="AG880" s="108">
        <v>159.10076116005081</v>
      </c>
      <c r="AH880" s="108">
        <v>3.1114898627743957</v>
      </c>
      <c r="AI880">
        <v>-4.5</v>
      </c>
      <c r="AJ880">
        <v>-24</v>
      </c>
      <c r="AM880" s="170">
        <v>0.11414038924341101</v>
      </c>
      <c r="AN880" s="203">
        <v>11.414038924341101</v>
      </c>
      <c r="AO880" s="145">
        <v>310</v>
      </c>
      <c r="AP880" s="144">
        <v>2059.3025626027847</v>
      </c>
      <c r="AQ880" s="145">
        <v>310</v>
      </c>
      <c r="AR880" s="183">
        <v>150.53640277521245</v>
      </c>
      <c r="AT880" s="178">
        <v>750.53640277521242</v>
      </c>
      <c r="AU880" s="145">
        <v>68.799999999999955</v>
      </c>
      <c r="AV880" s="145">
        <v>219.33640277521238</v>
      </c>
      <c r="AW880" s="145">
        <v>144.06820138760617</v>
      </c>
      <c r="AX880" s="144">
        <v>75.268201387606211</v>
      </c>
      <c r="AY880" s="144">
        <v>75.268201387606226</v>
      </c>
      <c r="AZ880" s="144">
        <v>3.188029110104833</v>
      </c>
      <c r="BA880" s="143">
        <v>-19.899999999999977</v>
      </c>
      <c r="BB880" s="143">
        <v>-19</v>
      </c>
      <c r="BC880" s="143"/>
    </row>
    <row r="881" spans="1:55" x14ac:dyDescent="0.2">
      <c r="A881" s="116"/>
      <c r="B881" s="116"/>
      <c r="C881" s="116"/>
      <c r="D881" s="132"/>
      <c r="E881" s="118">
        <v>0.11197259457823347</v>
      </c>
      <c r="F881" s="209">
        <v>11.197259457823346</v>
      </c>
      <c r="G881" s="159">
        <v>479.09999999999997</v>
      </c>
      <c r="H881" s="119">
        <v>2133.633515752555</v>
      </c>
      <c r="I881" s="108">
        <v>479.09999999999997</v>
      </c>
      <c r="J881" s="171">
        <v>224.54652894361587</v>
      </c>
      <c r="L881" s="120">
        <v>964.54652894361584</v>
      </c>
      <c r="M881" s="119">
        <v>88.600000000000023</v>
      </c>
      <c r="N881" s="119">
        <v>313.14652894361586</v>
      </c>
      <c r="O881" s="119">
        <v>200.87326447180794</v>
      </c>
      <c r="P881" s="108">
        <v>112.27326447180792</v>
      </c>
      <c r="Q881" s="108">
        <v>112.27326447180793</v>
      </c>
      <c r="R881" s="108">
        <v>3.5343852025238802</v>
      </c>
      <c r="S881">
        <v>10.799999999999955</v>
      </c>
      <c r="T881">
        <v>12</v>
      </c>
      <c r="U881" s="118">
        <v>0.11246318846922115</v>
      </c>
      <c r="V881" s="209">
        <v>11.246318846922115</v>
      </c>
      <c r="W881" s="108">
        <v>676.4</v>
      </c>
      <c r="X881" s="119">
        <v>2126.0103595160522</v>
      </c>
      <c r="Y881" s="108">
        <v>676.4</v>
      </c>
      <c r="Z881" s="173">
        <v>318.15461151091012</v>
      </c>
      <c r="AB881" s="165">
        <v>1058.1546115109102</v>
      </c>
      <c r="AC881" s="119">
        <v>150.5</v>
      </c>
      <c r="AD881" s="119">
        <v>468.65461151091017</v>
      </c>
      <c r="AE881" s="119">
        <v>309.57730575545509</v>
      </c>
      <c r="AF881" s="108">
        <v>159.07730575545509</v>
      </c>
      <c r="AG881" s="108">
        <v>159.07730575545506</v>
      </c>
      <c r="AH881" s="108">
        <v>3.113984129640599</v>
      </c>
      <c r="AI881">
        <v>-4.2999999999999545</v>
      </c>
      <c r="AJ881">
        <v>-24</v>
      </c>
      <c r="AM881" s="170">
        <v>0.11426834704404691</v>
      </c>
      <c r="AN881" s="203">
        <v>11.426834704404691</v>
      </c>
      <c r="AO881" s="145">
        <v>310.59999999999997</v>
      </c>
      <c r="AP881" s="144">
        <v>2059.6000610899114</v>
      </c>
      <c r="AQ881" s="145">
        <v>310.59999999999997</v>
      </c>
      <c r="AR881" s="183">
        <v>150.80597727096338</v>
      </c>
      <c r="AT881" s="178">
        <v>750.80597727096335</v>
      </c>
      <c r="AU881" s="145">
        <v>68.899999999999977</v>
      </c>
      <c r="AV881" s="145">
        <v>219.70597727096333</v>
      </c>
      <c r="AW881" s="145">
        <v>144.30298863548165</v>
      </c>
      <c r="AX881" s="144">
        <v>75.402988635481677</v>
      </c>
      <c r="AY881" s="144">
        <v>75.402988635481691</v>
      </c>
      <c r="AZ881" s="144">
        <v>3.1887659981271903</v>
      </c>
      <c r="BA881" s="143">
        <v>-20</v>
      </c>
      <c r="BB881" s="143">
        <v>-19</v>
      </c>
      <c r="BC881" s="143"/>
    </row>
    <row r="882" spans="1:55" x14ac:dyDescent="0.2">
      <c r="A882" s="121"/>
      <c r="B882" s="121"/>
      <c r="C882" s="121"/>
      <c r="D882" s="132"/>
      <c r="E882" s="118">
        <v>0.11209927450458965</v>
      </c>
      <c r="F882" s="209">
        <v>11.209927450458965</v>
      </c>
      <c r="G882" s="159">
        <v>478.29999999999995</v>
      </c>
      <c r="H882" s="119">
        <v>2133.9379287673046</v>
      </c>
      <c r="I882" s="108">
        <v>478.29999999999995</v>
      </c>
      <c r="J882" s="171">
        <v>224.13960291539306</v>
      </c>
      <c r="L882" s="120">
        <v>964.13960291539308</v>
      </c>
      <c r="M882" s="119">
        <v>88.700000000000045</v>
      </c>
      <c r="N882" s="119">
        <v>312.83960291539313</v>
      </c>
      <c r="O882" s="119">
        <v>200.76980145769659</v>
      </c>
      <c r="P882" s="108">
        <v>112.06980145769654</v>
      </c>
      <c r="Q882" s="108">
        <v>112.06980145769653</v>
      </c>
      <c r="R882" s="108">
        <v>3.5269402808950727</v>
      </c>
      <c r="S882">
        <v>10.699999999999932</v>
      </c>
      <c r="T882">
        <v>12</v>
      </c>
      <c r="U882" s="118">
        <v>0.1125891697411478</v>
      </c>
      <c r="V882" s="209">
        <v>11.258916974114779</v>
      </c>
      <c r="W882" s="108">
        <v>677.8</v>
      </c>
      <c r="X882" s="119">
        <v>2126.3121785609505</v>
      </c>
      <c r="Y882" s="108">
        <v>677.8</v>
      </c>
      <c r="Z882" s="173">
        <v>318.76786806475548</v>
      </c>
      <c r="AB882" s="165">
        <v>1058.7678680647555</v>
      </c>
      <c r="AC882" s="119">
        <v>150.70000000000005</v>
      </c>
      <c r="AD882" s="119">
        <v>469.46786806475552</v>
      </c>
      <c r="AE882" s="119">
        <v>310.08393403237778</v>
      </c>
      <c r="AF882" s="108">
        <v>159.38393403237774</v>
      </c>
      <c r="AG882" s="108">
        <v>159.38393403237774</v>
      </c>
      <c r="AH882" s="108">
        <v>3.1152479632697769</v>
      </c>
      <c r="AI882">
        <v>-4.5</v>
      </c>
      <c r="AJ882">
        <v>-25</v>
      </c>
      <c r="AM882" s="170">
        <v>0.11440036699708393</v>
      </c>
      <c r="AN882" s="203">
        <v>11.440036699708394</v>
      </c>
      <c r="AO882" s="145">
        <v>310.5</v>
      </c>
      <c r="AP882" s="144">
        <v>2059.9070940799975</v>
      </c>
      <c r="AQ882" s="145">
        <v>310.5</v>
      </c>
      <c r="AR882" s="183">
        <v>150.73495348035416</v>
      </c>
      <c r="AT882" s="178">
        <v>750.73495348035419</v>
      </c>
      <c r="AU882" s="145">
        <v>69.299999999999955</v>
      </c>
      <c r="AV882" s="145">
        <v>220.03495348035415</v>
      </c>
      <c r="AW882" s="145">
        <v>144.66747674017705</v>
      </c>
      <c r="AX882" s="144">
        <v>75.367476740177096</v>
      </c>
      <c r="AY882" s="144">
        <v>75.367476740177082</v>
      </c>
      <c r="AZ882" s="144">
        <v>3.1751075538290663</v>
      </c>
      <c r="BA882" s="143">
        <v>-20.399999999999977</v>
      </c>
      <c r="BB882" s="143">
        <v>-19</v>
      </c>
      <c r="BC882" s="143"/>
    </row>
    <row r="883" spans="1:55" x14ac:dyDescent="0.2">
      <c r="A883" s="116"/>
      <c r="B883" s="116"/>
      <c r="C883" s="116"/>
      <c r="D883" s="132"/>
      <c r="E883" s="118">
        <v>0.11222491607089373</v>
      </c>
      <c r="F883" s="209">
        <v>11.222491607089372</v>
      </c>
      <c r="G883" s="159">
        <v>478.40000000000003</v>
      </c>
      <c r="H883" s="119">
        <v>2134.2399324038329</v>
      </c>
      <c r="I883" s="108">
        <v>478.40000000000003</v>
      </c>
      <c r="J883" s="171">
        <v>224.15474133743223</v>
      </c>
      <c r="L883" s="120">
        <v>964.15474133743226</v>
      </c>
      <c r="M883" s="119">
        <v>88.899999999999977</v>
      </c>
      <c r="N883" s="119">
        <v>313.05474133743223</v>
      </c>
      <c r="O883" s="119">
        <v>200.97737066871611</v>
      </c>
      <c r="P883" s="108">
        <v>112.07737066871613</v>
      </c>
      <c r="Q883" s="108">
        <v>112.07737066871611</v>
      </c>
      <c r="R883" s="108">
        <v>3.5214256618383839</v>
      </c>
      <c r="S883">
        <v>10.5</v>
      </c>
      <c r="T883">
        <v>12</v>
      </c>
      <c r="U883" s="118">
        <v>0.112718080810096</v>
      </c>
      <c r="V883" s="209">
        <v>11.271808081009601</v>
      </c>
      <c r="W883" s="108">
        <v>676.9</v>
      </c>
      <c r="X883" s="119">
        <v>2126.62110537432</v>
      </c>
      <c r="Y883" s="108">
        <v>676.9</v>
      </c>
      <c r="Z883" s="173">
        <v>318.29835521210748</v>
      </c>
      <c r="AB883" s="165">
        <v>1058.2983552121075</v>
      </c>
      <c r="AC883" s="119">
        <v>150.79999999999995</v>
      </c>
      <c r="AD883" s="119">
        <v>469.09835521210744</v>
      </c>
      <c r="AE883" s="119">
        <v>309.94917760605369</v>
      </c>
      <c r="AF883" s="108">
        <v>159.14917760605374</v>
      </c>
      <c r="AG883" s="108">
        <v>159.14917760605374</v>
      </c>
      <c r="AH883" s="108">
        <v>3.1107317984887772</v>
      </c>
      <c r="AI883">
        <v>-4.5999999999999091</v>
      </c>
      <c r="AJ883">
        <v>-25</v>
      </c>
      <c r="AM883" s="170">
        <v>0.11452934033582012</v>
      </c>
      <c r="AN883" s="203">
        <v>11.452934033582011</v>
      </c>
      <c r="AO883" s="145">
        <v>310.20000000000005</v>
      </c>
      <c r="AP883" s="144">
        <v>2060.2071301032247</v>
      </c>
      <c r="AQ883" s="145">
        <v>310.20000000000005</v>
      </c>
      <c r="AR883" s="183">
        <v>150.56738493301776</v>
      </c>
      <c r="AT883" s="178">
        <v>750.56738493301782</v>
      </c>
      <c r="AU883" s="145">
        <v>69.200000000000045</v>
      </c>
      <c r="AV883" s="145">
        <v>219.76738493301787</v>
      </c>
      <c r="AW883" s="145">
        <v>144.48369246650896</v>
      </c>
      <c r="AX883" s="144">
        <v>75.28369246650891</v>
      </c>
      <c r="AY883" s="144">
        <v>75.283692466508882</v>
      </c>
      <c r="AZ883" s="144">
        <v>3.1758292620378286</v>
      </c>
      <c r="BA883" s="143">
        <v>-20.300000000000068</v>
      </c>
      <c r="BB883" s="143">
        <v>-19</v>
      </c>
      <c r="BC883" s="143"/>
    </row>
    <row r="884" spans="1:55" x14ac:dyDescent="0.2">
      <c r="A884" s="121"/>
      <c r="B884" s="121"/>
      <c r="C884" s="121"/>
      <c r="D884" s="132"/>
      <c r="E884" s="118">
        <v>0.1123495192771457</v>
      </c>
      <c r="F884" s="209">
        <v>11.234951927714571</v>
      </c>
      <c r="G884" s="159">
        <v>479.6</v>
      </c>
      <c r="H884" s="119">
        <v>2134.5395245792038</v>
      </c>
      <c r="I884" s="108">
        <v>479.6</v>
      </c>
      <c r="J884" s="171">
        <v>224.68546235729545</v>
      </c>
      <c r="L884" s="120">
        <v>964.68546235729548</v>
      </c>
      <c r="M884" s="119">
        <v>89</v>
      </c>
      <c r="N884" s="119">
        <v>313.68546235729548</v>
      </c>
      <c r="O884" s="119">
        <v>201.34273117864774</v>
      </c>
      <c r="P884" s="108">
        <v>112.34273117864774</v>
      </c>
      <c r="Q884" s="108">
        <v>112.34273117864772</v>
      </c>
      <c r="R884" s="108">
        <v>3.5245557568235446</v>
      </c>
      <c r="S884">
        <v>10.399999999999977</v>
      </c>
      <c r="T884">
        <v>12</v>
      </c>
      <c r="U884" s="118">
        <v>0.11284796847805138</v>
      </c>
      <c r="V884" s="209">
        <v>11.284796847805138</v>
      </c>
      <c r="W884" s="108">
        <v>677.6</v>
      </c>
      <c r="X884" s="119">
        <v>2126.9324633447545</v>
      </c>
      <c r="Y884" s="108">
        <v>677.6</v>
      </c>
      <c r="Z884" s="173">
        <v>318.58087253716798</v>
      </c>
      <c r="AB884" s="165">
        <v>1058.580872537168</v>
      </c>
      <c r="AC884" s="119">
        <v>150.79999999999995</v>
      </c>
      <c r="AD884" s="119">
        <v>469.38087253716799</v>
      </c>
      <c r="AE884" s="119">
        <v>310.09043626858397</v>
      </c>
      <c r="AF884" s="108">
        <v>159.29043626858402</v>
      </c>
      <c r="AG884" s="108">
        <v>159.29043626858399</v>
      </c>
      <c r="AH884" s="108">
        <v>3.1126052555515127</v>
      </c>
      <c r="AI884">
        <v>-4.5999999999999091</v>
      </c>
      <c r="AJ884">
        <v>-25</v>
      </c>
      <c r="AM884" s="170">
        <v>0.11466034475075686</v>
      </c>
      <c r="AN884" s="203">
        <v>11.466034475075686</v>
      </c>
      <c r="AO884" s="145">
        <v>310.3</v>
      </c>
      <c r="AP884" s="144">
        <v>2060.5119805954932</v>
      </c>
      <c r="AQ884" s="145">
        <v>310.3</v>
      </c>
      <c r="AR884" s="183">
        <v>150.59364028076288</v>
      </c>
      <c r="AT884" s="178">
        <v>750.59364028076288</v>
      </c>
      <c r="AU884" s="145">
        <v>69.200000000000045</v>
      </c>
      <c r="AV884" s="145">
        <v>219.79364028076293</v>
      </c>
      <c r="AW884" s="145">
        <v>144.49682014038149</v>
      </c>
      <c r="AX884" s="144">
        <v>75.296820140381442</v>
      </c>
      <c r="AY884" s="144">
        <v>75.296820140381442</v>
      </c>
      <c r="AZ884" s="144">
        <v>3.1762086745774969</v>
      </c>
      <c r="BA884" s="143">
        <v>-20.300000000000068</v>
      </c>
      <c r="BB884" s="143">
        <v>-18</v>
      </c>
      <c r="BC884" s="143"/>
    </row>
    <row r="885" spans="1:55" x14ac:dyDescent="0.2">
      <c r="A885" s="116"/>
      <c r="B885" s="116"/>
      <c r="C885" s="116"/>
      <c r="D885" s="132"/>
      <c r="E885" s="118">
        <v>0.11247827592360607</v>
      </c>
      <c r="F885" s="209">
        <v>11.247827592360608</v>
      </c>
      <c r="G885" s="159">
        <v>478.9</v>
      </c>
      <c r="H885" s="119">
        <v>2134.849191535478</v>
      </c>
      <c r="I885" s="108">
        <v>478.9</v>
      </c>
      <c r="J885" s="171">
        <v>224.32497897219329</v>
      </c>
      <c r="L885" s="120">
        <v>964.32497897219332</v>
      </c>
      <c r="M885" s="119">
        <v>88.700000000000045</v>
      </c>
      <c r="N885" s="119">
        <v>313.02497897219337</v>
      </c>
      <c r="O885" s="119">
        <v>200.86248948609671</v>
      </c>
      <c r="P885" s="108">
        <v>112.16248948609666</v>
      </c>
      <c r="Q885" s="108">
        <v>112.16248948609665</v>
      </c>
      <c r="R885" s="108">
        <v>3.5290302026177365</v>
      </c>
      <c r="S885">
        <v>10.699999999999932</v>
      </c>
      <c r="T885">
        <v>12</v>
      </c>
      <c r="U885" s="118">
        <v>0.11297394974997804</v>
      </c>
      <c r="V885" s="209">
        <v>11.297394974997804</v>
      </c>
      <c r="W885" s="108">
        <v>680.6</v>
      </c>
      <c r="X885" s="119">
        <v>2127.234544277957</v>
      </c>
      <c r="Y885" s="108">
        <v>680.6</v>
      </c>
      <c r="Z885" s="173">
        <v>319.9459137360966</v>
      </c>
      <c r="AB885" s="165">
        <v>1059.9459137360966</v>
      </c>
      <c r="AC885" s="119">
        <v>150.89999999999998</v>
      </c>
      <c r="AD885" s="119">
        <v>470.84591373609658</v>
      </c>
      <c r="AE885" s="119">
        <v>310.87295686804828</v>
      </c>
      <c r="AF885" s="108">
        <v>159.9729568680483</v>
      </c>
      <c r="AG885" s="108">
        <v>159.9729568680483</v>
      </c>
      <c r="AH885" s="108">
        <v>3.120251250736227</v>
      </c>
      <c r="AI885">
        <v>-4.6999999999999318</v>
      </c>
      <c r="AJ885">
        <v>-25</v>
      </c>
      <c r="AM885" s="170">
        <v>0.11479134916569357</v>
      </c>
      <c r="AN885" s="203">
        <v>11.479134916569357</v>
      </c>
      <c r="AO885" s="145">
        <v>310.59999999999997</v>
      </c>
      <c r="AP885" s="144">
        <v>2060.8169213190545</v>
      </c>
      <c r="AQ885" s="145">
        <v>310.59999999999997</v>
      </c>
      <c r="AR885" s="183">
        <v>150.71693015854905</v>
      </c>
      <c r="AT885" s="178">
        <v>750.71693015854908</v>
      </c>
      <c r="AU885" s="145">
        <v>69.100000000000023</v>
      </c>
      <c r="AV885" s="145">
        <v>219.8169301585491</v>
      </c>
      <c r="AW885" s="145">
        <v>144.45846507927456</v>
      </c>
      <c r="AX885" s="144">
        <v>75.358465079274538</v>
      </c>
      <c r="AY885" s="144">
        <v>75.358465079274524</v>
      </c>
      <c r="AZ885" s="144">
        <v>3.1811422598921713</v>
      </c>
      <c r="BA885" s="143">
        <v>-20.200000000000045</v>
      </c>
      <c r="BB885" s="143">
        <v>-19</v>
      </c>
      <c r="BC885" s="143"/>
    </row>
    <row r="886" spans="1:55" x14ac:dyDescent="0.2">
      <c r="A886" s="121"/>
      <c r="B886" s="121"/>
      <c r="C886" s="121"/>
      <c r="D886" s="132"/>
      <c r="E886" s="118">
        <v>0.11260599421001434</v>
      </c>
      <c r="F886" s="209">
        <v>11.260599421001434</v>
      </c>
      <c r="G886" s="159">
        <v>479.9</v>
      </c>
      <c r="H886" s="119">
        <v>2135.1564499558685</v>
      </c>
      <c r="I886" s="108">
        <v>479.9</v>
      </c>
      <c r="J886" s="171">
        <v>224.76104737426573</v>
      </c>
      <c r="L886" s="120">
        <v>964.76104737426567</v>
      </c>
      <c r="M886" s="119">
        <v>88.799999999999955</v>
      </c>
      <c r="N886" s="119">
        <v>313.56104737426563</v>
      </c>
      <c r="O886" s="119">
        <v>201.18052368713279</v>
      </c>
      <c r="P886" s="108">
        <v>112.38052368713284</v>
      </c>
      <c r="Q886" s="108">
        <v>112.38052368713286</v>
      </c>
      <c r="R886" s="108">
        <v>3.5310928758363263</v>
      </c>
      <c r="S886">
        <v>10.600000000000023</v>
      </c>
      <c r="T886">
        <v>12</v>
      </c>
      <c r="U886" s="118">
        <v>0.11310383741793344</v>
      </c>
      <c r="V886" s="209">
        <v>11.310383741793343</v>
      </c>
      <c r="W886" s="108">
        <v>678.19999999999993</v>
      </c>
      <c r="X886" s="119">
        <v>2127.546081914275</v>
      </c>
      <c r="Y886" s="108">
        <v>678.19999999999993</v>
      </c>
      <c r="Z886" s="173">
        <v>318.7710037235878</v>
      </c>
      <c r="AB886" s="165">
        <v>1058.7710037235879</v>
      </c>
      <c r="AC886" s="119">
        <v>151.39999999999998</v>
      </c>
      <c r="AD886" s="119">
        <v>470.17100372358789</v>
      </c>
      <c r="AE886" s="119">
        <v>310.78550186179393</v>
      </c>
      <c r="AF886" s="108">
        <v>159.38550186179395</v>
      </c>
      <c r="AG886" s="108">
        <v>159.3855018617939</v>
      </c>
      <c r="AH886" s="108">
        <v>3.1054887960606865</v>
      </c>
      <c r="AI886">
        <v>-5.1999999999999318</v>
      </c>
      <c r="AJ886">
        <v>-25</v>
      </c>
      <c r="AM886" s="170">
        <v>0.11492133804253003</v>
      </c>
      <c r="AN886" s="203">
        <v>11.492133804253003</v>
      </c>
      <c r="AO886" s="145">
        <v>310.20000000000005</v>
      </c>
      <c r="AP886" s="144">
        <v>2061.1195873853399</v>
      </c>
      <c r="AQ886" s="145">
        <v>310.20000000000005</v>
      </c>
      <c r="AR886" s="183">
        <v>150.50072877794943</v>
      </c>
      <c r="AT886" s="178">
        <v>750.50072877794946</v>
      </c>
      <c r="AU886" s="145">
        <v>69.299999999999955</v>
      </c>
      <c r="AV886" s="145">
        <v>219.80072877794942</v>
      </c>
      <c r="AW886" s="145">
        <v>144.55036438897469</v>
      </c>
      <c r="AX886" s="144">
        <v>75.250364388974731</v>
      </c>
      <c r="AY886" s="144">
        <v>75.250364388974717</v>
      </c>
      <c r="AZ886" s="144">
        <v>3.1717276879935001</v>
      </c>
      <c r="BA886" s="143">
        <v>-20.399999999999977</v>
      </c>
      <c r="BB886" s="143">
        <v>-19</v>
      </c>
      <c r="BC886" s="143"/>
    </row>
    <row r="887" spans="1:55" x14ac:dyDescent="0.2">
      <c r="A887" s="116"/>
      <c r="B887" s="116"/>
      <c r="C887" s="116"/>
      <c r="D887" s="132"/>
      <c r="E887" s="118">
        <v>0.11273682757657894</v>
      </c>
      <c r="F887" s="209">
        <v>11.273682757657893</v>
      </c>
      <c r="G887" s="159">
        <v>479.19999999999993</v>
      </c>
      <c r="H887" s="119">
        <v>2135.4712942040828</v>
      </c>
      <c r="I887" s="108">
        <v>479.19999999999993</v>
      </c>
      <c r="J887" s="171">
        <v>224.40011312753506</v>
      </c>
      <c r="L887" s="120">
        <v>964.40011312753506</v>
      </c>
      <c r="M887" s="119">
        <v>88.799999999999955</v>
      </c>
      <c r="N887" s="119">
        <v>313.20011312753502</v>
      </c>
      <c r="O887" s="119">
        <v>201.00005656376749</v>
      </c>
      <c r="P887" s="108">
        <v>112.20005656376753</v>
      </c>
      <c r="Q887" s="108">
        <v>112.20005656376753</v>
      </c>
      <c r="R887" s="108">
        <v>3.5270283009857564</v>
      </c>
      <c r="S887">
        <v>10.600000000000023</v>
      </c>
      <c r="T887">
        <v>12</v>
      </c>
      <c r="U887" s="118">
        <v>0.11323274848688163</v>
      </c>
      <c r="V887" s="209">
        <v>11.323274848688163</v>
      </c>
      <c r="W887" s="108">
        <v>678.8</v>
      </c>
      <c r="X887" s="119">
        <v>2127.8553673994888</v>
      </c>
      <c r="Y887" s="108">
        <v>678.8</v>
      </c>
      <c r="Z887" s="173">
        <v>319.00664415438172</v>
      </c>
      <c r="AB887" s="165">
        <v>1059.0066441543818</v>
      </c>
      <c r="AC887" s="119">
        <v>151.29999999999995</v>
      </c>
      <c r="AD887" s="119">
        <v>470.30664415438173</v>
      </c>
      <c r="AE887" s="119">
        <v>310.80332207719084</v>
      </c>
      <c r="AF887" s="108">
        <v>159.50332207719089</v>
      </c>
      <c r="AG887" s="108">
        <v>159.50332207719086</v>
      </c>
      <c r="AH887" s="108">
        <v>3.108437833141982</v>
      </c>
      <c r="AI887">
        <v>-5.0999999999999091</v>
      </c>
      <c r="AJ887">
        <v>-25</v>
      </c>
      <c r="AM887" s="170">
        <v>0.11504828030506564</v>
      </c>
      <c r="AN887" s="203">
        <v>11.504828030506564</v>
      </c>
      <c r="AO887" s="145">
        <v>310.3</v>
      </c>
      <c r="AP887" s="144">
        <v>2061.4152455302492</v>
      </c>
      <c r="AQ887" s="145">
        <v>310.3</v>
      </c>
      <c r="AR887" s="183">
        <v>150.52765359760539</v>
      </c>
      <c r="AT887" s="178">
        <v>750.52765359760542</v>
      </c>
      <c r="AU887" s="145">
        <v>69.200000000000045</v>
      </c>
      <c r="AV887" s="145">
        <v>219.72765359760547</v>
      </c>
      <c r="AW887" s="145">
        <v>144.46382679880276</v>
      </c>
      <c r="AX887" s="144">
        <v>75.263826798802711</v>
      </c>
      <c r="AY887" s="144">
        <v>75.263826798802697</v>
      </c>
      <c r="AZ887" s="144">
        <v>3.1752551097919843</v>
      </c>
      <c r="BA887" s="143">
        <v>-20.300000000000068</v>
      </c>
      <c r="BB887" s="143">
        <v>-19</v>
      </c>
      <c r="BC887" s="143"/>
    </row>
    <row r="888" spans="1:55" x14ac:dyDescent="0.2">
      <c r="A888" s="121"/>
      <c r="B888" s="121"/>
      <c r="C888" s="121"/>
      <c r="D888" s="132"/>
      <c r="E888" s="118">
        <v>0.1128635075029351</v>
      </c>
      <c r="F888" s="209">
        <v>11.28635075029351</v>
      </c>
      <c r="G888" s="159">
        <v>479.40000000000003</v>
      </c>
      <c r="H888" s="119">
        <v>2135.7762318868104</v>
      </c>
      <c r="I888" s="108">
        <v>479.40000000000003</v>
      </c>
      <c r="J888" s="171">
        <v>224.46171693580621</v>
      </c>
      <c r="L888" s="120">
        <v>964.46171693580618</v>
      </c>
      <c r="M888" s="119">
        <v>88.899999999999977</v>
      </c>
      <c r="N888" s="119">
        <v>313.36171693580616</v>
      </c>
      <c r="O888" s="119">
        <v>201.13085846790307</v>
      </c>
      <c r="P888" s="108">
        <v>112.23085846790309</v>
      </c>
      <c r="Q888" s="108">
        <v>112.2308584679031</v>
      </c>
      <c r="R888" s="108">
        <v>3.5248787056896091</v>
      </c>
      <c r="S888">
        <v>10.5</v>
      </c>
      <c r="T888">
        <v>12</v>
      </c>
      <c r="U888" s="118">
        <v>0.11335677656079392</v>
      </c>
      <c r="V888" s="209">
        <v>11.335677656079392</v>
      </c>
      <c r="W888" s="108">
        <v>678.5</v>
      </c>
      <c r="X888" s="119">
        <v>2128.1530224154026</v>
      </c>
      <c r="Y888" s="108">
        <v>678.5</v>
      </c>
      <c r="Z888" s="173">
        <v>318.82105884938613</v>
      </c>
      <c r="AB888" s="165">
        <v>1058.8210588493862</v>
      </c>
      <c r="AC888" s="119">
        <v>151.29999999999995</v>
      </c>
      <c r="AD888" s="119">
        <v>470.12105884938615</v>
      </c>
      <c r="AE888" s="119">
        <v>310.71052942469305</v>
      </c>
      <c r="AF888" s="108">
        <v>159.4105294246931</v>
      </c>
      <c r="AG888" s="108">
        <v>159.41052942469307</v>
      </c>
      <c r="AH888" s="108">
        <v>3.1072112283502067</v>
      </c>
      <c r="AI888">
        <v>-5.0999999999999091</v>
      </c>
      <c r="AJ888">
        <v>-25</v>
      </c>
      <c r="AM888" s="170">
        <v>0.11518131579620296</v>
      </c>
      <c r="AN888" s="203">
        <v>11.518131579620295</v>
      </c>
      <c r="AO888" s="145">
        <v>310.40000000000003</v>
      </c>
      <c r="AP888" s="144">
        <v>2061.7251863062779</v>
      </c>
      <c r="AQ888" s="145">
        <v>310.40000000000003</v>
      </c>
      <c r="AR888" s="183">
        <v>150.553527726022</v>
      </c>
      <c r="AT888" s="178">
        <v>750.55352772602203</v>
      </c>
      <c r="AU888" s="145">
        <v>69.200000000000045</v>
      </c>
      <c r="AV888" s="145">
        <v>219.75352772602207</v>
      </c>
      <c r="AW888" s="145">
        <v>144.47676386301106</v>
      </c>
      <c r="AX888" s="144">
        <v>75.276763863011013</v>
      </c>
      <c r="AY888" s="144">
        <v>75.276763863010999</v>
      </c>
      <c r="AZ888" s="144">
        <v>3.1756290133818199</v>
      </c>
      <c r="BA888" s="143">
        <v>-20.300000000000068</v>
      </c>
      <c r="BB888" s="143">
        <v>-19</v>
      </c>
      <c r="BC888" s="143"/>
    </row>
    <row r="889" spans="1:55" x14ac:dyDescent="0.2">
      <c r="A889" s="116"/>
      <c r="B889" s="116"/>
      <c r="C889" s="116"/>
      <c r="D889" s="132"/>
      <c r="E889" s="118">
        <v>0.11299122578934338</v>
      </c>
      <c r="F889" s="209">
        <v>11.299122578934337</v>
      </c>
      <c r="G889" s="159">
        <v>479.40000000000003</v>
      </c>
      <c r="H889" s="119">
        <v>2136.083757233142</v>
      </c>
      <c r="I889" s="108">
        <v>479.40000000000003</v>
      </c>
      <c r="J889" s="171">
        <v>224.42940187933658</v>
      </c>
      <c r="L889" s="120">
        <v>964.42940187933664</v>
      </c>
      <c r="M889" s="119">
        <v>88.799999999999955</v>
      </c>
      <c r="N889" s="119">
        <v>313.22940187933659</v>
      </c>
      <c r="O889" s="119">
        <v>201.01470093966827</v>
      </c>
      <c r="P889" s="108">
        <v>112.21470093966832</v>
      </c>
      <c r="Q889" s="108">
        <v>112.21470093966829</v>
      </c>
      <c r="R889" s="108">
        <v>3.5273581292718101</v>
      </c>
      <c r="S889">
        <v>10.600000000000023</v>
      </c>
      <c r="T889">
        <v>12</v>
      </c>
      <c r="U889" s="118">
        <v>0.1134866642287493</v>
      </c>
      <c r="V889" s="209">
        <v>11.348666422874929</v>
      </c>
      <c r="W889" s="108">
        <v>678.99999999999989</v>
      </c>
      <c r="X889" s="119">
        <v>2128.4648291553353</v>
      </c>
      <c r="Y889" s="108">
        <v>678.99999999999989</v>
      </c>
      <c r="Z889" s="173">
        <v>319.009264658348</v>
      </c>
      <c r="AB889" s="165">
        <v>1059.009264658348</v>
      </c>
      <c r="AC889" s="119">
        <v>151.60000000000002</v>
      </c>
      <c r="AD889" s="119">
        <v>470.60926465834802</v>
      </c>
      <c r="AE889" s="119">
        <v>311.10463232917402</v>
      </c>
      <c r="AF889" s="108">
        <v>159.504632329174</v>
      </c>
      <c r="AG889" s="108">
        <v>159.504632329174</v>
      </c>
      <c r="AH889" s="108">
        <v>3.1042827484059892</v>
      </c>
      <c r="AI889">
        <v>-5.3999999999999773</v>
      </c>
      <c r="AJ889">
        <v>-25</v>
      </c>
      <c r="AM889" s="170">
        <v>0.11531028913493911</v>
      </c>
      <c r="AN889" s="203">
        <v>11.531028913493911</v>
      </c>
      <c r="AO889" s="145">
        <v>311.09999999999997</v>
      </c>
      <c r="AP889" s="144">
        <v>2062.0257522307697</v>
      </c>
      <c r="AQ889" s="145">
        <v>311.09999999999997</v>
      </c>
      <c r="AR889" s="183">
        <v>150.87105467205799</v>
      </c>
      <c r="AT889" s="178">
        <v>750.87105467205799</v>
      </c>
      <c r="AU889" s="145">
        <v>69.399999999999977</v>
      </c>
      <c r="AV889" s="145">
        <v>220.27105467205797</v>
      </c>
      <c r="AW889" s="145">
        <v>144.83552733602897</v>
      </c>
      <c r="AX889" s="144">
        <v>75.435527336028997</v>
      </c>
      <c r="AY889" s="144">
        <v>75.435527336028997</v>
      </c>
      <c r="AZ889" s="144">
        <v>3.1739345053610668</v>
      </c>
      <c r="BA889" s="143">
        <v>-20.5</v>
      </c>
      <c r="BB889" s="143">
        <v>-18</v>
      </c>
      <c r="BC889" s="143"/>
    </row>
    <row r="890" spans="1:55" x14ac:dyDescent="0.2">
      <c r="A890" s="121"/>
      <c r="B890" s="121"/>
      <c r="C890" s="121"/>
      <c r="D890" s="132"/>
      <c r="E890" s="118">
        <v>0.11311894407575165</v>
      </c>
      <c r="F890" s="209">
        <v>11.311894407575165</v>
      </c>
      <c r="G890" s="159">
        <v>479.09999999999997</v>
      </c>
      <c r="H890" s="119">
        <v>2136.3913711519149</v>
      </c>
      <c r="I890" s="108">
        <v>479.09999999999997</v>
      </c>
      <c r="J890" s="171">
        <v>224.25666311396651</v>
      </c>
      <c r="L890" s="120">
        <v>964.25666311396651</v>
      </c>
      <c r="M890" s="119">
        <v>88.899999999999977</v>
      </c>
      <c r="N890" s="119">
        <v>313.15666311396649</v>
      </c>
      <c r="O890" s="119">
        <v>201.02833155698323</v>
      </c>
      <c r="P890" s="108">
        <v>112.12833155698326</v>
      </c>
      <c r="Q890" s="108">
        <v>112.12833155698326</v>
      </c>
      <c r="R890" s="108">
        <v>3.5225721385148097</v>
      </c>
      <c r="S890">
        <v>10.5</v>
      </c>
      <c r="T890">
        <v>12</v>
      </c>
      <c r="U890" s="118">
        <v>0.11361459869869031</v>
      </c>
      <c r="V890" s="209">
        <v>11.361459869869032</v>
      </c>
      <c r="W890" s="108">
        <v>680.19999999999993</v>
      </c>
      <c r="X890" s="119">
        <v>2128.772036403228</v>
      </c>
      <c r="Y890" s="108">
        <v>680.19999999999993</v>
      </c>
      <c r="Z890" s="173">
        <v>319.52693307136138</v>
      </c>
      <c r="AB890" s="165">
        <v>1059.5269330713613</v>
      </c>
      <c r="AC890" s="119">
        <v>151.39999999999998</v>
      </c>
      <c r="AD890" s="119">
        <v>470.9269330713613</v>
      </c>
      <c r="AE890" s="119">
        <v>311.16346653568064</v>
      </c>
      <c r="AF890" s="108">
        <v>159.76346653568066</v>
      </c>
      <c r="AG890" s="108">
        <v>159.76346653568069</v>
      </c>
      <c r="AH890" s="108">
        <v>3.1104817243815148</v>
      </c>
      <c r="AI890">
        <v>-5.1999999999999318</v>
      </c>
      <c r="AJ890">
        <v>-25</v>
      </c>
      <c r="AM890" s="170">
        <v>0.11543926247367529</v>
      </c>
      <c r="AN890" s="203">
        <v>11.54392624736753</v>
      </c>
      <c r="AO890" s="145">
        <v>310.70000000000005</v>
      </c>
      <c r="AP890" s="144">
        <v>2062.3264058032637</v>
      </c>
      <c r="AQ890" s="145">
        <v>310.70000000000005</v>
      </c>
      <c r="AR890" s="183">
        <v>150.65510441301083</v>
      </c>
      <c r="AT890" s="178">
        <v>750.6551044130108</v>
      </c>
      <c r="AU890" s="145">
        <v>69.200000000000045</v>
      </c>
      <c r="AV890" s="145">
        <v>219.85510441301085</v>
      </c>
      <c r="AW890" s="145">
        <v>144.52755220650545</v>
      </c>
      <c r="AX890" s="144">
        <v>75.327552206505402</v>
      </c>
      <c r="AY890" s="144">
        <v>75.327552206505416</v>
      </c>
      <c r="AZ890" s="144">
        <v>3.1770968845810796</v>
      </c>
      <c r="BA890" s="143">
        <v>-20.300000000000068</v>
      </c>
      <c r="BB890" s="143">
        <v>-19</v>
      </c>
      <c r="BC890" s="143"/>
    </row>
    <row r="891" spans="1:55" x14ac:dyDescent="0.2">
      <c r="A891" s="116"/>
      <c r="B891" s="116"/>
      <c r="C891" s="116"/>
      <c r="D891" s="132"/>
      <c r="E891" s="118">
        <v>0.11324458564205572</v>
      </c>
      <c r="F891" s="209">
        <v>11.324458564205573</v>
      </c>
      <c r="G891" s="159">
        <v>480.40000000000003</v>
      </c>
      <c r="H891" s="119">
        <v>2136.6940696793376</v>
      </c>
      <c r="I891" s="108">
        <v>480.40000000000003</v>
      </c>
      <c r="J891" s="171">
        <v>224.83330993289815</v>
      </c>
      <c r="L891" s="120">
        <v>964.83330993289815</v>
      </c>
      <c r="M891" s="119">
        <v>88.899999999999977</v>
      </c>
      <c r="N891" s="119">
        <v>313.73330993289812</v>
      </c>
      <c r="O891" s="119">
        <v>201.31665496644905</v>
      </c>
      <c r="P891" s="108">
        <v>112.41665496644907</v>
      </c>
      <c r="Q891" s="108">
        <v>112.41665496644907</v>
      </c>
      <c r="R891" s="108">
        <v>3.5290586044195522</v>
      </c>
      <c r="S891">
        <v>10.5</v>
      </c>
      <c r="T891">
        <v>12</v>
      </c>
      <c r="U891" s="118">
        <v>0.11374350976763853</v>
      </c>
      <c r="V891" s="209">
        <v>11.374350976763854</v>
      </c>
      <c r="W891" s="108">
        <v>678.99999999999989</v>
      </c>
      <c r="X891" s="119">
        <v>2129.0816784558215</v>
      </c>
      <c r="Y891" s="108">
        <v>678.99999999999989</v>
      </c>
      <c r="Z891" s="173">
        <v>318.91683953264976</v>
      </c>
      <c r="AB891" s="165">
        <v>1058.9168395326496</v>
      </c>
      <c r="AC891" s="119">
        <v>151.39999999999998</v>
      </c>
      <c r="AD891" s="119">
        <v>470.31683953264962</v>
      </c>
      <c r="AE891" s="119">
        <v>310.8584197663248</v>
      </c>
      <c r="AF891" s="108">
        <v>159.45841976632482</v>
      </c>
      <c r="AG891" s="108">
        <v>159.45841976632488</v>
      </c>
      <c r="AH891" s="108">
        <v>3.1064520444692847</v>
      </c>
      <c r="AI891">
        <v>-5.1999999999999318</v>
      </c>
      <c r="AJ891">
        <v>-25</v>
      </c>
      <c r="AM891" s="170">
        <v>0.11557128242671232</v>
      </c>
      <c r="AN891" s="203">
        <v>11.557128242671231</v>
      </c>
      <c r="AO891" s="145">
        <v>311.59999999999997</v>
      </c>
      <c r="AP891" s="144">
        <v>2062.6342522467717</v>
      </c>
      <c r="AQ891" s="145">
        <v>311.59999999999997</v>
      </c>
      <c r="AR891" s="183">
        <v>151.06895449863811</v>
      </c>
      <c r="AT891" s="178">
        <v>751.06895449863805</v>
      </c>
      <c r="AU891" s="145">
        <v>69.100000000000023</v>
      </c>
      <c r="AV891" s="145">
        <v>220.16895449863807</v>
      </c>
      <c r="AW891" s="145">
        <v>144.63447724931905</v>
      </c>
      <c r="AX891" s="144">
        <v>75.534477249319025</v>
      </c>
      <c r="AY891" s="144">
        <v>75.534477249319053</v>
      </c>
      <c r="AZ891" s="144">
        <v>3.1862366787067726</v>
      </c>
      <c r="BA891" s="143">
        <v>-20.200000000000045</v>
      </c>
      <c r="BB891" s="143">
        <v>-18</v>
      </c>
      <c r="BC891" s="143"/>
    </row>
    <row r="892" spans="1:55" x14ac:dyDescent="0.2">
      <c r="A892" s="121"/>
      <c r="B892" s="121"/>
      <c r="C892" s="121"/>
      <c r="D892" s="132"/>
      <c r="E892" s="118">
        <v>0.1133733422885161</v>
      </c>
      <c r="F892" s="209">
        <v>11.33733422885161</v>
      </c>
      <c r="G892" s="159">
        <v>479.7</v>
      </c>
      <c r="H892" s="119">
        <v>2137.0043621350524</v>
      </c>
      <c r="I892" s="108">
        <v>479.7</v>
      </c>
      <c r="J892" s="171">
        <v>224.47310286289644</v>
      </c>
      <c r="L892" s="120">
        <v>964.47310286289644</v>
      </c>
      <c r="M892" s="119">
        <v>89</v>
      </c>
      <c r="N892" s="119">
        <v>313.47310286289644</v>
      </c>
      <c r="O892" s="119">
        <v>201.23655143144822</v>
      </c>
      <c r="P892" s="108">
        <v>112.23655143144822</v>
      </c>
      <c r="Q892" s="108">
        <v>112.23655143144822</v>
      </c>
      <c r="R892" s="108">
        <v>3.5221696950887242</v>
      </c>
      <c r="S892">
        <v>10.399999999999977</v>
      </c>
      <c r="T892">
        <v>11</v>
      </c>
      <c r="U892" s="118">
        <v>0.11387144423757956</v>
      </c>
      <c r="V892" s="209">
        <v>11.387144423757956</v>
      </c>
      <c r="W892" s="108">
        <v>680.3</v>
      </c>
      <c r="X892" s="119">
        <v>2129.3890638055241</v>
      </c>
      <c r="Y892" s="108">
        <v>680.3</v>
      </c>
      <c r="Z892" s="173">
        <v>319.48130642889942</v>
      </c>
      <c r="AB892" s="165">
        <v>1059.4813064288994</v>
      </c>
      <c r="AC892" s="119">
        <v>151.20000000000005</v>
      </c>
      <c r="AD892" s="119">
        <v>470.68130642889946</v>
      </c>
      <c r="AE892" s="119">
        <v>310.94065321444975</v>
      </c>
      <c r="AF892" s="108">
        <v>159.74065321444971</v>
      </c>
      <c r="AG892" s="108">
        <v>159.74065321444971</v>
      </c>
      <c r="AH892" s="108">
        <v>3.1129716033657364</v>
      </c>
      <c r="AI892">
        <v>-5</v>
      </c>
      <c r="AJ892">
        <v>-25</v>
      </c>
      <c r="AM892" s="170">
        <v>0.1157002557654485</v>
      </c>
      <c r="AN892" s="203">
        <v>11.57002557654485</v>
      </c>
      <c r="AO892" s="145">
        <v>311.8</v>
      </c>
      <c r="AP892" s="144">
        <v>2062.9350833030262</v>
      </c>
      <c r="AQ892" s="145">
        <v>311.8</v>
      </c>
      <c r="AR892" s="183">
        <v>151.14387385412431</v>
      </c>
      <c r="AT892" s="178">
        <v>751.14387385412431</v>
      </c>
      <c r="AU892" s="145">
        <v>69.399999999999977</v>
      </c>
      <c r="AV892" s="145">
        <v>220.54387385412429</v>
      </c>
      <c r="AW892" s="145">
        <v>144.97193692706213</v>
      </c>
      <c r="AX892" s="144">
        <v>75.571936927062154</v>
      </c>
      <c r="AY892" s="144">
        <v>75.571936927062154</v>
      </c>
      <c r="AZ892" s="144">
        <v>3.1778656174945872</v>
      </c>
      <c r="BA892" s="143">
        <v>-20.5</v>
      </c>
      <c r="BB892" s="143">
        <v>-19</v>
      </c>
      <c r="BC892" s="143"/>
    </row>
    <row r="893" spans="1:55" x14ac:dyDescent="0.2">
      <c r="A893" s="116"/>
      <c r="B893" s="116"/>
      <c r="C893" s="116"/>
      <c r="D893" s="132"/>
      <c r="E893" s="118">
        <v>0.11350106057492437</v>
      </c>
      <c r="F893" s="209">
        <v>11.350106057492438</v>
      </c>
      <c r="G893" s="159">
        <v>480.8</v>
      </c>
      <c r="H893" s="119">
        <v>2137.3122412796747</v>
      </c>
      <c r="I893" s="108">
        <v>480.8</v>
      </c>
      <c r="J893" s="171">
        <v>224.9554326756348</v>
      </c>
      <c r="L893" s="120">
        <v>964.95543267563482</v>
      </c>
      <c r="M893" s="119">
        <v>88.899999999999977</v>
      </c>
      <c r="N893" s="119">
        <v>313.8554326756348</v>
      </c>
      <c r="O893" s="119">
        <v>201.37771633781739</v>
      </c>
      <c r="P893" s="108">
        <v>112.47771633781741</v>
      </c>
      <c r="Q893" s="108">
        <v>112.4777163378174</v>
      </c>
      <c r="R893" s="108">
        <v>3.5304323135616973</v>
      </c>
      <c r="S893">
        <v>10.5</v>
      </c>
      <c r="T893">
        <v>12</v>
      </c>
      <c r="U893" s="118">
        <v>0.11399937870752057</v>
      </c>
      <c r="V893" s="209">
        <v>11.399937870752057</v>
      </c>
      <c r="W893" s="108">
        <v>680.39999999999986</v>
      </c>
      <c r="X893" s="119">
        <v>2129.6965379253265</v>
      </c>
      <c r="Y893" s="108">
        <v>680.39999999999986</v>
      </c>
      <c r="Z893" s="173">
        <v>319.48213648448757</v>
      </c>
      <c r="AB893" s="165">
        <v>1059.4821364844875</v>
      </c>
      <c r="AC893" s="119">
        <v>151.5</v>
      </c>
      <c r="AD893" s="119">
        <v>470.98213648448746</v>
      </c>
      <c r="AE893" s="119">
        <v>311.24106824224373</v>
      </c>
      <c r="AF893" s="108">
        <v>159.74106824224373</v>
      </c>
      <c r="AG893" s="108">
        <v>159.74106824224378</v>
      </c>
      <c r="AH893" s="108">
        <v>3.1087929800956267</v>
      </c>
      <c r="AI893">
        <v>-5.2999999999999545</v>
      </c>
      <c r="AJ893">
        <v>-25</v>
      </c>
      <c r="AM893" s="170">
        <v>0.11582922910418467</v>
      </c>
      <c r="AN893" s="203">
        <v>11.582922910418466</v>
      </c>
      <c r="AO893" s="145">
        <v>311.3</v>
      </c>
      <c r="AP893" s="144">
        <v>2063.2360021232898</v>
      </c>
      <c r="AQ893" s="145">
        <v>311.3</v>
      </c>
      <c r="AR893" s="183">
        <v>150.87949205987059</v>
      </c>
      <c r="AT893" s="178">
        <v>750.87949205987059</v>
      </c>
      <c r="AU893" s="145">
        <v>69.399999999999977</v>
      </c>
      <c r="AV893" s="145">
        <v>220.27949205987056</v>
      </c>
      <c r="AW893" s="145">
        <v>144.83974602993527</v>
      </c>
      <c r="AX893" s="144">
        <v>75.439746029935293</v>
      </c>
      <c r="AY893" s="144">
        <v>75.439746029935293</v>
      </c>
      <c r="AZ893" s="144">
        <v>3.1740560815543319</v>
      </c>
      <c r="BA893" s="143">
        <v>-20.5</v>
      </c>
      <c r="BB893" s="143">
        <v>-19</v>
      </c>
      <c r="BC893" s="143"/>
    </row>
    <row r="894" spans="1:55" x14ac:dyDescent="0.2">
      <c r="A894" s="121"/>
      <c r="B894" s="121"/>
      <c r="C894" s="121"/>
      <c r="D894" s="132"/>
      <c r="E894" s="118">
        <v>0.11362877886133266</v>
      </c>
      <c r="F894" s="209">
        <v>11.362877886133266</v>
      </c>
      <c r="G894" s="159">
        <v>480</v>
      </c>
      <c r="H894" s="119">
        <v>2137.6202091496434</v>
      </c>
      <c r="I894" s="108">
        <v>480</v>
      </c>
      <c r="J894" s="171">
        <v>224.54877529013751</v>
      </c>
      <c r="L894" s="120">
        <v>964.54877529013754</v>
      </c>
      <c r="M894" s="119">
        <v>89.399999999999977</v>
      </c>
      <c r="N894" s="119">
        <v>313.94877529013752</v>
      </c>
      <c r="O894" s="119">
        <v>201.67438764506875</v>
      </c>
      <c r="P894" s="108">
        <v>112.27438764506877</v>
      </c>
      <c r="Q894" s="108">
        <v>112.27438764506876</v>
      </c>
      <c r="R894" s="108">
        <v>3.5117312672274901</v>
      </c>
      <c r="S894">
        <v>10</v>
      </c>
      <c r="T894">
        <v>11</v>
      </c>
      <c r="U894" s="118">
        <v>0.11412828977646876</v>
      </c>
      <c r="V894" s="209">
        <v>11.412828977646877</v>
      </c>
      <c r="W894" s="108">
        <v>680.39999999999986</v>
      </c>
      <c r="X894" s="119">
        <v>2130.0064490039517</v>
      </c>
      <c r="Y894" s="108">
        <v>680.39999999999986</v>
      </c>
      <c r="Z894" s="173">
        <v>319.43565256254186</v>
      </c>
      <c r="AB894" s="165">
        <v>1059.4356525625419</v>
      </c>
      <c r="AC894" s="119">
        <v>152</v>
      </c>
      <c r="AD894" s="119">
        <v>471.43565256254192</v>
      </c>
      <c r="AE894" s="119">
        <v>311.71782628127096</v>
      </c>
      <c r="AF894" s="108">
        <v>159.71782628127096</v>
      </c>
      <c r="AG894" s="108">
        <v>159.71782628127093</v>
      </c>
      <c r="AH894" s="108">
        <v>3.101550345806197</v>
      </c>
      <c r="AI894">
        <v>-5.7999999999999545</v>
      </c>
      <c r="AJ894">
        <v>-26</v>
      </c>
      <c r="AM894" s="170">
        <v>0.11596023351912139</v>
      </c>
      <c r="AN894" s="203">
        <v>11.596023351912139</v>
      </c>
      <c r="AO894" s="145">
        <v>311.09999999999997</v>
      </c>
      <c r="AP894" s="144">
        <v>2063.5417497102007</v>
      </c>
      <c r="AQ894" s="145">
        <v>311.09999999999997</v>
      </c>
      <c r="AR894" s="183">
        <v>150.76021604297085</v>
      </c>
      <c r="AT894" s="178">
        <v>750.7602160429708</v>
      </c>
      <c r="AU894" s="145">
        <v>69.399999999999977</v>
      </c>
      <c r="AV894" s="145">
        <v>220.16021604297077</v>
      </c>
      <c r="AW894" s="145">
        <v>144.78010802148538</v>
      </c>
      <c r="AX894" s="144">
        <v>75.380108021485398</v>
      </c>
      <c r="AY894" s="144">
        <v>75.380108021485427</v>
      </c>
      <c r="AZ894" s="144">
        <v>3.1723374069592341</v>
      </c>
      <c r="BA894" s="143">
        <v>-20.5</v>
      </c>
      <c r="BB894" s="143">
        <v>-19</v>
      </c>
      <c r="BC894" s="143"/>
    </row>
    <row r="895" spans="1:55" x14ac:dyDescent="0.2">
      <c r="A895" s="116"/>
      <c r="B895" s="116"/>
      <c r="C895" s="116"/>
      <c r="D895" s="132"/>
      <c r="E895" s="118">
        <v>0.11375649714774093</v>
      </c>
      <c r="F895" s="209">
        <v>11.375649714774093</v>
      </c>
      <c r="G895" s="159">
        <v>480.09999999999997</v>
      </c>
      <c r="H895" s="119">
        <v>2137.9282657833178</v>
      </c>
      <c r="I895" s="108">
        <v>480.09999999999997</v>
      </c>
      <c r="J895" s="171">
        <v>224.56319404341457</v>
      </c>
      <c r="L895" s="120">
        <v>964.56319404341457</v>
      </c>
      <c r="M895" s="119">
        <v>89.399999999999977</v>
      </c>
      <c r="N895" s="119">
        <v>313.96319404341455</v>
      </c>
      <c r="O895" s="119">
        <v>201.68159702170726</v>
      </c>
      <c r="P895" s="108">
        <v>112.28159702170728</v>
      </c>
      <c r="Q895" s="108">
        <v>112.28159702170728</v>
      </c>
      <c r="R895" s="108">
        <v>3.5118925508211927</v>
      </c>
      <c r="S895">
        <v>10</v>
      </c>
      <c r="T895">
        <v>12</v>
      </c>
      <c r="U895" s="118">
        <v>0.11425427104839542</v>
      </c>
      <c r="V895" s="209">
        <v>11.425427104839542</v>
      </c>
      <c r="W895" s="108">
        <v>681.8</v>
      </c>
      <c r="X895" s="119">
        <v>2130.3094038056365</v>
      </c>
      <c r="Y895" s="108">
        <v>681.8</v>
      </c>
      <c r="Z895" s="173">
        <v>320.04740662648152</v>
      </c>
      <c r="AB895" s="165">
        <v>1060.0474066264815</v>
      </c>
      <c r="AC895" s="119">
        <v>151.70000000000005</v>
      </c>
      <c r="AD895" s="119">
        <v>471.74740662648151</v>
      </c>
      <c r="AE895" s="119">
        <v>311.72370331324078</v>
      </c>
      <c r="AF895" s="108">
        <v>160.02370331324073</v>
      </c>
      <c r="AG895" s="108">
        <v>160.02370331324076</v>
      </c>
      <c r="AH895" s="108">
        <v>3.1097390021521516</v>
      </c>
      <c r="AI895">
        <v>-5.5</v>
      </c>
      <c r="AJ895">
        <v>-26</v>
      </c>
      <c r="AM895" s="170">
        <v>0.11609326901025872</v>
      </c>
      <c r="AN895" s="203">
        <v>11.609326901025872</v>
      </c>
      <c r="AO895" s="145">
        <v>311.09999999999997</v>
      </c>
      <c r="AP895" s="144">
        <v>2063.8523303184597</v>
      </c>
      <c r="AQ895" s="145">
        <v>311.09999999999997</v>
      </c>
      <c r="AR895" s="183">
        <v>150.7375287610796</v>
      </c>
      <c r="AT895" s="178">
        <v>750.7375287610796</v>
      </c>
      <c r="AU895" s="145">
        <v>69.5</v>
      </c>
      <c r="AV895" s="145">
        <v>220.2375287610796</v>
      </c>
      <c r="AW895" s="145">
        <v>144.8687643805398</v>
      </c>
      <c r="AX895" s="144">
        <v>75.368764380539801</v>
      </c>
      <c r="AY895" s="144">
        <v>75.368764380539801</v>
      </c>
      <c r="AZ895" s="144">
        <v>3.1688853059148143</v>
      </c>
      <c r="BA895" s="143">
        <v>-20.600000000000023</v>
      </c>
      <c r="BB895" s="143">
        <v>-19</v>
      </c>
      <c r="BC895" s="143"/>
    </row>
    <row r="896" spans="1:55" x14ac:dyDescent="0.2">
      <c r="A896" s="121"/>
      <c r="B896" s="121"/>
      <c r="C896" s="121"/>
      <c r="D896" s="132"/>
      <c r="E896" s="118">
        <v>0.1138842154341492</v>
      </c>
      <c r="F896" s="209">
        <v>11.388421543414919</v>
      </c>
      <c r="G896" s="159">
        <v>481.2</v>
      </c>
      <c r="H896" s="119">
        <v>2138.2364112190785</v>
      </c>
      <c r="I896" s="108">
        <v>481.2</v>
      </c>
      <c r="J896" s="171">
        <v>225.04527444916727</v>
      </c>
      <c r="L896" s="120">
        <v>965.04527444916721</v>
      </c>
      <c r="M896" s="119">
        <v>89.100000000000023</v>
      </c>
      <c r="N896" s="119">
        <v>314.14527444916723</v>
      </c>
      <c r="O896" s="119">
        <v>201.62263722458363</v>
      </c>
      <c r="P896" s="108">
        <v>112.5226372245836</v>
      </c>
      <c r="Q896" s="108">
        <v>112.52263722458363</v>
      </c>
      <c r="R896" s="108">
        <v>3.5257606559951422</v>
      </c>
      <c r="S896">
        <v>10.299999999999955</v>
      </c>
      <c r="T896">
        <v>12</v>
      </c>
      <c r="U896" s="118">
        <v>0.11438415871635081</v>
      </c>
      <c r="V896" s="209">
        <v>11.438415871635081</v>
      </c>
      <c r="W896" s="108">
        <v>680.9</v>
      </c>
      <c r="X896" s="119">
        <v>2130.6218427973358</v>
      </c>
      <c r="Y896" s="108">
        <v>680.9</v>
      </c>
      <c r="Z896" s="173">
        <v>319.57806229285285</v>
      </c>
      <c r="AB896" s="165">
        <v>1059.5780622928528</v>
      </c>
      <c r="AC896" s="119">
        <v>151.70000000000005</v>
      </c>
      <c r="AD896" s="119">
        <v>471.27806229285284</v>
      </c>
      <c r="AE896" s="119">
        <v>311.48903114642644</v>
      </c>
      <c r="AF896" s="108">
        <v>159.7890311464264</v>
      </c>
      <c r="AG896" s="108">
        <v>159.78903114642642</v>
      </c>
      <c r="AH896" s="108">
        <v>3.1066451041058185</v>
      </c>
      <c r="AI896">
        <v>-5.5</v>
      </c>
      <c r="AJ896">
        <v>-26</v>
      </c>
      <c r="AM896" s="170">
        <v>0.11622021127279432</v>
      </c>
      <c r="AN896" s="203">
        <v>11.622021127279432</v>
      </c>
      <c r="AO896" s="145">
        <v>311.3</v>
      </c>
      <c r="AP896" s="144">
        <v>2064.1487730383451</v>
      </c>
      <c r="AQ896" s="145">
        <v>311.3</v>
      </c>
      <c r="AR896" s="183">
        <v>150.81277283215337</v>
      </c>
      <c r="AT896" s="178">
        <v>750.81277283215331</v>
      </c>
      <c r="AU896" s="145">
        <v>69.5</v>
      </c>
      <c r="AV896" s="145">
        <v>220.31277283215331</v>
      </c>
      <c r="AW896" s="145">
        <v>144.90638641607666</v>
      </c>
      <c r="AX896" s="144">
        <v>75.406386416076657</v>
      </c>
      <c r="AY896" s="144">
        <v>75.406386416076685</v>
      </c>
      <c r="AZ896" s="144">
        <v>3.1699679544194721</v>
      </c>
      <c r="BA896" s="143">
        <v>-20.600000000000023</v>
      </c>
      <c r="BB896" s="143">
        <v>-19</v>
      </c>
      <c r="BC896" s="143"/>
    </row>
    <row r="897" spans="1:55" x14ac:dyDescent="0.2">
      <c r="A897" s="116"/>
      <c r="B897" s="116"/>
      <c r="C897" s="116"/>
      <c r="D897" s="132"/>
      <c r="E897" s="118">
        <v>0.11400985700045328</v>
      </c>
      <c r="F897" s="209">
        <v>11.400985700045329</v>
      </c>
      <c r="G897" s="159">
        <v>480.9</v>
      </c>
      <c r="H897" s="119">
        <v>2138.5396328451393</v>
      </c>
      <c r="I897" s="108">
        <v>480.9</v>
      </c>
      <c r="J897" s="171">
        <v>224.87308283373019</v>
      </c>
      <c r="L897" s="120">
        <v>964.87308283373022</v>
      </c>
      <c r="M897" s="119">
        <v>89.399999999999977</v>
      </c>
      <c r="N897" s="119">
        <v>314.2730828337302</v>
      </c>
      <c r="O897" s="119">
        <v>201.83654141686509</v>
      </c>
      <c r="P897" s="108">
        <v>112.43654141686511</v>
      </c>
      <c r="Q897" s="108">
        <v>112.4365414168651</v>
      </c>
      <c r="R897" s="108">
        <v>3.5153588683862447</v>
      </c>
      <c r="S897">
        <v>10</v>
      </c>
      <c r="T897">
        <v>11</v>
      </c>
      <c r="U897" s="118">
        <v>0.11451209318629182</v>
      </c>
      <c r="V897" s="209">
        <v>11.451209318629182</v>
      </c>
      <c r="W897" s="108">
        <v>681.39999999999986</v>
      </c>
      <c r="X897" s="119">
        <v>2130.9296730613132</v>
      </c>
      <c r="Y897" s="108">
        <v>681.39999999999986</v>
      </c>
      <c r="Z897" s="173">
        <v>319.7665359932289</v>
      </c>
      <c r="AB897" s="165">
        <v>1059.7665359932289</v>
      </c>
      <c r="AC897" s="119">
        <v>151.89999999999998</v>
      </c>
      <c r="AD897" s="119">
        <v>471.66653599322888</v>
      </c>
      <c r="AE897" s="119">
        <v>311.78326799661443</v>
      </c>
      <c r="AF897" s="108">
        <v>159.88326799661445</v>
      </c>
      <c r="AG897" s="108">
        <v>159.88326799661445</v>
      </c>
      <c r="AH897" s="108">
        <v>3.105112152687485</v>
      </c>
      <c r="AI897">
        <v>-5.6999999999999318</v>
      </c>
      <c r="AJ897">
        <v>-25</v>
      </c>
      <c r="AM897" s="170">
        <v>0.11635223122583134</v>
      </c>
      <c r="AN897" s="203">
        <v>11.635223122583135</v>
      </c>
      <c r="AO897" s="145">
        <v>312.09999999999997</v>
      </c>
      <c r="AP897" s="144">
        <v>2064.457163817689</v>
      </c>
      <c r="AQ897" s="145">
        <v>312.09999999999997</v>
      </c>
      <c r="AR897" s="183">
        <v>151.17775532956583</v>
      </c>
      <c r="AT897" s="178">
        <v>751.1777553295658</v>
      </c>
      <c r="AU897" s="145">
        <v>69.399999999999977</v>
      </c>
      <c r="AV897" s="145">
        <v>220.57775532956578</v>
      </c>
      <c r="AW897" s="145">
        <v>144.98887766478288</v>
      </c>
      <c r="AX897" s="144">
        <v>75.588877664782899</v>
      </c>
      <c r="AY897" s="144">
        <v>75.588877664782913</v>
      </c>
      <c r="AZ897" s="144">
        <v>3.1783538231925914</v>
      </c>
      <c r="BA897" s="143">
        <v>-20.5</v>
      </c>
      <c r="BB897" s="143">
        <v>-19</v>
      </c>
      <c r="BC897" s="143"/>
    </row>
    <row r="898" spans="1:55" x14ac:dyDescent="0.2">
      <c r="A898" s="121"/>
      <c r="B898" s="121"/>
      <c r="C898" s="121"/>
      <c r="D898" s="132"/>
      <c r="E898" s="118">
        <v>0.11413965200696574</v>
      </c>
      <c r="F898" s="209">
        <v>11.413965200696573</v>
      </c>
      <c r="G898" s="159">
        <v>481</v>
      </c>
      <c r="H898" s="119">
        <v>2138.8529686504962</v>
      </c>
      <c r="I898" s="108">
        <v>481</v>
      </c>
      <c r="J898" s="171">
        <v>224.88689360610221</v>
      </c>
      <c r="L898" s="120">
        <v>964.88689360610215</v>
      </c>
      <c r="M898" s="119">
        <v>89.5</v>
      </c>
      <c r="N898" s="119">
        <v>314.38689360610215</v>
      </c>
      <c r="O898" s="119">
        <v>201.94344680305107</v>
      </c>
      <c r="P898" s="108">
        <v>112.44344680305107</v>
      </c>
      <c r="Q898" s="108">
        <v>112.4434468030511</v>
      </c>
      <c r="R898" s="108">
        <v>3.5127027218558897</v>
      </c>
      <c r="S898">
        <v>9.8999999999999773</v>
      </c>
      <c r="T898">
        <v>11</v>
      </c>
      <c r="U898" s="118">
        <v>0.11463905105722566</v>
      </c>
      <c r="V898" s="209">
        <v>11.463905105722565</v>
      </c>
      <c r="W898" s="108">
        <v>684.5</v>
      </c>
      <c r="X898" s="119">
        <v>2131.2352414226971</v>
      </c>
      <c r="Y898" s="108">
        <v>684.5</v>
      </c>
      <c r="Z898" s="173">
        <v>321.17524461685656</v>
      </c>
      <c r="AB898" s="165">
        <v>1061.1752446168566</v>
      </c>
      <c r="AC898" s="119">
        <v>151.89999999999998</v>
      </c>
      <c r="AD898" s="119">
        <v>473.07524461685659</v>
      </c>
      <c r="AE898" s="119">
        <v>312.48762230842829</v>
      </c>
      <c r="AF898" s="108">
        <v>160.58762230842831</v>
      </c>
      <c r="AG898" s="108">
        <v>160.58762230842828</v>
      </c>
      <c r="AH898" s="108">
        <v>3.1143860738436908</v>
      </c>
      <c r="AI898">
        <v>-5.6999999999999318</v>
      </c>
      <c r="AJ898">
        <v>-25</v>
      </c>
      <c r="AM898" s="170">
        <v>0.11648018902646723</v>
      </c>
      <c r="AN898" s="203">
        <v>11.648018902646722</v>
      </c>
      <c r="AO898" s="145">
        <v>311.5</v>
      </c>
      <c r="AP898" s="144">
        <v>2064.7561536025341</v>
      </c>
      <c r="AQ898" s="145">
        <v>311.5</v>
      </c>
      <c r="AR898" s="183">
        <v>150.86527261657639</v>
      </c>
      <c r="AT898" s="178">
        <v>750.86527261657636</v>
      </c>
      <c r="AU898" s="145">
        <v>69.5</v>
      </c>
      <c r="AV898" s="145">
        <v>220.36527261657636</v>
      </c>
      <c r="AW898" s="145">
        <v>144.93263630828818</v>
      </c>
      <c r="AX898" s="144">
        <v>75.432636308288181</v>
      </c>
      <c r="AY898" s="144">
        <v>75.432636308288195</v>
      </c>
      <c r="AZ898" s="144">
        <v>3.1707233470010987</v>
      </c>
      <c r="BA898" s="143">
        <v>-20.600000000000023</v>
      </c>
      <c r="BB898" s="143">
        <v>-19</v>
      </c>
      <c r="BC898" s="143"/>
    </row>
    <row r="899" spans="1:55" x14ac:dyDescent="0.2">
      <c r="A899" s="116"/>
      <c r="B899" s="116"/>
      <c r="C899" s="116"/>
      <c r="D899" s="132"/>
      <c r="E899" s="118">
        <v>0.11426529357326982</v>
      </c>
      <c r="F899" s="209">
        <v>11.426529357326983</v>
      </c>
      <c r="G899" s="159">
        <v>482.6</v>
      </c>
      <c r="H899" s="119">
        <v>2139.1563651812248</v>
      </c>
      <c r="I899" s="108">
        <v>482.6</v>
      </c>
      <c r="J899" s="171">
        <v>225.60295631269346</v>
      </c>
      <c r="L899" s="120">
        <v>965.60295631269344</v>
      </c>
      <c r="M899" s="119">
        <v>89.200000000000045</v>
      </c>
      <c r="N899" s="119">
        <v>314.80295631269348</v>
      </c>
      <c r="O899" s="119">
        <v>202.00147815634676</v>
      </c>
      <c r="P899" s="108">
        <v>112.80147815634672</v>
      </c>
      <c r="Q899" s="108">
        <v>112.80147815634673</v>
      </c>
      <c r="R899" s="108">
        <v>3.5291811245817635</v>
      </c>
      <c r="S899">
        <v>10.199999999999932</v>
      </c>
      <c r="T899">
        <v>11</v>
      </c>
      <c r="U899" s="118">
        <v>0.11476796212617386</v>
      </c>
      <c r="V899" s="209">
        <v>11.476796212617387</v>
      </c>
      <c r="W899" s="108">
        <v>681.8</v>
      </c>
      <c r="X899" s="119">
        <v>2131.5456005165815</v>
      </c>
      <c r="Y899" s="108">
        <v>681.8</v>
      </c>
      <c r="Z899" s="173">
        <v>319.8617941060071</v>
      </c>
      <c r="AB899" s="165">
        <v>1059.861794106007</v>
      </c>
      <c r="AC899" s="119">
        <v>151.89999999999998</v>
      </c>
      <c r="AD899" s="119">
        <v>471.76179410600696</v>
      </c>
      <c r="AE899" s="119">
        <v>311.83089705300347</v>
      </c>
      <c r="AF899" s="108">
        <v>159.93089705300349</v>
      </c>
      <c r="AG899" s="108">
        <v>159.93089705300355</v>
      </c>
      <c r="AH899" s="108">
        <v>3.1057392633706851</v>
      </c>
      <c r="AI899">
        <v>-5.6999999999999318</v>
      </c>
      <c r="AJ899">
        <v>-26</v>
      </c>
      <c r="AM899" s="170">
        <v>0.11661322451760454</v>
      </c>
      <c r="AN899" s="203">
        <v>11.661322451760455</v>
      </c>
      <c r="AO899" s="145">
        <v>311.70000000000005</v>
      </c>
      <c r="AP899" s="144">
        <v>2065.0670999021581</v>
      </c>
      <c r="AQ899" s="145">
        <v>311.70000000000005</v>
      </c>
      <c r="AR899" s="183">
        <v>150.93940531751642</v>
      </c>
      <c r="AT899" s="178">
        <v>750.93940531751639</v>
      </c>
      <c r="AU899" s="145">
        <v>69.700000000000045</v>
      </c>
      <c r="AV899" s="145">
        <v>220.63940531751643</v>
      </c>
      <c r="AW899" s="145">
        <v>145.16970265875824</v>
      </c>
      <c r="AX899" s="144">
        <v>75.469702658758195</v>
      </c>
      <c r="AY899" s="144">
        <v>75.469702658758209</v>
      </c>
      <c r="AZ899" s="144">
        <v>3.1655581824607788</v>
      </c>
      <c r="BA899" s="143">
        <v>-20.800000000000068</v>
      </c>
      <c r="BB899" s="143">
        <v>-19</v>
      </c>
      <c r="BC899" s="143"/>
    </row>
    <row r="900" spans="1:55" x14ac:dyDescent="0.2">
      <c r="A900" s="121"/>
      <c r="B900" s="121"/>
      <c r="C900" s="121"/>
      <c r="D900" s="132"/>
      <c r="E900" s="118">
        <v>0.1143950885797823</v>
      </c>
      <c r="F900" s="209">
        <v>11.439508857978229</v>
      </c>
      <c r="G900" s="159">
        <v>481.40000000000003</v>
      </c>
      <c r="H900" s="119">
        <v>2139.4698817513899</v>
      </c>
      <c r="I900" s="108">
        <v>481.40000000000003</v>
      </c>
      <c r="J900" s="171">
        <v>225.00900999172819</v>
      </c>
      <c r="L900" s="120">
        <v>965.00900999172813</v>
      </c>
      <c r="M900" s="119">
        <v>89.200000000000045</v>
      </c>
      <c r="N900" s="119">
        <v>314.20900999172818</v>
      </c>
      <c r="O900" s="119">
        <v>201.70450499586411</v>
      </c>
      <c r="P900" s="108">
        <v>112.50450499586407</v>
      </c>
      <c r="Q900" s="108">
        <v>112.5045049958641</v>
      </c>
      <c r="R900" s="108">
        <v>3.5225225335395516</v>
      </c>
      <c r="S900">
        <v>10.199999999999932</v>
      </c>
      <c r="T900">
        <v>11</v>
      </c>
      <c r="U900" s="118">
        <v>0.1148949199971077</v>
      </c>
      <c r="V900" s="209">
        <v>11.48949199971077</v>
      </c>
      <c r="W900" s="108">
        <v>682.8</v>
      </c>
      <c r="X900" s="119">
        <v>2131.8513455601405</v>
      </c>
      <c r="Y900" s="108">
        <v>682.8</v>
      </c>
      <c r="Z900" s="173">
        <v>320.28499614760682</v>
      </c>
      <c r="AB900" s="165">
        <v>1060.2849961476068</v>
      </c>
      <c r="AC900" s="119">
        <v>152.10000000000002</v>
      </c>
      <c r="AD900" s="119">
        <v>472.38499614760678</v>
      </c>
      <c r="AE900" s="119">
        <v>312.2424980738034</v>
      </c>
      <c r="AF900" s="108">
        <v>160.14249807380338</v>
      </c>
      <c r="AG900" s="108">
        <v>160.14249807380341</v>
      </c>
      <c r="AH900" s="108">
        <v>3.1057527688863034</v>
      </c>
      <c r="AI900">
        <v>-5.8999999999999773</v>
      </c>
      <c r="AJ900">
        <v>-26</v>
      </c>
      <c r="AM900" s="170">
        <v>0.11674422893254129</v>
      </c>
      <c r="AN900" s="203">
        <v>11.674422893254128</v>
      </c>
      <c r="AO900" s="145">
        <v>311.70000000000005</v>
      </c>
      <c r="AP900" s="144">
        <v>2065.3733904649707</v>
      </c>
      <c r="AQ900" s="145">
        <v>311.70000000000005</v>
      </c>
      <c r="AR900" s="183">
        <v>150.91702131875925</v>
      </c>
      <c r="AT900" s="178">
        <v>750.91702131875923</v>
      </c>
      <c r="AU900" s="145">
        <v>69.600000000000023</v>
      </c>
      <c r="AV900" s="145">
        <v>220.51702131875925</v>
      </c>
      <c r="AW900" s="145">
        <v>145.05851065937964</v>
      </c>
      <c r="AX900" s="144">
        <v>75.458510659379613</v>
      </c>
      <c r="AY900" s="144">
        <v>75.458510659379627</v>
      </c>
      <c r="AZ900" s="144">
        <v>3.1683480074534365</v>
      </c>
      <c r="BA900" s="143">
        <v>-20.700000000000045</v>
      </c>
      <c r="BB900" s="143">
        <v>-19</v>
      </c>
      <c r="BC900" s="143"/>
    </row>
    <row r="901" spans="1:55" x14ac:dyDescent="0.2">
      <c r="A901" s="116"/>
      <c r="B901" s="116"/>
      <c r="C901" s="116"/>
      <c r="D901" s="132"/>
      <c r="E901" s="118">
        <v>0.11452280686619058</v>
      </c>
      <c r="F901" s="209">
        <v>11.452280686619059</v>
      </c>
      <c r="G901" s="159">
        <v>482.40000000000003</v>
      </c>
      <c r="H901" s="119">
        <v>2139.7784717740783</v>
      </c>
      <c r="I901" s="108">
        <v>482.40000000000003</v>
      </c>
      <c r="J901" s="171">
        <v>225.44389821813888</v>
      </c>
      <c r="L901" s="120">
        <v>965.44389821813888</v>
      </c>
      <c r="M901" s="119">
        <v>89.200000000000045</v>
      </c>
      <c r="N901" s="119">
        <v>314.64389821813893</v>
      </c>
      <c r="O901" s="119">
        <v>201.92194910906949</v>
      </c>
      <c r="P901" s="108">
        <v>112.72194910906944</v>
      </c>
      <c r="Q901" s="108">
        <v>112.72194910906944</v>
      </c>
      <c r="R901" s="108">
        <v>3.5273979620867575</v>
      </c>
      <c r="S901">
        <v>10.199999999999932</v>
      </c>
      <c r="T901">
        <v>12</v>
      </c>
      <c r="U901" s="118">
        <v>0.11502676086307746</v>
      </c>
      <c r="V901" s="209">
        <v>11.502676086307746</v>
      </c>
      <c r="W901" s="108">
        <v>685.5</v>
      </c>
      <c r="X901" s="119">
        <v>2132.1689428784407</v>
      </c>
      <c r="Y901" s="108">
        <v>685.5</v>
      </c>
      <c r="Z901" s="173">
        <v>321.50360424749971</v>
      </c>
      <c r="AB901" s="165">
        <v>1061.5036042474997</v>
      </c>
      <c r="AC901" s="119">
        <v>151.60000000000002</v>
      </c>
      <c r="AD901" s="119">
        <v>473.10360424749967</v>
      </c>
      <c r="AE901" s="119">
        <v>312.35180212374985</v>
      </c>
      <c r="AF901" s="108">
        <v>160.75180212374983</v>
      </c>
      <c r="AG901" s="108">
        <v>160.75180212374985</v>
      </c>
      <c r="AH901" s="108">
        <v>3.1207361757750633</v>
      </c>
      <c r="AI901">
        <v>-5.3999999999999773</v>
      </c>
      <c r="AJ901">
        <v>-26</v>
      </c>
      <c r="AM901" s="170">
        <v>0.11687218673317716</v>
      </c>
      <c r="AN901" s="203">
        <v>11.687218673317716</v>
      </c>
      <c r="AO901" s="145">
        <v>311.8</v>
      </c>
      <c r="AP901" s="144">
        <v>2065.6726457172294</v>
      </c>
      <c r="AQ901" s="145">
        <v>311.8</v>
      </c>
      <c r="AR901" s="183">
        <v>150.94356825920926</v>
      </c>
      <c r="AT901" s="178">
        <v>750.94356825920931</v>
      </c>
      <c r="AU901" s="145">
        <v>69.299999999999955</v>
      </c>
      <c r="AV901" s="145">
        <v>220.24356825920927</v>
      </c>
      <c r="AW901" s="145">
        <v>144.77178412960461</v>
      </c>
      <c r="AX901" s="144">
        <v>75.471784129604657</v>
      </c>
      <c r="AY901" s="144">
        <v>75.471784129604629</v>
      </c>
      <c r="AZ901" s="144">
        <v>3.1781178680982598</v>
      </c>
      <c r="BA901" s="143">
        <v>-20.399999999999977</v>
      </c>
      <c r="BB901" s="143">
        <v>-19</v>
      </c>
      <c r="BC901" s="143"/>
    </row>
    <row r="902" spans="1:55" x14ac:dyDescent="0.2">
      <c r="A902" s="121"/>
      <c r="B902" s="121"/>
      <c r="C902" s="121"/>
      <c r="D902" s="132"/>
      <c r="E902" s="118">
        <v>0.11465052515259885</v>
      </c>
      <c r="F902" s="209">
        <v>11.465052515259885</v>
      </c>
      <c r="G902" s="159">
        <v>481.50000000000006</v>
      </c>
      <c r="H902" s="119">
        <v>2140.0871508296068</v>
      </c>
      <c r="I902" s="108">
        <v>481.50000000000006</v>
      </c>
      <c r="J902" s="171">
        <v>224.99083731863263</v>
      </c>
      <c r="L902" s="120">
        <v>964.99083731863266</v>
      </c>
      <c r="M902" s="119">
        <v>89.299999999999955</v>
      </c>
      <c r="N902" s="119">
        <v>314.29083731863261</v>
      </c>
      <c r="O902" s="119">
        <v>201.79541865931628</v>
      </c>
      <c r="P902" s="108">
        <v>112.49541865931633</v>
      </c>
      <c r="Q902" s="108">
        <v>112.49541865931631</v>
      </c>
      <c r="R902" s="108">
        <v>3.5194942588872649</v>
      </c>
      <c r="S902">
        <v>10.100000000000023</v>
      </c>
      <c r="T902">
        <v>11</v>
      </c>
      <c r="U902" s="118">
        <v>0.11515274213500411</v>
      </c>
      <c r="V902" s="209">
        <v>11.51527421350041</v>
      </c>
      <c r="W902" s="108">
        <v>682.6</v>
      </c>
      <c r="X902" s="119">
        <v>2132.4725131873261</v>
      </c>
      <c r="Y902" s="108">
        <v>682.6</v>
      </c>
      <c r="Z902" s="173">
        <v>320.0979125305318</v>
      </c>
      <c r="AB902" s="165">
        <v>1060.0979125305319</v>
      </c>
      <c r="AC902" s="119">
        <v>152.10000000000002</v>
      </c>
      <c r="AD902" s="119">
        <v>472.19791253053188</v>
      </c>
      <c r="AE902" s="119">
        <v>312.14895626526595</v>
      </c>
      <c r="AF902" s="108">
        <v>160.04895626526593</v>
      </c>
      <c r="AG902" s="108">
        <v>160.0489562652659</v>
      </c>
      <c r="AH902" s="108">
        <v>3.104522764829269</v>
      </c>
      <c r="AI902">
        <v>-5.8999999999999773</v>
      </c>
      <c r="AJ902">
        <v>-26</v>
      </c>
      <c r="AM902" s="170">
        <v>0.11700217561001362</v>
      </c>
      <c r="AN902" s="203">
        <v>11.700217561001363</v>
      </c>
      <c r="AO902" s="145">
        <v>312.40000000000003</v>
      </c>
      <c r="AP902" s="144">
        <v>2065.9767398607387</v>
      </c>
      <c r="AQ902" s="145">
        <v>312.40000000000003</v>
      </c>
      <c r="AR902" s="183">
        <v>151.21177018723745</v>
      </c>
      <c r="AT902" s="178">
        <v>751.21177018723745</v>
      </c>
      <c r="AU902" s="145">
        <v>69.399999999999977</v>
      </c>
      <c r="AV902" s="145">
        <v>220.61177018723743</v>
      </c>
      <c r="AW902" s="145">
        <v>145.0058850936187</v>
      </c>
      <c r="AX902" s="144">
        <v>75.605885093618724</v>
      </c>
      <c r="AY902" s="144">
        <v>75.605885093618724</v>
      </c>
      <c r="AZ902" s="144">
        <v>3.1788439508247479</v>
      </c>
      <c r="BA902" s="143">
        <v>-20.5</v>
      </c>
      <c r="BB902" s="143">
        <v>-19</v>
      </c>
      <c r="BC902" s="143"/>
    </row>
    <row r="903" spans="1:55" x14ac:dyDescent="0.2">
      <c r="A903" s="116"/>
      <c r="B903" s="116"/>
      <c r="C903" s="116"/>
      <c r="D903" s="132"/>
      <c r="E903" s="118">
        <v>0.11477824343900712</v>
      </c>
      <c r="F903" s="209">
        <v>11.477824343900712</v>
      </c>
      <c r="G903" s="159">
        <v>482.09999999999997</v>
      </c>
      <c r="H903" s="119">
        <v>2140.3959189565107</v>
      </c>
      <c r="I903" s="108">
        <v>482.09999999999997</v>
      </c>
      <c r="J903" s="171">
        <v>225.23870267657497</v>
      </c>
      <c r="L903" s="120">
        <v>965.23870267657503</v>
      </c>
      <c r="M903" s="119">
        <v>89.600000000000023</v>
      </c>
      <c r="N903" s="119">
        <v>314.83870267657505</v>
      </c>
      <c r="O903" s="119">
        <v>202.21935133828754</v>
      </c>
      <c r="P903" s="108">
        <v>112.61935133828752</v>
      </c>
      <c r="Q903" s="108">
        <v>112.61935133828749</v>
      </c>
      <c r="R903" s="108">
        <v>3.513824806658203</v>
      </c>
      <c r="S903">
        <v>9.7999999999999545</v>
      </c>
      <c r="T903">
        <v>12</v>
      </c>
      <c r="U903" s="118">
        <v>0.11528165320395231</v>
      </c>
      <c r="V903" s="209">
        <v>11.528165320395232</v>
      </c>
      <c r="W903" s="108">
        <v>683.99999999999989</v>
      </c>
      <c r="X903" s="119">
        <v>2132.783232765114</v>
      </c>
      <c r="Y903" s="108">
        <v>683.99999999999989</v>
      </c>
      <c r="Z903" s="173">
        <v>320.70769757187492</v>
      </c>
      <c r="AB903" s="165">
        <v>1060.7076975718749</v>
      </c>
      <c r="AC903" s="119">
        <v>152.20000000000005</v>
      </c>
      <c r="AD903" s="119">
        <v>472.90769757187491</v>
      </c>
      <c r="AE903" s="119">
        <v>312.55384878593748</v>
      </c>
      <c r="AF903" s="108">
        <v>160.35384878593743</v>
      </c>
      <c r="AG903" s="108">
        <v>160.35384878593746</v>
      </c>
      <c r="AH903" s="108">
        <v>3.1071465017862994</v>
      </c>
      <c r="AI903">
        <v>-6</v>
      </c>
      <c r="AJ903">
        <v>-26</v>
      </c>
      <c r="AM903" s="170">
        <v>0.11713419556305064</v>
      </c>
      <c r="AN903" s="203">
        <v>11.713419556305064</v>
      </c>
      <c r="AO903" s="145">
        <v>311.8</v>
      </c>
      <c r="AP903" s="144">
        <v>2066.2856771316142</v>
      </c>
      <c r="AQ903" s="145">
        <v>311.8</v>
      </c>
      <c r="AR903" s="183">
        <v>150.89878589916762</v>
      </c>
      <c r="AT903" s="178">
        <v>750.89878589916759</v>
      </c>
      <c r="AU903" s="145">
        <v>69.5</v>
      </c>
      <c r="AV903" s="145">
        <v>220.39878589916759</v>
      </c>
      <c r="AW903" s="145">
        <v>144.9493929495838</v>
      </c>
      <c r="AX903" s="144">
        <v>75.449392949583796</v>
      </c>
      <c r="AY903" s="144">
        <v>75.44939294958381</v>
      </c>
      <c r="AZ903" s="144">
        <v>3.1712055525060086</v>
      </c>
      <c r="BA903" s="143">
        <v>-20.600000000000023</v>
      </c>
      <c r="BB903" s="143">
        <v>-19</v>
      </c>
      <c r="BC903" s="143"/>
    </row>
    <row r="904" spans="1:55" x14ac:dyDescent="0.2">
      <c r="A904" s="121"/>
      <c r="B904" s="121"/>
      <c r="C904" s="121"/>
      <c r="D904" s="132"/>
      <c r="E904" s="118">
        <v>0.1149049233653633</v>
      </c>
      <c r="F904" s="209">
        <v>11.490492336536331</v>
      </c>
      <c r="G904" s="159">
        <v>481.6</v>
      </c>
      <c r="H904" s="119">
        <v>2140.7022647995104</v>
      </c>
      <c r="I904" s="108">
        <v>481.6</v>
      </c>
      <c r="J904" s="171">
        <v>224.97290161231496</v>
      </c>
      <c r="L904" s="120">
        <v>964.9729016123149</v>
      </c>
      <c r="M904" s="119">
        <v>89.899999999999977</v>
      </c>
      <c r="N904" s="119">
        <v>314.87290161231488</v>
      </c>
      <c r="O904" s="119">
        <v>202.38645080615743</v>
      </c>
      <c r="P904" s="108">
        <v>112.48645080615745</v>
      </c>
      <c r="Q904" s="108">
        <v>112.48645080615748</v>
      </c>
      <c r="R904" s="108">
        <v>3.5024794395140706</v>
      </c>
      <c r="S904">
        <v>9.5</v>
      </c>
      <c r="T904">
        <v>11</v>
      </c>
      <c r="U904" s="118">
        <v>0.11540958767389334</v>
      </c>
      <c r="V904" s="209">
        <v>11.540958767389334</v>
      </c>
      <c r="W904" s="108">
        <v>683.9</v>
      </c>
      <c r="X904" s="119">
        <v>2133.091687942313</v>
      </c>
      <c r="Y904" s="108">
        <v>683.9</v>
      </c>
      <c r="Z904" s="173">
        <v>320.61444140721591</v>
      </c>
      <c r="AB904" s="165">
        <v>1060.614441407216</v>
      </c>
      <c r="AC904" s="119">
        <v>152.29999999999995</v>
      </c>
      <c r="AD904" s="119">
        <v>472.91444140721592</v>
      </c>
      <c r="AE904" s="119">
        <v>312.60722070360794</v>
      </c>
      <c r="AF904" s="108">
        <v>160.30722070360798</v>
      </c>
      <c r="AG904" s="108">
        <v>160.30722070360795</v>
      </c>
      <c r="AH904" s="108">
        <v>3.1051506330086411</v>
      </c>
      <c r="AI904">
        <v>-6.0999999999999091</v>
      </c>
      <c r="AJ904">
        <v>-26</v>
      </c>
      <c r="AM904" s="170">
        <v>0.11726012228748595</v>
      </c>
      <c r="AN904" s="203">
        <v>11.726012228748594</v>
      </c>
      <c r="AO904" s="145">
        <v>312.40000000000003</v>
      </c>
      <c r="AP904" s="144">
        <v>2066.5804418676803</v>
      </c>
      <c r="AQ904" s="145">
        <v>312.40000000000003</v>
      </c>
      <c r="AR904" s="183">
        <v>151.16759728823683</v>
      </c>
      <c r="AT904" s="178">
        <v>751.16759728823683</v>
      </c>
      <c r="AU904" s="145">
        <v>69.5</v>
      </c>
      <c r="AV904" s="145">
        <v>220.66759728823683</v>
      </c>
      <c r="AW904" s="145">
        <v>145.08379864411842</v>
      </c>
      <c r="AX904" s="144">
        <v>75.583798644118417</v>
      </c>
      <c r="AY904" s="144">
        <v>75.583798644118417</v>
      </c>
      <c r="AZ904" s="144">
        <v>3.1750733422767889</v>
      </c>
      <c r="BA904" s="143">
        <v>-20.600000000000023</v>
      </c>
      <c r="BB904" s="143">
        <v>-19</v>
      </c>
      <c r="BC904" s="143"/>
    </row>
    <row r="905" spans="1:55" x14ac:dyDescent="0.2">
      <c r="A905" s="116"/>
      <c r="B905" s="116"/>
      <c r="C905" s="116"/>
      <c r="D905" s="132"/>
      <c r="E905" s="118">
        <v>0.11503264165177157</v>
      </c>
      <c r="F905" s="209">
        <v>11.503264165177157</v>
      </c>
      <c r="G905" s="159">
        <v>482.2</v>
      </c>
      <c r="H905" s="119">
        <v>2141.0112104599252</v>
      </c>
      <c r="I905" s="108">
        <v>482.2</v>
      </c>
      <c r="J905" s="171">
        <v>225.2206796695919</v>
      </c>
      <c r="L905" s="120">
        <v>965.22067966959185</v>
      </c>
      <c r="M905" s="119">
        <v>89.399999999999977</v>
      </c>
      <c r="N905" s="119">
        <v>314.62067966959182</v>
      </c>
      <c r="O905" s="119">
        <v>202.0103398347959</v>
      </c>
      <c r="P905" s="108">
        <v>112.61033983479592</v>
      </c>
      <c r="Q905" s="108">
        <v>112.61033983479595</v>
      </c>
      <c r="R905" s="108">
        <v>3.5192469761699319</v>
      </c>
      <c r="S905">
        <v>10</v>
      </c>
      <c r="T905">
        <v>11</v>
      </c>
      <c r="U905" s="118">
        <v>0.11553556894581998</v>
      </c>
      <c r="V905" s="209">
        <v>11.553556894581998</v>
      </c>
      <c r="W905" s="108">
        <v>683.9</v>
      </c>
      <c r="X905" s="119">
        <v>2133.3955210808181</v>
      </c>
      <c r="Y905" s="108">
        <v>683.9</v>
      </c>
      <c r="Z905" s="173">
        <v>320.56878025764462</v>
      </c>
      <c r="AB905" s="165">
        <v>1060.5687802576447</v>
      </c>
      <c r="AC905" s="119">
        <v>152.29999999999995</v>
      </c>
      <c r="AD905" s="119">
        <v>472.86878025764463</v>
      </c>
      <c r="AE905" s="119">
        <v>312.58439012882229</v>
      </c>
      <c r="AF905" s="108">
        <v>160.28439012882234</v>
      </c>
      <c r="AG905" s="108">
        <v>160.28439012882231</v>
      </c>
      <c r="AH905" s="108">
        <v>3.1048508224402154</v>
      </c>
      <c r="AI905">
        <v>-6.0999999999999091</v>
      </c>
      <c r="AJ905">
        <v>-26</v>
      </c>
      <c r="AM905" s="170">
        <v>0.11739518885482385</v>
      </c>
      <c r="AN905" s="203">
        <v>11.739518885482385</v>
      </c>
      <c r="AO905" s="145">
        <v>312</v>
      </c>
      <c r="AP905" s="144">
        <v>2066.8966943091873</v>
      </c>
      <c r="AQ905" s="145">
        <v>312</v>
      </c>
      <c r="AR905" s="183">
        <v>150.9509405375864</v>
      </c>
      <c r="AT905" s="178">
        <v>750.95094053758635</v>
      </c>
      <c r="AU905" s="145">
        <v>69.5</v>
      </c>
      <c r="AV905" s="145">
        <v>220.45094053758635</v>
      </c>
      <c r="AW905" s="145">
        <v>144.97547026879317</v>
      </c>
      <c r="AX905" s="144">
        <v>75.475470268793174</v>
      </c>
      <c r="AY905" s="144">
        <v>75.475470268793202</v>
      </c>
      <c r="AZ905" s="144">
        <v>3.1719559789580769</v>
      </c>
      <c r="BA905" s="143">
        <v>-20.600000000000023</v>
      </c>
      <c r="BB905" s="143">
        <v>-19</v>
      </c>
      <c r="BC905" s="143"/>
    </row>
    <row r="906" spans="1:55" x14ac:dyDescent="0.2">
      <c r="A906" s="121"/>
      <c r="B906" s="121"/>
      <c r="C906" s="121"/>
      <c r="D906" s="132"/>
      <c r="E906" s="118">
        <v>0.11516035993817984</v>
      </c>
      <c r="F906" s="209">
        <v>11.516035993817985</v>
      </c>
      <c r="G906" s="159">
        <v>482.2</v>
      </c>
      <c r="H906" s="119">
        <v>2141.3202453071458</v>
      </c>
      <c r="I906" s="108">
        <v>482.2</v>
      </c>
      <c r="J906" s="171">
        <v>225.18817587270061</v>
      </c>
      <c r="L906" s="120">
        <v>965.18817587270064</v>
      </c>
      <c r="M906" s="119">
        <v>89.5</v>
      </c>
      <c r="N906" s="119">
        <v>314.68817587270064</v>
      </c>
      <c r="O906" s="119">
        <v>202.09408793635032</v>
      </c>
      <c r="P906" s="108">
        <v>112.59408793635032</v>
      </c>
      <c r="Q906" s="108">
        <v>112.59408793635031</v>
      </c>
      <c r="R906" s="108">
        <v>3.5160690041642528</v>
      </c>
      <c r="S906">
        <v>9.8999999999999773</v>
      </c>
      <c r="T906">
        <v>11</v>
      </c>
      <c r="U906" s="118">
        <v>0.11566643321278255</v>
      </c>
      <c r="V906" s="209">
        <v>11.566643321278255</v>
      </c>
      <c r="W906" s="108">
        <v>685.39999999999986</v>
      </c>
      <c r="X906" s="119">
        <v>2133.7112223631088</v>
      </c>
      <c r="Y906" s="108">
        <v>685.39999999999986</v>
      </c>
      <c r="Z906" s="173">
        <v>321.22434976974614</v>
      </c>
      <c r="AB906" s="165">
        <v>1061.2243497697461</v>
      </c>
      <c r="AC906" s="119">
        <v>152.39999999999998</v>
      </c>
      <c r="AD906" s="119">
        <v>473.62434976974612</v>
      </c>
      <c r="AE906" s="119">
        <v>313.01217488487305</v>
      </c>
      <c r="AF906" s="108">
        <v>160.61217488487307</v>
      </c>
      <c r="AG906" s="108">
        <v>160.61217488487307</v>
      </c>
      <c r="AH906" s="108">
        <v>3.1077713239484659</v>
      </c>
      <c r="AI906">
        <v>-6.1999999999999318</v>
      </c>
      <c r="AJ906">
        <v>-26</v>
      </c>
      <c r="AM906" s="170">
        <v>0.11752111557925915</v>
      </c>
      <c r="AN906" s="203">
        <v>11.752111557925915</v>
      </c>
      <c r="AO906" s="145">
        <v>312.3</v>
      </c>
      <c r="AP906" s="144">
        <v>2067.1916334120438</v>
      </c>
      <c r="AQ906" s="145">
        <v>312.3</v>
      </c>
      <c r="AR906" s="183">
        <v>151.07452785329201</v>
      </c>
      <c r="AT906" s="178">
        <v>751.07452785329201</v>
      </c>
      <c r="AU906" s="145">
        <v>69.700000000000045</v>
      </c>
      <c r="AV906" s="145">
        <v>220.77452785329206</v>
      </c>
      <c r="AW906" s="145">
        <v>145.23726392664605</v>
      </c>
      <c r="AX906" s="144">
        <v>75.537263926646006</v>
      </c>
      <c r="AY906" s="144">
        <v>75.537263926646006</v>
      </c>
      <c r="AZ906" s="144">
        <v>3.16749681281624</v>
      </c>
      <c r="BA906" s="143">
        <v>-20.800000000000068</v>
      </c>
      <c r="BB906" s="143">
        <v>-19</v>
      </c>
      <c r="BC906" s="143"/>
    </row>
    <row r="907" spans="1:55" x14ac:dyDescent="0.2">
      <c r="A907" s="116"/>
      <c r="B907" s="116"/>
      <c r="C907" s="116"/>
      <c r="D907" s="132"/>
      <c r="E907" s="118">
        <v>0.11528600150448393</v>
      </c>
      <c r="F907" s="209">
        <v>11.528600150448392</v>
      </c>
      <c r="G907" s="159">
        <v>481.40000000000003</v>
      </c>
      <c r="H907" s="119">
        <v>2141.624342258292</v>
      </c>
      <c r="I907" s="108">
        <v>481.40000000000003</v>
      </c>
      <c r="J907" s="171">
        <v>224.78265235460256</v>
      </c>
      <c r="L907" s="120">
        <v>964.78265235460253</v>
      </c>
      <c r="M907" s="119">
        <v>89.600000000000023</v>
      </c>
      <c r="N907" s="119">
        <v>314.38265235460256</v>
      </c>
      <c r="O907" s="119">
        <v>201.99132617730129</v>
      </c>
      <c r="P907" s="108">
        <v>112.39132617730127</v>
      </c>
      <c r="Q907" s="108">
        <v>112.39132617730128</v>
      </c>
      <c r="R907" s="108">
        <v>3.5087349593147596</v>
      </c>
      <c r="S907">
        <v>9.7999999999999545</v>
      </c>
      <c r="T907">
        <v>11</v>
      </c>
      <c r="U907" s="118">
        <v>0.11579046128669485</v>
      </c>
      <c r="V907" s="209">
        <v>11.579046128669484</v>
      </c>
      <c r="W907" s="108">
        <v>683.39999999999986</v>
      </c>
      <c r="X907" s="119">
        <v>2134.0105180408959</v>
      </c>
      <c r="Y907" s="108">
        <v>683.39999999999986</v>
      </c>
      <c r="Z907" s="173">
        <v>320.24209544542805</v>
      </c>
      <c r="AB907" s="165">
        <v>1060.242095445428</v>
      </c>
      <c r="AC907" s="119">
        <v>152.39999999999998</v>
      </c>
      <c r="AD907" s="119">
        <v>472.64209544542803</v>
      </c>
      <c r="AE907" s="119">
        <v>312.521047722714</v>
      </c>
      <c r="AF907" s="108">
        <v>160.12104772271402</v>
      </c>
      <c r="AG907" s="108">
        <v>160.12104772271402</v>
      </c>
      <c r="AH907" s="108">
        <v>3.1013260855999221</v>
      </c>
      <c r="AI907">
        <v>-6.1999999999999318</v>
      </c>
      <c r="AJ907">
        <v>-26</v>
      </c>
      <c r="AM907" s="170">
        <v>0.11765415107039646</v>
      </c>
      <c r="AN907" s="203">
        <v>11.765415107039647</v>
      </c>
      <c r="AO907" s="145">
        <v>313.3</v>
      </c>
      <c r="AP907" s="144">
        <v>2067.5033137520818</v>
      </c>
      <c r="AQ907" s="145">
        <v>313.3</v>
      </c>
      <c r="AR907" s="183">
        <v>151.53542822208431</v>
      </c>
      <c r="AT907" s="178">
        <v>751.53542822208431</v>
      </c>
      <c r="AU907" s="145">
        <v>69.600000000000023</v>
      </c>
      <c r="AV907" s="145">
        <v>221.13542822208433</v>
      </c>
      <c r="AW907" s="145">
        <v>145.36771411104218</v>
      </c>
      <c r="AX907" s="144">
        <v>75.767714111042153</v>
      </c>
      <c r="AY907" s="144">
        <v>75.767714111042153</v>
      </c>
      <c r="AZ907" s="144">
        <v>3.1772331641104059</v>
      </c>
      <c r="BA907" s="143">
        <v>-20.700000000000045</v>
      </c>
      <c r="BB907" s="143">
        <v>-19</v>
      </c>
      <c r="BC907" s="143"/>
    </row>
    <row r="908" spans="1:55" x14ac:dyDescent="0.2">
      <c r="A908" s="121"/>
      <c r="B908" s="121"/>
      <c r="C908" s="121"/>
      <c r="D908" s="132"/>
      <c r="E908" s="118">
        <v>0.1154137197908922</v>
      </c>
      <c r="F908" s="209">
        <v>11.54137197908922</v>
      </c>
      <c r="G908" s="159">
        <v>482.29999999999995</v>
      </c>
      <c r="H908" s="119">
        <v>2141.9335541432638</v>
      </c>
      <c r="I908" s="108">
        <v>482.29999999999995</v>
      </c>
      <c r="J908" s="171">
        <v>225.17038358499013</v>
      </c>
      <c r="L908" s="120">
        <v>965.17038358499008</v>
      </c>
      <c r="M908" s="119">
        <v>89.399999999999977</v>
      </c>
      <c r="N908" s="119">
        <v>314.57038358499005</v>
      </c>
      <c r="O908" s="119">
        <v>201.98519179249502</v>
      </c>
      <c r="P908" s="108">
        <v>112.58519179249504</v>
      </c>
      <c r="Q908" s="108">
        <v>112.58519179249507</v>
      </c>
      <c r="R908" s="108">
        <v>3.5186843801453036</v>
      </c>
      <c r="S908">
        <v>10</v>
      </c>
      <c r="T908">
        <v>11</v>
      </c>
      <c r="U908" s="118">
        <v>0.11592034895465023</v>
      </c>
      <c r="V908" s="209">
        <v>11.592034895465023</v>
      </c>
      <c r="W908" s="108">
        <v>684.19999999999993</v>
      </c>
      <c r="X908" s="119">
        <v>2134.3240436935366</v>
      </c>
      <c r="Y908" s="108">
        <v>684.19999999999993</v>
      </c>
      <c r="Z908" s="173">
        <v>320.56987879683129</v>
      </c>
      <c r="AB908" s="165">
        <v>1060.5698787968313</v>
      </c>
      <c r="AC908" s="119">
        <v>152.70000000000005</v>
      </c>
      <c r="AD908" s="119">
        <v>473.26987879683134</v>
      </c>
      <c r="AE908" s="119">
        <v>312.98493939841569</v>
      </c>
      <c r="AF908" s="108">
        <v>160.28493939841564</v>
      </c>
      <c r="AG908" s="108">
        <v>160.28493939841564</v>
      </c>
      <c r="AH908" s="108">
        <v>3.0993443274186721</v>
      </c>
      <c r="AI908">
        <v>-6.5</v>
      </c>
      <c r="AJ908">
        <v>-26</v>
      </c>
      <c r="AM908" s="170">
        <v>0.11778109333293207</v>
      </c>
      <c r="AN908" s="203">
        <v>11.778109333293207</v>
      </c>
      <c r="AO908" s="145">
        <v>312.5</v>
      </c>
      <c r="AP908" s="144">
        <v>2067.8008062978256</v>
      </c>
      <c r="AQ908" s="145">
        <v>312.5</v>
      </c>
      <c r="AR908" s="183">
        <v>151.12674250258058</v>
      </c>
      <c r="AT908" s="178">
        <v>751.12674250258056</v>
      </c>
      <c r="AU908" s="145">
        <v>69.600000000000023</v>
      </c>
      <c r="AV908" s="145">
        <v>220.72674250258058</v>
      </c>
      <c r="AW908" s="145">
        <v>145.1633712512903</v>
      </c>
      <c r="AX908" s="144">
        <v>75.563371251290278</v>
      </c>
      <c r="AY908" s="144">
        <v>75.563371251290292</v>
      </c>
      <c r="AZ908" s="144">
        <v>3.1713612428531683</v>
      </c>
      <c r="BA908" s="143">
        <v>-20.700000000000045</v>
      </c>
      <c r="BB908" s="143">
        <v>-19</v>
      </c>
      <c r="BC908" s="143"/>
    </row>
    <row r="909" spans="1:55" x14ac:dyDescent="0.2">
      <c r="A909" s="116"/>
      <c r="B909" s="116"/>
      <c r="C909" s="116"/>
      <c r="D909" s="132"/>
      <c r="E909" s="118">
        <v>0.11554143807730047</v>
      </c>
      <c r="F909" s="209">
        <v>11.554143807730046</v>
      </c>
      <c r="G909" s="159">
        <v>483.9</v>
      </c>
      <c r="H909" s="119">
        <v>2142.2428553303544</v>
      </c>
      <c r="I909" s="108">
        <v>483.9</v>
      </c>
      <c r="J909" s="171">
        <v>225.88475382048966</v>
      </c>
      <c r="L909" s="120">
        <v>965.88475382048966</v>
      </c>
      <c r="M909" s="119">
        <v>89.399999999999977</v>
      </c>
      <c r="N909" s="119">
        <v>315.28475382048964</v>
      </c>
      <c r="O909" s="119">
        <v>202.34237691024481</v>
      </c>
      <c r="P909" s="108">
        <v>112.94237691024483</v>
      </c>
      <c r="Q909" s="108">
        <v>112.94237691024483</v>
      </c>
      <c r="R909" s="108">
        <v>3.5266750986631958</v>
      </c>
      <c r="S909">
        <v>10</v>
      </c>
      <c r="T909">
        <v>11</v>
      </c>
      <c r="U909" s="118">
        <v>0.11604828342459124</v>
      </c>
      <c r="V909" s="209">
        <v>11.604828342459124</v>
      </c>
      <c r="W909" s="108">
        <v>686.69999999999993</v>
      </c>
      <c r="X909" s="119">
        <v>2134.6329447455873</v>
      </c>
      <c r="Y909" s="108">
        <v>686.69999999999993</v>
      </c>
      <c r="Z909" s="173">
        <v>321.69465091893966</v>
      </c>
      <c r="AB909" s="165">
        <v>1061.6946509189397</v>
      </c>
      <c r="AC909" s="119">
        <v>152.79999999999995</v>
      </c>
      <c r="AD909" s="119">
        <v>474.49465091893967</v>
      </c>
      <c r="AE909" s="119">
        <v>313.64732545946981</v>
      </c>
      <c r="AF909" s="108">
        <v>160.84732545946986</v>
      </c>
      <c r="AG909" s="108">
        <v>160.84732545946983</v>
      </c>
      <c r="AH909" s="108">
        <v>3.1053314850715954</v>
      </c>
      <c r="AI909">
        <v>-6.5999999999999091</v>
      </c>
      <c r="AJ909">
        <v>-26</v>
      </c>
      <c r="AM909" s="170">
        <v>0.11791514436216967</v>
      </c>
      <c r="AN909" s="203">
        <v>11.791514436216968</v>
      </c>
      <c r="AO909" s="145">
        <v>312.90000000000003</v>
      </c>
      <c r="AP909" s="144">
        <v>2068.1150513781836</v>
      </c>
      <c r="AQ909" s="145">
        <v>312.90000000000003</v>
      </c>
      <c r="AR909" s="183">
        <v>151.29719199687887</v>
      </c>
      <c r="AT909" s="178">
        <v>751.29719199687884</v>
      </c>
      <c r="AU909" s="145">
        <v>69.799999999999955</v>
      </c>
      <c r="AV909" s="145">
        <v>221.09719199687879</v>
      </c>
      <c r="AW909" s="145">
        <v>145.44859599843937</v>
      </c>
      <c r="AX909" s="144">
        <v>75.648595998439419</v>
      </c>
      <c r="AY909" s="144">
        <v>75.648595998439433</v>
      </c>
      <c r="AZ909" s="144">
        <v>3.1675815472332225</v>
      </c>
      <c r="BA909" s="143">
        <v>-20.899999999999977</v>
      </c>
      <c r="BB909" s="143">
        <v>-19</v>
      </c>
      <c r="BC909" s="143"/>
    </row>
    <row r="910" spans="1:55" x14ac:dyDescent="0.2">
      <c r="A910" s="121"/>
      <c r="B910" s="121"/>
      <c r="C910" s="121"/>
      <c r="D910" s="132"/>
      <c r="E910" s="118">
        <v>0.11566915636370874</v>
      </c>
      <c r="F910" s="209">
        <v>11.566915636370874</v>
      </c>
      <c r="G910" s="159">
        <v>482.6</v>
      </c>
      <c r="H910" s="119">
        <v>2142.5522458582573</v>
      </c>
      <c r="I910" s="108">
        <v>482.6</v>
      </c>
      <c r="J910" s="171">
        <v>225.24538243252104</v>
      </c>
      <c r="L910" s="120">
        <v>965.24538243252107</v>
      </c>
      <c r="M910" s="119">
        <v>89.399999999999977</v>
      </c>
      <c r="N910" s="119">
        <v>314.64538243252105</v>
      </c>
      <c r="O910" s="119">
        <v>202.02269121626051</v>
      </c>
      <c r="P910" s="108">
        <v>112.62269121626053</v>
      </c>
      <c r="Q910" s="108">
        <v>112.62269121626052</v>
      </c>
      <c r="R910" s="108">
        <v>3.519523293428648</v>
      </c>
      <c r="S910">
        <v>10</v>
      </c>
      <c r="T910">
        <v>11</v>
      </c>
      <c r="U910" s="118">
        <v>0.11617621789453228</v>
      </c>
      <c r="V910" s="209">
        <v>11.617621789453228</v>
      </c>
      <c r="W910" s="108">
        <v>685.09999999999991</v>
      </c>
      <c r="X910" s="119">
        <v>2134.9419352251762</v>
      </c>
      <c r="Y910" s="108">
        <v>685.09999999999991</v>
      </c>
      <c r="Z910" s="173">
        <v>320.89865709989022</v>
      </c>
      <c r="AB910" s="165">
        <v>1060.8986570998902</v>
      </c>
      <c r="AC910" s="119">
        <v>153.10000000000002</v>
      </c>
      <c r="AD910" s="119">
        <v>473.99865709989024</v>
      </c>
      <c r="AE910" s="119">
        <v>313.54932854994513</v>
      </c>
      <c r="AF910" s="108">
        <v>160.44932854994511</v>
      </c>
      <c r="AG910" s="108">
        <v>160.44932854994511</v>
      </c>
      <c r="AH910" s="108">
        <v>3.0960069046367744</v>
      </c>
      <c r="AI910">
        <v>-6.8999999999999773</v>
      </c>
      <c r="AJ910">
        <v>-26</v>
      </c>
      <c r="AM910" s="170">
        <v>0.11804513323900612</v>
      </c>
      <c r="AN910" s="203">
        <v>11.804513323900611</v>
      </c>
      <c r="AO910" s="145">
        <v>312.70000000000005</v>
      </c>
      <c r="AP910" s="144">
        <v>2068.4198651082611</v>
      </c>
      <c r="AQ910" s="145">
        <v>312.70000000000005</v>
      </c>
      <c r="AR910" s="183">
        <v>151.17820384288046</v>
      </c>
      <c r="AT910" s="178">
        <v>751.17820384288052</v>
      </c>
      <c r="AU910" s="145">
        <v>69.700000000000045</v>
      </c>
      <c r="AV910" s="145">
        <v>220.87820384288057</v>
      </c>
      <c r="AW910" s="145">
        <v>145.28910192144031</v>
      </c>
      <c r="AX910" s="144">
        <v>75.58910192144026</v>
      </c>
      <c r="AY910" s="144">
        <v>75.589101921440232</v>
      </c>
      <c r="AZ910" s="144">
        <v>3.1689842732120579</v>
      </c>
      <c r="BA910" s="143">
        <v>-20.800000000000068</v>
      </c>
      <c r="BB910" s="143">
        <v>-19</v>
      </c>
      <c r="BC910" s="143"/>
    </row>
    <row r="911" spans="1:55" x14ac:dyDescent="0.2">
      <c r="A911" s="116"/>
      <c r="B911" s="116"/>
      <c r="C911" s="116"/>
      <c r="D911" s="132"/>
      <c r="E911" s="118">
        <v>0.11579687465011704</v>
      </c>
      <c r="F911" s="209">
        <v>11.579687465011704</v>
      </c>
      <c r="G911" s="159">
        <v>483.29999999999995</v>
      </c>
      <c r="H911" s="119">
        <v>2142.8617257656856</v>
      </c>
      <c r="I911" s="108">
        <v>483.29999999999995</v>
      </c>
      <c r="J911" s="171">
        <v>225.53951764074165</v>
      </c>
      <c r="L911" s="120">
        <v>965.53951764074168</v>
      </c>
      <c r="M911" s="119">
        <v>89.700000000000045</v>
      </c>
      <c r="N911" s="119">
        <v>315.23951764074172</v>
      </c>
      <c r="O911" s="119">
        <v>202.46975882037088</v>
      </c>
      <c r="P911" s="108">
        <v>112.76975882037084</v>
      </c>
      <c r="Q911" s="108">
        <v>112.76975882037082</v>
      </c>
      <c r="R911" s="108">
        <v>3.5143758934307865</v>
      </c>
      <c r="S911">
        <v>9.6999999999999318</v>
      </c>
      <c r="T911">
        <v>11</v>
      </c>
      <c r="U911" s="118">
        <v>0.11630610556248766</v>
      </c>
      <c r="V911" s="209">
        <v>11.630610556248765</v>
      </c>
      <c r="W911" s="108">
        <v>685.5</v>
      </c>
      <c r="X911" s="119">
        <v>2135.2557346425219</v>
      </c>
      <c r="Y911" s="108">
        <v>685.5</v>
      </c>
      <c r="Z911" s="173">
        <v>321.03882868848228</v>
      </c>
      <c r="AB911" s="165">
        <v>1061.0388286884822</v>
      </c>
      <c r="AC911" s="119">
        <v>153.10000000000002</v>
      </c>
      <c r="AD911" s="119">
        <v>474.13882868848225</v>
      </c>
      <c r="AE911" s="119">
        <v>313.61941434424114</v>
      </c>
      <c r="AF911" s="108">
        <v>160.51941434424111</v>
      </c>
      <c r="AG911" s="108">
        <v>160.51941434424114</v>
      </c>
      <c r="AH911" s="108">
        <v>3.0969224604081136</v>
      </c>
      <c r="AI911">
        <v>-6.8999999999999773</v>
      </c>
      <c r="AJ911">
        <v>-27</v>
      </c>
      <c r="AM911" s="170">
        <v>0.11817309103964199</v>
      </c>
      <c r="AN911" s="203">
        <v>11.817309103964199</v>
      </c>
      <c r="AO911" s="145">
        <v>313.3</v>
      </c>
      <c r="AP911" s="144">
        <v>2068.7200038929154</v>
      </c>
      <c r="AQ911" s="145">
        <v>313.3</v>
      </c>
      <c r="AR911" s="183">
        <v>151.44630467653059</v>
      </c>
      <c r="AT911" s="178">
        <v>751.44630467653064</v>
      </c>
      <c r="AU911" s="145">
        <v>69.700000000000045</v>
      </c>
      <c r="AV911" s="145">
        <v>221.14630467653069</v>
      </c>
      <c r="AW911" s="145">
        <v>145.42315233826537</v>
      </c>
      <c r="AX911" s="144">
        <v>75.723152338265322</v>
      </c>
      <c r="AY911" s="144">
        <v>75.723152338265294</v>
      </c>
      <c r="AZ911" s="144">
        <v>3.172830770108042</v>
      </c>
      <c r="BA911" s="143">
        <v>-20.800000000000068</v>
      </c>
      <c r="BB911" s="143">
        <v>-19</v>
      </c>
      <c r="BC911" s="143"/>
    </row>
    <row r="912" spans="1:55" x14ac:dyDescent="0.2">
      <c r="A912" s="121"/>
      <c r="B912" s="121"/>
      <c r="C912" s="121"/>
      <c r="D912" s="132"/>
      <c r="E912" s="118">
        <v>0.1159266696566295</v>
      </c>
      <c r="F912" s="209">
        <v>11.59266696566295</v>
      </c>
      <c r="G912" s="159">
        <v>483.09999999999997</v>
      </c>
      <c r="H912" s="119">
        <v>2143.1763294779626</v>
      </c>
      <c r="I912" s="108">
        <v>483.09999999999997</v>
      </c>
      <c r="J912" s="171">
        <v>225.4130905400929</v>
      </c>
      <c r="L912" s="120">
        <v>965.41309054009287</v>
      </c>
      <c r="M912" s="119">
        <v>89.700000000000045</v>
      </c>
      <c r="N912" s="119">
        <v>315.11309054009291</v>
      </c>
      <c r="O912" s="119">
        <v>202.40654527004648</v>
      </c>
      <c r="P912" s="108">
        <v>112.70654527004643</v>
      </c>
      <c r="Q912" s="108">
        <v>112.70654527004645</v>
      </c>
      <c r="R912" s="108">
        <v>3.5129664497223274</v>
      </c>
      <c r="S912">
        <v>9.6999999999999318</v>
      </c>
      <c r="T912">
        <v>11</v>
      </c>
      <c r="U912" s="118">
        <v>0.1164330634334215</v>
      </c>
      <c r="V912" s="209">
        <v>11.64330634334215</v>
      </c>
      <c r="W912" s="108">
        <v>684.69999999999993</v>
      </c>
      <c r="X912" s="119">
        <v>2135.5625450388266</v>
      </c>
      <c r="Y912" s="108">
        <v>684.69999999999993</v>
      </c>
      <c r="Z912" s="173">
        <v>320.61809736766639</v>
      </c>
      <c r="AB912" s="165">
        <v>1060.6180973676665</v>
      </c>
      <c r="AC912" s="119">
        <v>153</v>
      </c>
      <c r="AD912" s="119">
        <v>473.61809736766645</v>
      </c>
      <c r="AE912" s="119">
        <v>313.30904868383323</v>
      </c>
      <c r="AF912" s="108">
        <v>160.30904868383323</v>
      </c>
      <c r="AG912" s="108">
        <v>160.3090486838332</v>
      </c>
      <c r="AH912" s="108">
        <v>3.0955431200501073</v>
      </c>
      <c r="AI912">
        <v>-6.7999999999999545</v>
      </c>
      <c r="AJ912">
        <v>-27</v>
      </c>
      <c r="AM912" s="170">
        <v>0.11830409545457875</v>
      </c>
      <c r="AN912" s="203">
        <v>11.830409545457874</v>
      </c>
      <c r="AO912" s="145">
        <v>313.90000000000003</v>
      </c>
      <c r="AP912" s="144">
        <v>2069.0273790915307</v>
      </c>
      <c r="AQ912" s="145">
        <v>313.90000000000003</v>
      </c>
      <c r="AR912" s="183">
        <v>151.71379710684513</v>
      </c>
      <c r="AT912" s="178">
        <v>751.71379710684516</v>
      </c>
      <c r="AU912" s="145">
        <v>69.399999999999977</v>
      </c>
      <c r="AV912" s="145">
        <v>221.11379710684514</v>
      </c>
      <c r="AW912" s="145">
        <v>145.25689855342256</v>
      </c>
      <c r="AX912" s="144">
        <v>75.856898553422582</v>
      </c>
      <c r="AY912" s="144">
        <v>75.856898553422567</v>
      </c>
      <c r="AZ912" s="144">
        <v>3.1860777681101617</v>
      </c>
      <c r="BA912" s="143">
        <v>-20.5</v>
      </c>
      <c r="BB912" s="143">
        <v>-19</v>
      </c>
      <c r="BC912" s="143"/>
    </row>
    <row r="913" spans="1:55" x14ac:dyDescent="0.2">
      <c r="A913" s="116"/>
      <c r="B913" s="116"/>
      <c r="C913" s="116"/>
      <c r="D913" s="132"/>
      <c r="E913" s="118">
        <v>0.11605334958298567</v>
      </c>
      <c r="F913" s="209">
        <v>11.605334958298567</v>
      </c>
      <c r="G913" s="159">
        <v>483.50000000000006</v>
      </c>
      <c r="H913" s="119">
        <v>2143.4834717918775</v>
      </c>
      <c r="I913" s="108">
        <v>483.50000000000006</v>
      </c>
      <c r="J913" s="171">
        <v>225.56740295077287</v>
      </c>
      <c r="L913" s="120">
        <v>965.56740295077293</v>
      </c>
      <c r="M913" s="119">
        <v>89.799999999999955</v>
      </c>
      <c r="N913" s="119">
        <v>315.36740295077288</v>
      </c>
      <c r="O913" s="119">
        <v>202.58370147538642</v>
      </c>
      <c r="P913" s="108">
        <v>112.78370147538647</v>
      </c>
      <c r="Q913" s="108">
        <v>112.78370147538644</v>
      </c>
      <c r="R913" s="108">
        <v>3.5118864471132856</v>
      </c>
      <c r="S913">
        <v>9.6000000000000227</v>
      </c>
      <c r="T913">
        <v>11</v>
      </c>
      <c r="U913" s="118">
        <v>0.11655904470534816</v>
      </c>
      <c r="V913" s="209">
        <v>11.655904470534816</v>
      </c>
      <c r="W913" s="108">
        <v>685.8</v>
      </c>
      <c r="X913" s="119">
        <v>2135.86708252273</v>
      </c>
      <c r="Y913" s="108">
        <v>685.8</v>
      </c>
      <c r="Z913" s="173">
        <v>321.0873961267211</v>
      </c>
      <c r="AB913" s="165">
        <v>1061.0873961267212</v>
      </c>
      <c r="AC913" s="119">
        <v>153</v>
      </c>
      <c r="AD913" s="119">
        <v>474.08739612672116</v>
      </c>
      <c r="AE913" s="119">
        <v>313.54369806336058</v>
      </c>
      <c r="AF913" s="108">
        <v>160.54369806336058</v>
      </c>
      <c r="AG913" s="108">
        <v>160.54369806336055</v>
      </c>
      <c r="AH913" s="108">
        <v>3.0986104322007919</v>
      </c>
      <c r="AI913">
        <v>-6.7999999999999545</v>
      </c>
      <c r="AJ913">
        <v>-26</v>
      </c>
      <c r="AM913" s="170">
        <v>0.11843611540761577</v>
      </c>
      <c r="AN913" s="203">
        <v>11.843611540761577</v>
      </c>
      <c r="AO913" s="145">
        <v>312.70000000000005</v>
      </c>
      <c r="AP913" s="144">
        <v>2069.3372294633459</v>
      </c>
      <c r="AQ913" s="145">
        <v>312.70000000000005</v>
      </c>
      <c r="AR913" s="183">
        <v>151.11118456081442</v>
      </c>
      <c r="AT913" s="178">
        <v>751.11118456081442</v>
      </c>
      <c r="AU913" s="145">
        <v>69.600000000000023</v>
      </c>
      <c r="AV913" s="145">
        <v>220.71118456081444</v>
      </c>
      <c r="AW913" s="145">
        <v>145.15559228040723</v>
      </c>
      <c r="AX913" s="144">
        <v>75.555592280407211</v>
      </c>
      <c r="AY913" s="144">
        <v>75.555592280407211</v>
      </c>
      <c r="AZ913" s="144">
        <v>3.1711377092071031</v>
      </c>
      <c r="BA913" s="143">
        <v>-20.700000000000045</v>
      </c>
      <c r="BB913" s="143">
        <v>-19</v>
      </c>
      <c r="BC913" s="143"/>
    </row>
    <row r="914" spans="1:55" x14ac:dyDescent="0.2">
      <c r="A914" s="121"/>
      <c r="B914" s="121"/>
      <c r="C914" s="121"/>
      <c r="D914" s="132"/>
      <c r="E914" s="118">
        <v>0.11618002950934185</v>
      </c>
      <c r="F914" s="209">
        <v>11.618002950934185</v>
      </c>
      <c r="G914" s="159">
        <v>484.8</v>
      </c>
      <c r="H914" s="119">
        <v>2143.7907021526053</v>
      </c>
      <c r="I914" s="108">
        <v>484.8</v>
      </c>
      <c r="J914" s="171">
        <v>226.14147897609905</v>
      </c>
      <c r="L914" s="120">
        <v>966.14147897609905</v>
      </c>
      <c r="M914" s="119">
        <v>89.899999999999977</v>
      </c>
      <c r="N914" s="119">
        <v>316.04147897609903</v>
      </c>
      <c r="O914" s="119">
        <v>202.9707394880495</v>
      </c>
      <c r="P914" s="108">
        <v>113.07073948804953</v>
      </c>
      <c r="Q914" s="108">
        <v>113.07073948804953</v>
      </c>
      <c r="R914" s="108">
        <v>3.5154780753737387</v>
      </c>
      <c r="S914">
        <v>9.5</v>
      </c>
      <c r="T914">
        <v>11</v>
      </c>
      <c r="U914" s="118">
        <v>0.11668893237330352</v>
      </c>
      <c r="V914" s="209">
        <v>11.668893237330352</v>
      </c>
      <c r="W914" s="108">
        <v>687.09999999999991</v>
      </c>
      <c r="X914" s="119">
        <v>2136.1811539802034</v>
      </c>
      <c r="Y914" s="108">
        <v>687.09999999999991</v>
      </c>
      <c r="Z914" s="173">
        <v>321.64875095905256</v>
      </c>
      <c r="AB914" s="165">
        <v>1061.6487509590524</v>
      </c>
      <c r="AC914" s="119">
        <v>153.20000000000005</v>
      </c>
      <c r="AD914" s="119">
        <v>474.8487509590525</v>
      </c>
      <c r="AE914" s="119">
        <v>314.02437547952627</v>
      </c>
      <c r="AF914" s="108">
        <v>160.82437547952622</v>
      </c>
      <c r="AG914" s="108">
        <v>160.82437547952628</v>
      </c>
      <c r="AH914" s="108">
        <v>3.0995349279311513</v>
      </c>
      <c r="AI914">
        <v>-7</v>
      </c>
      <c r="AJ914">
        <v>-26</v>
      </c>
      <c r="AM914" s="170">
        <v>0.11856508874635194</v>
      </c>
      <c r="AN914" s="203">
        <v>11.856508874635194</v>
      </c>
      <c r="AO914" s="145">
        <v>313.59999999999997</v>
      </c>
      <c r="AP914" s="144">
        <v>2069.6400190715717</v>
      </c>
      <c r="AQ914" s="145">
        <v>313.59999999999997</v>
      </c>
      <c r="AR914" s="183">
        <v>151.52393513374324</v>
      </c>
      <c r="AT914" s="178">
        <v>751.52393513374318</v>
      </c>
      <c r="AU914" s="145">
        <v>69.799999999999955</v>
      </c>
      <c r="AV914" s="145">
        <v>221.32393513374313</v>
      </c>
      <c r="AW914" s="145">
        <v>145.56196756687154</v>
      </c>
      <c r="AX914" s="144">
        <v>75.76196756687159</v>
      </c>
      <c r="AY914" s="144">
        <v>75.761967566871618</v>
      </c>
      <c r="AZ914" s="144">
        <v>3.1708300162427405</v>
      </c>
      <c r="BA914" s="143">
        <v>-20.899999999999977</v>
      </c>
      <c r="BB914" s="143">
        <v>-19</v>
      </c>
      <c r="BC914" s="143"/>
    </row>
    <row r="915" spans="1:55" x14ac:dyDescent="0.2">
      <c r="A915" s="116"/>
      <c r="B915" s="116"/>
      <c r="C915" s="116"/>
      <c r="D915" s="132"/>
      <c r="E915" s="118">
        <v>0.11630463271559383</v>
      </c>
      <c r="F915" s="209">
        <v>11.630463271559382</v>
      </c>
      <c r="G915" s="159">
        <v>482.9</v>
      </c>
      <c r="H915" s="119">
        <v>2144.0929818803384</v>
      </c>
      <c r="I915" s="108">
        <v>482.9</v>
      </c>
      <c r="J915" s="171">
        <v>225.22344137170009</v>
      </c>
      <c r="L915" s="120">
        <v>965.22344137170012</v>
      </c>
      <c r="M915" s="119">
        <v>90</v>
      </c>
      <c r="N915" s="119">
        <v>315.22344137170012</v>
      </c>
      <c r="O915" s="119">
        <v>202.61172068585006</v>
      </c>
      <c r="P915" s="108">
        <v>112.61172068585006</v>
      </c>
      <c r="Q915" s="108">
        <v>112.61172068585005</v>
      </c>
      <c r="R915" s="108">
        <v>3.5024826819077792</v>
      </c>
      <c r="S915">
        <v>9.3999999999999773</v>
      </c>
      <c r="T915">
        <v>11</v>
      </c>
      <c r="U915" s="118">
        <v>0.11681882004125893</v>
      </c>
      <c r="V915" s="209">
        <v>11.681882004125892</v>
      </c>
      <c r="W915" s="108">
        <v>686.39999999999986</v>
      </c>
      <c r="X915" s="119">
        <v>2136.4953178173828</v>
      </c>
      <c r="Y915" s="108">
        <v>686.39999999999986</v>
      </c>
      <c r="Z915" s="173">
        <v>321.27381430501691</v>
      </c>
      <c r="AB915" s="165">
        <v>1061.2738143050169</v>
      </c>
      <c r="AC915" s="119">
        <v>153.20000000000005</v>
      </c>
      <c r="AD915" s="119">
        <v>474.47381430501696</v>
      </c>
      <c r="AE915" s="119">
        <v>313.8369071525085</v>
      </c>
      <c r="AF915" s="108">
        <v>160.63690715250846</v>
      </c>
      <c r="AG915" s="108">
        <v>160.63690715250846</v>
      </c>
      <c r="AH915" s="108">
        <v>3.0970875607377075</v>
      </c>
      <c r="AI915">
        <v>-7</v>
      </c>
      <c r="AJ915">
        <v>-27</v>
      </c>
      <c r="AM915" s="170">
        <v>0.1186950776231884</v>
      </c>
      <c r="AN915" s="203">
        <v>11.86950776231884</v>
      </c>
      <c r="AO915" s="145">
        <v>313.09999999999997</v>
      </c>
      <c r="AP915" s="144">
        <v>2069.9452825220574</v>
      </c>
      <c r="AQ915" s="145">
        <v>313.09999999999997</v>
      </c>
      <c r="AR915" s="183">
        <v>151.26003698924518</v>
      </c>
      <c r="AT915" s="178">
        <v>751.26003698924524</v>
      </c>
      <c r="AU915" s="145">
        <v>69.5</v>
      </c>
      <c r="AV915" s="145">
        <v>220.76003698924524</v>
      </c>
      <c r="AW915" s="145">
        <v>145.13001849462262</v>
      </c>
      <c r="AX915" s="144">
        <v>75.630018494622618</v>
      </c>
      <c r="AY915" s="144">
        <v>75.63001849462259</v>
      </c>
      <c r="AZ915" s="144">
        <v>3.1764034099171976</v>
      </c>
      <c r="BA915" s="143">
        <v>-20.600000000000023</v>
      </c>
      <c r="BB915" s="143">
        <v>-19</v>
      </c>
      <c r="BC915" s="143"/>
    </row>
    <row r="916" spans="1:55" x14ac:dyDescent="0.2">
      <c r="A916" s="121"/>
      <c r="B916" s="121"/>
      <c r="C916" s="121"/>
      <c r="D916" s="132"/>
      <c r="E916" s="118">
        <v>0.1164333893620542</v>
      </c>
      <c r="F916" s="209">
        <v>11.643338936205421</v>
      </c>
      <c r="G916" s="159">
        <v>484.29999999999995</v>
      </c>
      <c r="H916" s="119">
        <v>2144.405427165982</v>
      </c>
      <c r="I916" s="108">
        <v>484.29999999999995</v>
      </c>
      <c r="J916" s="171">
        <v>225.8434873670528</v>
      </c>
      <c r="L916" s="120">
        <v>965.84348736705283</v>
      </c>
      <c r="M916" s="119">
        <v>89.899999999999977</v>
      </c>
      <c r="N916" s="119">
        <v>315.74348736705281</v>
      </c>
      <c r="O916" s="119">
        <v>202.82174368352639</v>
      </c>
      <c r="P916" s="108">
        <v>112.92174368352642</v>
      </c>
      <c r="Q916" s="108">
        <v>112.9217436835264</v>
      </c>
      <c r="R916" s="108">
        <v>3.5121633744944702</v>
      </c>
      <c r="S916">
        <v>9.5</v>
      </c>
      <c r="T916">
        <v>11</v>
      </c>
      <c r="U916" s="118">
        <v>0.11694675451119994</v>
      </c>
      <c r="V916" s="209">
        <v>11.694675451119995</v>
      </c>
      <c r="W916" s="108">
        <v>687</v>
      </c>
      <c r="X916" s="119">
        <v>2136.8048477323828</v>
      </c>
      <c r="Y916" s="108">
        <v>687</v>
      </c>
      <c r="Z916" s="173">
        <v>321.50806880144307</v>
      </c>
      <c r="AB916" s="165">
        <v>1061.5080688014432</v>
      </c>
      <c r="AC916" s="119">
        <v>153.29999999999995</v>
      </c>
      <c r="AD916" s="119">
        <v>474.80806880144314</v>
      </c>
      <c r="AE916" s="119">
        <v>314.05403440072155</v>
      </c>
      <c r="AF916" s="108">
        <v>160.75403440072159</v>
      </c>
      <c r="AG916" s="108">
        <v>160.75403440072154</v>
      </c>
      <c r="AH916" s="108">
        <v>3.0972476764608174</v>
      </c>
      <c r="AI916">
        <v>-7.0999999999999091</v>
      </c>
      <c r="AJ916">
        <v>-27</v>
      </c>
      <c r="AM916" s="170">
        <v>0.11882608203812514</v>
      </c>
      <c r="AN916" s="203">
        <v>11.882608203812515</v>
      </c>
      <c r="AO916" s="145">
        <v>313.8</v>
      </c>
      <c r="AP916" s="144">
        <v>2070.2530219650444</v>
      </c>
      <c r="AQ916" s="145">
        <v>313.8</v>
      </c>
      <c r="AR916" s="183">
        <v>151.57567537428207</v>
      </c>
      <c r="AT916" s="178">
        <v>751.57567537428213</v>
      </c>
      <c r="AU916" s="145">
        <v>69.600000000000023</v>
      </c>
      <c r="AV916" s="145">
        <v>221.17567537428215</v>
      </c>
      <c r="AW916" s="145">
        <v>145.38783768714109</v>
      </c>
      <c r="AX916" s="144">
        <v>75.787837687141064</v>
      </c>
      <c r="AY916" s="144">
        <v>75.787837687141035</v>
      </c>
      <c r="AZ916" s="144">
        <v>3.1778114277914091</v>
      </c>
      <c r="BA916" s="143">
        <v>-20.700000000000045</v>
      </c>
      <c r="BB916" s="143">
        <v>-19</v>
      </c>
      <c r="BC916" s="143"/>
    </row>
    <row r="917" spans="1:55" x14ac:dyDescent="0.2">
      <c r="A917" s="116"/>
      <c r="B917" s="116"/>
      <c r="C917" s="116"/>
      <c r="D917" s="132"/>
      <c r="E917" s="118">
        <v>0.11656214600851457</v>
      </c>
      <c r="F917" s="209">
        <v>11.656214600851458</v>
      </c>
      <c r="G917" s="159">
        <v>484.2</v>
      </c>
      <c r="H917" s="119">
        <v>2144.7179635262996</v>
      </c>
      <c r="I917" s="108">
        <v>484.2</v>
      </c>
      <c r="J917" s="171">
        <v>225.76395042818996</v>
      </c>
      <c r="L917" s="120">
        <v>965.7639504281899</v>
      </c>
      <c r="M917" s="119">
        <v>90.200000000000045</v>
      </c>
      <c r="N917" s="119">
        <v>315.96395042818995</v>
      </c>
      <c r="O917" s="119">
        <v>203.081975214095</v>
      </c>
      <c r="P917" s="108">
        <v>112.88197521409495</v>
      </c>
      <c r="Q917" s="108">
        <v>112.88197521409498</v>
      </c>
      <c r="R917" s="108">
        <v>3.5029262796916827</v>
      </c>
      <c r="S917">
        <v>9.1999999999999318</v>
      </c>
      <c r="T917">
        <v>11</v>
      </c>
      <c r="U917" s="118">
        <v>0.11707273578312659</v>
      </c>
      <c r="V917" s="209">
        <v>11.707273578312659</v>
      </c>
      <c r="W917" s="108">
        <v>689.09999999999991</v>
      </c>
      <c r="X917" s="119">
        <v>2137.1097396566515</v>
      </c>
      <c r="Y917" s="108">
        <v>689.09999999999991</v>
      </c>
      <c r="Z917" s="173">
        <v>322.44483622572926</v>
      </c>
      <c r="AB917" s="165">
        <v>1062.4448362257292</v>
      </c>
      <c r="AC917" s="119">
        <v>153.39999999999998</v>
      </c>
      <c r="AD917" s="119">
        <v>475.84483622572918</v>
      </c>
      <c r="AE917" s="119">
        <v>314.62241811286458</v>
      </c>
      <c r="AF917" s="108">
        <v>161.2224181128646</v>
      </c>
      <c r="AG917" s="108">
        <v>161.22241811286463</v>
      </c>
      <c r="AH917" s="108">
        <v>3.1019871983424334</v>
      </c>
      <c r="AI917">
        <v>-7.1999999999999318</v>
      </c>
      <c r="AJ917">
        <v>-27</v>
      </c>
      <c r="AM917" s="170">
        <v>0.11895403983876102</v>
      </c>
      <c r="AN917" s="203">
        <v>11.895403983876102</v>
      </c>
      <c r="AO917" s="145">
        <v>314.09999999999997</v>
      </c>
      <c r="AP917" s="144">
        <v>2070.5536930258386</v>
      </c>
      <c r="AQ917" s="145">
        <v>314.09999999999997</v>
      </c>
      <c r="AR917" s="183">
        <v>151.69855341494895</v>
      </c>
      <c r="AT917" s="178">
        <v>751.69855341494895</v>
      </c>
      <c r="AU917" s="145">
        <v>69.600000000000023</v>
      </c>
      <c r="AV917" s="145">
        <v>221.29855341494897</v>
      </c>
      <c r="AW917" s="145">
        <v>145.4492767074745</v>
      </c>
      <c r="AX917" s="144">
        <v>75.849276707474473</v>
      </c>
      <c r="AY917" s="144">
        <v>75.849276707474473</v>
      </c>
      <c r="AZ917" s="144">
        <v>3.1795769168814498</v>
      </c>
      <c r="BA917" s="143">
        <v>-20.700000000000045</v>
      </c>
      <c r="BB917" s="143">
        <v>-19</v>
      </c>
      <c r="BC917" s="143"/>
    </row>
    <row r="918" spans="1:55" x14ac:dyDescent="0.2">
      <c r="A918" s="121"/>
      <c r="B918" s="121"/>
      <c r="C918" s="121"/>
      <c r="D918" s="132"/>
      <c r="E918" s="118">
        <v>0.11668986429492284</v>
      </c>
      <c r="F918" s="209">
        <v>11.668986429492284</v>
      </c>
      <c r="G918" s="159">
        <v>484.2</v>
      </c>
      <c r="H918" s="119">
        <v>2145.0280694472644</v>
      </c>
      <c r="I918" s="108">
        <v>484.2</v>
      </c>
      <c r="J918" s="171">
        <v>225.73131181671189</v>
      </c>
      <c r="L918" s="120">
        <v>965.73131181671192</v>
      </c>
      <c r="M918" s="119">
        <v>90.299999999999955</v>
      </c>
      <c r="N918" s="119">
        <v>316.03131181671188</v>
      </c>
      <c r="O918" s="119">
        <v>203.16565590835592</v>
      </c>
      <c r="P918" s="108">
        <v>112.86565590835596</v>
      </c>
      <c r="Q918" s="108">
        <v>112.86565590835595</v>
      </c>
      <c r="R918" s="108">
        <v>3.4997930433744413</v>
      </c>
      <c r="S918">
        <v>9.1000000000000227</v>
      </c>
      <c r="T918">
        <v>11</v>
      </c>
      <c r="U918" s="118">
        <v>0.11720457664909635</v>
      </c>
      <c r="V918" s="209">
        <v>11.720457664909635</v>
      </c>
      <c r="W918" s="108">
        <v>687.3</v>
      </c>
      <c r="X918" s="119">
        <v>2137.4289057865335</v>
      </c>
      <c r="Y918" s="108">
        <v>687.3</v>
      </c>
      <c r="Z918" s="173">
        <v>321.55455469855104</v>
      </c>
      <c r="AB918" s="165">
        <v>1061.5545546985511</v>
      </c>
      <c r="AC918" s="119">
        <v>153.39999999999998</v>
      </c>
      <c r="AD918" s="119">
        <v>474.95455469855108</v>
      </c>
      <c r="AE918" s="119">
        <v>314.17727734927553</v>
      </c>
      <c r="AF918" s="108">
        <v>160.77727734927555</v>
      </c>
      <c r="AG918" s="108">
        <v>160.77727734927552</v>
      </c>
      <c r="AH918" s="108">
        <v>3.0961835378002029</v>
      </c>
      <c r="AI918">
        <v>-7.1999999999999318</v>
      </c>
      <c r="AJ918">
        <v>-27</v>
      </c>
      <c r="AM918" s="170">
        <v>0.11908707532989833</v>
      </c>
      <c r="AN918" s="203">
        <v>11.908707532989833</v>
      </c>
      <c r="AO918" s="145">
        <v>313.70000000000005</v>
      </c>
      <c r="AP918" s="144">
        <v>2070.8663880945155</v>
      </c>
      <c r="AQ918" s="145">
        <v>313.70000000000005</v>
      </c>
      <c r="AR918" s="183">
        <v>151.48249148446877</v>
      </c>
      <c r="AT918" s="178">
        <v>751.48249148446871</v>
      </c>
      <c r="AU918" s="145">
        <v>69.700000000000045</v>
      </c>
      <c r="AV918" s="145">
        <v>221.18249148446876</v>
      </c>
      <c r="AW918" s="145">
        <v>145.4412457422344</v>
      </c>
      <c r="AX918" s="144">
        <v>75.741245742234355</v>
      </c>
      <c r="AY918" s="144">
        <v>75.741245742234383</v>
      </c>
      <c r="AZ918" s="144">
        <v>3.1733499495619601</v>
      </c>
      <c r="BA918" s="143">
        <v>-20.800000000000068</v>
      </c>
      <c r="BB918" s="143">
        <v>-19</v>
      </c>
      <c r="BC918" s="143"/>
    </row>
    <row r="919" spans="1:55" x14ac:dyDescent="0.2">
      <c r="A919" s="116"/>
      <c r="B919" s="116"/>
      <c r="C919" s="116"/>
      <c r="D919" s="132"/>
      <c r="E919" s="118">
        <v>0.11681758258133113</v>
      </c>
      <c r="F919" s="209">
        <v>11.681758258133112</v>
      </c>
      <c r="G919" s="159">
        <v>485.2</v>
      </c>
      <c r="H919" s="119">
        <v>2145.3382650579611</v>
      </c>
      <c r="I919" s="108">
        <v>485.2</v>
      </c>
      <c r="J919" s="171">
        <v>226.16480016352631</v>
      </c>
      <c r="L919" s="120">
        <v>966.16480016352625</v>
      </c>
      <c r="M919" s="119">
        <v>90</v>
      </c>
      <c r="N919" s="119">
        <v>316.16480016352625</v>
      </c>
      <c r="O919" s="119">
        <v>203.08240008176313</v>
      </c>
      <c r="P919" s="108">
        <v>113.08240008176313</v>
      </c>
      <c r="Q919" s="108">
        <v>113.08240008176315</v>
      </c>
      <c r="R919" s="108">
        <v>3.5129422240391808</v>
      </c>
      <c r="S919">
        <v>9.3999999999999773</v>
      </c>
      <c r="T919">
        <v>11</v>
      </c>
      <c r="U919" s="118">
        <v>0.11733055792102301</v>
      </c>
      <c r="V919" s="209">
        <v>11.7330557921023</v>
      </c>
      <c r="W919" s="108">
        <v>687.5</v>
      </c>
      <c r="X919" s="119">
        <v>2137.7339758380917</v>
      </c>
      <c r="Y919" s="108">
        <v>687.5</v>
      </c>
      <c r="Z919" s="173">
        <v>321.6022235556544</v>
      </c>
      <c r="AB919" s="165">
        <v>1061.6022235556543</v>
      </c>
      <c r="AC919" s="119">
        <v>153.5</v>
      </c>
      <c r="AD919" s="119">
        <v>475.10222355565429</v>
      </c>
      <c r="AE919" s="119">
        <v>314.30111177782715</v>
      </c>
      <c r="AF919" s="108">
        <v>160.80111177782715</v>
      </c>
      <c r="AG919" s="108">
        <v>160.8011117778272</v>
      </c>
      <c r="AH919" s="108">
        <v>3.0951284922192461</v>
      </c>
      <c r="AI919">
        <v>-7.2999999999999545</v>
      </c>
      <c r="AJ919">
        <v>-27</v>
      </c>
      <c r="AM919" s="170">
        <v>0.11921198651623337</v>
      </c>
      <c r="AN919" s="203">
        <v>11.921198651623337</v>
      </c>
      <c r="AO919" s="145">
        <v>313.40000000000003</v>
      </c>
      <c r="AP919" s="144">
        <v>2071.1600732642928</v>
      </c>
      <c r="AQ919" s="145">
        <v>313.40000000000003</v>
      </c>
      <c r="AR919" s="183">
        <v>151.3161652957416</v>
      </c>
      <c r="AT919" s="178">
        <v>751.3161652957416</v>
      </c>
      <c r="AU919" s="145">
        <v>69.600000000000023</v>
      </c>
      <c r="AV919" s="145">
        <v>220.91616529574162</v>
      </c>
      <c r="AW919" s="145">
        <v>145.25808264787082</v>
      </c>
      <c r="AX919" s="144">
        <v>75.658082647870799</v>
      </c>
      <c r="AY919" s="144">
        <v>75.658082647870799</v>
      </c>
      <c r="AZ919" s="144">
        <v>3.1740828347089303</v>
      </c>
      <c r="BA919" s="143">
        <v>-20.700000000000045</v>
      </c>
      <c r="BB919" s="143">
        <v>-19</v>
      </c>
      <c r="BC919" s="143"/>
    </row>
    <row r="920" spans="1:55" x14ac:dyDescent="0.2">
      <c r="A920" s="121"/>
      <c r="B920" s="121"/>
      <c r="C920" s="121"/>
      <c r="D920" s="132"/>
      <c r="E920" s="118">
        <v>0.1169442625076873</v>
      </c>
      <c r="F920" s="209">
        <v>11.69442625076873</v>
      </c>
      <c r="G920" s="159">
        <v>485</v>
      </c>
      <c r="H920" s="119">
        <v>2145.6460273903804</v>
      </c>
      <c r="I920" s="108">
        <v>485</v>
      </c>
      <c r="J920" s="171">
        <v>226.03914802754124</v>
      </c>
      <c r="L920" s="120">
        <v>966.03914802754127</v>
      </c>
      <c r="M920" s="119">
        <v>90.100000000000023</v>
      </c>
      <c r="N920" s="119">
        <v>316.1391480275413</v>
      </c>
      <c r="O920" s="119">
        <v>203.11957401377066</v>
      </c>
      <c r="P920" s="108">
        <v>113.01957401377064</v>
      </c>
      <c r="Q920" s="108">
        <v>113.01957401377062</v>
      </c>
      <c r="R920" s="108">
        <v>3.5087585796619445</v>
      </c>
      <c r="S920">
        <v>9.2999999999999545</v>
      </c>
      <c r="T920">
        <v>11</v>
      </c>
      <c r="U920" s="118">
        <v>0.11745653919294967</v>
      </c>
      <c r="V920" s="209">
        <v>11.745653919294966</v>
      </c>
      <c r="W920" s="108">
        <v>690.3</v>
      </c>
      <c r="X920" s="119">
        <v>2138.0391329859003</v>
      </c>
      <c r="Y920" s="108">
        <v>690.3</v>
      </c>
      <c r="Z920" s="173">
        <v>322.86593325163068</v>
      </c>
      <c r="AB920" s="165">
        <v>1062.8659332516306</v>
      </c>
      <c r="AC920" s="119">
        <v>153.89999999999998</v>
      </c>
      <c r="AD920" s="119">
        <v>476.7659332516306</v>
      </c>
      <c r="AE920" s="119">
        <v>315.33296662581529</v>
      </c>
      <c r="AF920" s="108">
        <v>161.43296662581531</v>
      </c>
      <c r="AG920" s="108">
        <v>161.43296662581534</v>
      </c>
      <c r="AH920" s="108">
        <v>3.0978943031295039</v>
      </c>
      <c r="AI920">
        <v>-7.6999999999999318</v>
      </c>
      <c r="AJ920">
        <v>-27</v>
      </c>
      <c r="AM920" s="170">
        <v>0.11934908415977181</v>
      </c>
      <c r="AN920" s="203">
        <v>11.934908415977182</v>
      </c>
      <c r="AO920" s="145">
        <v>314.3</v>
      </c>
      <c r="AP920" s="144">
        <v>2071.4825065466848</v>
      </c>
      <c r="AQ920" s="145">
        <v>314.3</v>
      </c>
      <c r="AR920" s="183">
        <v>151.72708386708101</v>
      </c>
      <c r="AT920" s="178">
        <v>751.72708386708098</v>
      </c>
      <c r="AU920" s="145">
        <v>69.5</v>
      </c>
      <c r="AV920" s="145">
        <v>221.22708386708098</v>
      </c>
      <c r="AW920" s="145">
        <v>145.36354193354049</v>
      </c>
      <c r="AX920" s="144">
        <v>75.863541933540489</v>
      </c>
      <c r="AY920" s="144">
        <v>75.863541933540503</v>
      </c>
      <c r="AZ920" s="144">
        <v>3.1831235088788632</v>
      </c>
      <c r="BA920" s="143">
        <v>-20.600000000000023</v>
      </c>
      <c r="BB920" s="143">
        <v>-19</v>
      </c>
      <c r="BC920" s="143"/>
    </row>
    <row r="921" spans="1:55" x14ac:dyDescent="0.2">
      <c r="A921" s="116"/>
      <c r="B921" s="116"/>
      <c r="C921" s="116"/>
      <c r="D921" s="132"/>
      <c r="E921" s="118">
        <v>0.11707301915414768</v>
      </c>
      <c r="F921" s="209">
        <v>11.707301915414767</v>
      </c>
      <c r="G921" s="159">
        <v>484.2</v>
      </c>
      <c r="H921" s="119">
        <v>2145.9589255042347</v>
      </c>
      <c r="I921" s="108">
        <v>484.2</v>
      </c>
      <c r="J921" s="171">
        <v>225.63339598227765</v>
      </c>
      <c r="L921" s="120">
        <v>965.63339598227765</v>
      </c>
      <c r="M921" s="119">
        <v>90.200000000000045</v>
      </c>
      <c r="N921" s="119">
        <v>315.83339598227769</v>
      </c>
      <c r="O921" s="119">
        <v>203.01669799113887</v>
      </c>
      <c r="P921" s="108">
        <v>112.81669799113882</v>
      </c>
      <c r="Q921" s="108">
        <v>112.81669799113882</v>
      </c>
      <c r="R921" s="108">
        <v>3.5014788911560704</v>
      </c>
      <c r="S921">
        <v>9.1999999999999318</v>
      </c>
      <c r="T921">
        <v>10</v>
      </c>
      <c r="U921" s="118">
        <v>0.11758642686090504</v>
      </c>
      <c r="V921" s="209">
        <v>11.758642686090504</v>
      </c>
      <c r="W921" s="108">
        <v>688.3</v>
      </c>
      <c r="X921" s="119">
        <v>2138.3538435994201</v>
      </c>
      <c r="Y921" s="108">
        <v>688.3</v>
      </c>
      <c r="Z921" s="173">
        <v>321.88311680044842</v>
      </c>
      <c r="AB921" s="165">
        <v>1061.8831168004485</v>
      </c>
      <c r="AC921" s="119">
        <v>154</v>
      </c>
      <c r="AD921" s="119">
        <v>475.88311680044853</v>
      </c>
      <c r="AE921" s="119">
        <v>314.94155840022427</v>
      </c>
      <c r="AF921" s="108">
        <v>160.94155840022427</v>
      </c>
      <c r="AG921" s="108">
        <v>160.94155840022421</v>
      </c>
      <c r="AH921" s="108">
        <v>3.0901501090938215</v>
      </c>
      <c r="AI921">
        <v>-7.7999999999999545</v>
      </c>
      <c r="AJ921">
        <v>-27</v>
      </c>
      <c r="AM921" s="170">
        <v>0.11947602642230742</v>
      </c>
      <c r="AN921" s="203">
        <v>11.947602642230743</v>
      </c>
      <c r="AO921" s="145">
        <v>313.3</v>
      </c>
      <c r="AP921" s="144">
        <v>2071.7811454072662</v>
      </c>
      <c r="AQ921" s="145">
        <v>313.3</v>
      </c>
      <c r="AR921" s="183">
        <v>151.22253655726374</v>
      </c>
      <c r="AT921" s="178">
        <v>751.22253655726377</v>
      </c>
      <c r="AU921" s="145">
        <v>69.399999999999977</v>
      </c>
      <c r="AV921" s="145">
        <v>220.62253655726374</v>
      </c>
      <c r="AW921" s="145">
        <v>145.01126827863186</v>
      </c>
      <c r="AX921" s="144">
        <v>75.611268278631883</v>
      </c>
      <c r="AY921" s="144">
        <v>75.611268278631869</v>
      </c>
      <c r="AZ921" s="144">
        <v>3.1789990858395361</v>
      </c>
      <c r="BA921" s="143">
        <v>-20.5</v>
      </c>
      <c r="BB921" s="143">
        <v>-19</v>
      </c>
      <c r="BC921" s="143"/>
    </row>
    <row r="922" spans="1:55" x14ac:dyDescent="0.2">
      <c r="A922" s="121"/>
      <c r="B922" s="121"/>
      <c r="C922" s="121"/>
      <c r="D922" s="132"/>
      <c r="E922" s="118">
        <v>0.11719866072045175</v>
      </c>
      <c r="F922" s="209">
        <v>11.719866072045175</v>
      </c>
      <c r="G922" s="159">
        <v>487</v>
      </c>
      <c r="H922" s="119">
        <v>2146.2643414892673</v>
      </c>
      <c r="I922" s="108">
        <v>487</v>
      </c>
      <c r="J922" s="171">
        <v>226.9058804108335</v>
      </c>
      <c r="L922" s="120">
        <v>966.90588041083356</v>
      </c>
      <c r="M922" s="119">
        <v>90.399999999999977</v>
      </c>
      <c r="N922" s="119">
        <v>317.30588041083354</v>
      </c>
      <c r="O922" s="119">
        <v>203.85294020541676</v>
      </c>
      <c r="P922" s="108">
        <v>113.45294020541678</v>
      </c>
      <c r="Q922" s="108">
        <v>113.45294020541675</v>
      </c>
      <c r="R922" s="108">
        <v>3.5100208010047966</v>
      </c>
      <c r="S922">
        <v>9</v>
      </c>
      <c r="T922">
        <v>10</v>
      </c>
      <c r="U922" s="118">
        <v>0.11771631452886042</v>
      </c>
      <c r="V922" s="209">
        <v>11.771631452886041</v>
      </c>
      <c r="W922" s="108">
        <v>689.3</v>
      </c>
      <c r="X922" s="119">
        <v>2138.6686468748089</v>
      </c>
      <c r="Y922" s="108">
        <v>689.3</v>
      </c>
      <c r="Z922" s="173">
        <v>322.30331753694497</v>
      </c>
      <c r="AB922" s="165">
        <v>1062.3033175369451</v>
      </c>
      <c r="AC922" s="119">
        <v>153.79999999999995</v>
      </c>
      <c r="AD922" s="119">
        <v>476.10331753694504</v>
      </c>
      <c r="AE922" s="119">
        <v>314.9516587684725</v>
      </c>
      <c r="AF922" s="108">
        <v>161.15165876847254</v>
      </c>
      <c r="AG922" s="108">
        <v>161.15165876847249</v>
      </c>
      <c r="AH922" s="108">
        <v>3.0956002440633625</v>
      </c>
      <c r="AI922">
        <v>-7.5999999999999091</v>
      </c>
      <c r="AJ922">
        <v>-27</v>
      </c>
      <c r="AM922" s="170">
        <v>0.11960703083724417</v>
      </c>
      <c r="AN922" s="203">
        <v>11.960703083724416</v>
      </c>
      <c r="AO922" s="145">
        <v>314</v>
      </c>
      <c r="AP922" s="144">
        <v>2072.0894310096478</v>
      </c>
      <c r="AQ922" s="145">
        <v>314</v>
      </c>
      <c r="AR922" s="183">
        <v>151.53786091510545</v>
      </c>
      <c r="AT922" s="178">
        <v>751.53786091510551</v>
      </c>
      <c r="AU922" s="145">
        <v>69.700000000000045</v>
      </c>
      <c r="AV922" s="145">
        <v>221.23786091510556</v>
      </c>
      <c r="AW922" s="145">
        <v>145.4689304575528</v>
      </c>
      <c r="AX922" s="144">
        <v>75.768930457552756</v>
      </c>
      <c r="AY922" s="144">
        <v>75.768930457552727</v>
      </c>
      <c r="AZ922" s="144">
        <v>3.174144345984296</v>
      </c>
      <c r="BA922" s="143">
        <v>-20.800000000000068</v>
      </c>
      <c r="BB922" s="143">
        <v>-19</v>
      </c>
      <c r="BC922" s="143"/>
    </row>
    <row r="923" spans="1:55" x14ac:dyDescent="0.2">
      <c r="A923" s="116"/>
      <c r="B923" s="116"/>
      <c r="C923" s="116"/>
      <c r="D923" s="132"/>
      <c r="E923" s="118">
        <v>0.11732845572696422</v>
      </c>
      <c r="F923" s="209">
        <v>11.732845572696423</v>
      </c>
      <c r="G923" s="159">
        <v>485.29999999999995</v>
      </c>
      <c r="H923" s="119">
        <v>2146.5799451767193</v>
      </c>
      <c r="I923" s="108">
        <v>485.29999999999995</v>
      </c>
      <c r="J923" s="171">
        <v>226.08056182135215</v>
      </c>
      <c r="L923" s="120">
        <v>966.08056182135215</v>
      </c>
      <c r="M923" s="119">
        <v>89.899999999999977</v>
      </c>
      <c r="N923" s="119">
        <v>315.98056182135213</v>
      </c>
      <c r="O923" s="119">
        <v>202.94028091067605</v>
      </c>
      <c r="P923" s="108">
        <v>113.04028091067607</v>
      </c>
      <c r="Q923" s="108">
        <v>113.04028091067607</v>
      </c>
      <c r="R923" s="108">
        <v>3.5148004651985785</v>
      </c>
      <c r="S923">
        <v>9.5</v>
      </c>
      <c r="T923">
        <v>10</v>
      </c>
      <c r="U923" s="118">
        <v>0.11784424899880146</v>
      </c>
      <c r="V923" s="209">
        <v>11.784424899880145</v>
      </c>
      <c r="W923" s="108">
        <v>688.6</v>
      </c>
      <c r="X923" s="119">
        <v>2138.9788068883972</v>
      </c>
      <c r="Y923" s="108">
        <v>688.6</v>
      </c>
      <c r="Z923" s="173">
        <v>321.92932336796559</v>
      </c>
      <c r="AB923" s="165">
        <v>1061.9293233679655</v>
      </c>
      <c r="AC923" s="119">
        <v>154.10000000000002</v>
      </c>
      <c r="AD923" s="119">
        <v>476.0293233679655</v>
      </c>
      <c r="AE923" s="119">
        <v>315.06466168398276</v>
      </c>
      <c r="AF923" s="108">
        <v>160.96466168398274</v>
      </c>
      <c r="AG923" s="108">
        <v>160.9646616839828</v>
      </c>
      <c r="AH923" s="108">
        <v>3.0890935974559728</v>
      </c>
      <c r="AI923">
        <v>-7.8999999999999773</v>
      </c>
      <c r="AJ923">
        <v>-27</v>
      </c>
      <c r="AM923" s="170">
        <v>0.11973600417598032</v>
      </c>
      <c r="AN923" s="203">
        <v>11.973600417598032</v>
      </c>
      <c r="AO923" s="145">
        <v>314</v>
      </c>
      <c r="AP923" s="144">
        <v>2072.3930266279453</v>
      </c>
      <c r="AQ923" s="145">
        <v>314</v>
      </c>
      <c r="AR923" s="183">
        <v>151.51566134678572</v>
      </c>
      <c r="AT923" s="178">
        <v>751.51566134678569</v>
      </c>
      <c r="AU923" s="145">
        <v>69.700000000000045</v>
      </c>
      <c r="AV923" s="145">
        <v>221.21566134678574</v>
      </c>
      <c r="AW923" s="145">
        <v>145.45783067339289</v>
      </c>
      <c r="AX923" s="144">
        <v>75.757830673392846</v>
      </c>
      <c r="AY923" s="144">
        <v>75.75783067339286</v>
      </c>
      <c r="AZ923" s="144">
        <v>3.1738258442867373</v>
      </c>
      <c r="BA923" s="143">
        <v>-20.800000000000068</v>
      </c>
      <c r="BB923" s="143">
        <v>-19</v>
      </c>
      <c r="BC923" s="143"/>
    </row>
    <row r="924" spans="1:55" x14ac:dyDescent="0.2">
      <c r="A924" s="121"/>
      <c r="B924" s="121"/>
      <c r="C924" s="121"/>
      <c r="D924" s="132"/>
      <c r="E924" s="118">
        <v>0.11745617401337249</v>
      </c>
      <c r="F924" s="209">
        <v>11.745617401337249</v>
      </c>
      <c r="G924" s="159">
        <v>485.50000000000006</v>
      </c>
      <c r="H924" s="119">
        <v>2146.8905898202638</v>
      </c>
      <c r="I924" s="108">
        <v>485.50000000000006</v>
      </c>
      <c r="J924" s="171">
        <v>226.14100704621646</v>
      </c>
      <c r="L924" s="120">
        <v>966.14100704621649</v>
      </c>
      <c r="M924" s="119">
        <v>90.5</v>
      </c>
      <c r="N924" s="119">
        <v>316.64100704621649</v>
      </c>
      <c r="O924" s="119">
        <v>203.57050352310824</v>
      </c>
      <c r="P924" s="108">
        <v>113.07050352310824</v>
      </c>
      <c r="Q924" s="108">
        <v>113.07050352310823</v>
      </c>
      <c r="R924" s="108">
        <v>3.498795657969243</v>
      </c>
      <c r="S924">
        <v>8.8999999999999773</v>
      </c>
      <c r="T924">
        <v>10</v>
      </c>
      <c r="U924" s="118">
        <v>0.11796925367172091</v>
      </c>
      <c r="V924" s="209">
        <v>11.796925367172092</v>
      </c>
      <c r="W924" s="108">
        <v>689.19999999999993</v>
      </c>
      <c r="X924" s="119">
        <v>2139.2819509083192</v>
      </c>
      <c r="Y924" s="108">
        <v>689.19999999999993</v>
      </c>
      <c r="Z924" s="173">
        <v>322.1641727530922</v>
      </c>
      <c r="AB924" s="165">
        <v>1062.1641727530923</v>
      </c>
      <c r="AC924" s="119">
        <v>154.10000000000002</v>
      </c>
      <c r="AD924" s="119">
        <v>476.26417275309234</v>
      </c>
      <c r="AE924" s="119">
        <v>315.18208637654618</v>
      </c>
      <c r="AF924" s="108">
        <v>161.08208637654616</v>
      </c>
      <c r="AG924" s="108">
        <v>161.0820863765461</v>
      </c>
      <c r="AH924" s="108">
        <v>3.0906176038487492</v>
      </c>
      <c r="AI924">
        <v>-7.8999999999999773</v>
      </c>
      <c r="AJ924">
        <v>-27</v>
      </c>
      <c r="AM924" s="170">
        <v>0.11986700859091706</v>
      </c>
      <c r="AN924" s="203">
        <v>11.986700859091707</v>
      </c>
      <c r="AO924" s="145">
        <v>314.20000000000005</v>
      </c>
      <c r="AP924" s="144">
        <v>2072.7014943693234</v>
      </c>
      <c r="AQ924" s="145">
        <v>314.20000000000005</v>
      </c>
      <c r="AR924" s="183">
        <v>151.58960460710435</v>
      </c>
      <c r="AT924" s="178">
        <v>751.58960460710432</v>
      </c>
      <c r="AU924" s="145">
        <v>69.799999999999955</v>
      </c>
      <c r="AV924" s="145">
        <v>221.38960460710427</v>
      </c>
      <c r="AW924" s="145">
        <v>145.59480230355211</v>
      </c>
      <c r="AX924" s="144">
        <v>75.79480230355216</v>
      </c>
      <c r="AY924" s="144">
        <v>75.794802303552174</v>
      </c>
      <c r="AZ924" s="144">
        <v>3.17177083964333</v>
      </c>
      <c r="BA924" s="143">
        <v>-20.899999999999977</v>
      </c>
      <c r="BB924" s="143">
        <v>-19</v>
      </c>
      <c r="BC924" s="143"/>
    </row>
    <row r="925" spans="1:55" x14ac:dyDescent="0.2">
      <c r="A925" s="116"/>
      <c r="B925" s="116"/>
      <c r="C925" s="116"/>
      <c r="D925" s="132"/>
      <c r="E925" s="118">
        <v>0.11758181557967656</v>
      </c>
      <c r="F925" s="209">
        <v>11.758181557967657</v>
      </c>
      <c r="G925" s="159">
        <v>486.8</v>
      </c>
      <c r="H925" s="119">
        <v>2147.1962710733828</v>
      </c>
      <c r="I925" s="108">
        <v>486.8</v>
      </c>
      <c r="J925" s="171">
        <v>226.71425363301736</v>
      </c>
      <c r="L925" s="120">
        <v>966.71425363301739</v>
      </c>
      <c r="M925" s="119">
        <v>90</v>
      </c>
      <c r="N925" s="119">
        <v>316.71425363301739</v>
      </c>
      <c r="O925" s="119">
        <v>203.3571268165087</v>
      </c>
      <c r="P925" s="108">
        <v>113.3571268165087</v>
      </c>
      <c r="Q925" s="108">
        <v>113.35712681650868</v>
      </c>
      <c r="R925" s="108">
        <v>3.5190472625890821</v>
      </c>
      <c r="S925">
        <v>9.3999999999999773</v>
      </c>
      <c r="T925">
        <v>10</v>
      </c>
      <c r="U925" s="118">
        <v>0.11809914133967631</v>
      </c>
      <c r="V925" s="209">
        <v>11.809914133967631</v>
      </c>
      <c r="W925" s="108">
        <v>691.3</v>
      </c>
      <c r="X925" s="119">
        <v>2139.5970275305654</v>
      </c>
      <c r="Y925" s="108">
        <v>691.3</v>
      </c>
      <c r="Z925" s="173">
        <v>323.0982241538585</v>
      </c>
      <c r="AB925" s="165">
        <v>1063.0982241538586</v>
      </c>
      <c r="AC925" s="119">
        <v>154.20000000000005</v>
      </c>
      <c r="AD925" s="119">
        <v>477.29822415385865</v>
      </c>
      <c r="AE925" s="119">
        <v>315.74911207692935</v>
      </c>
      <c r="AF925" s="108">
        <v>161.5491120769293</v>
      </c>
      <c r="AG925" s="108">
        <v>161.54911207692925</v>
      </c>
      <c r="AH925" s="108">
        <v>3.0953192227876687</v>
      </c>
      <c r="AI925">
        <v>-8</v>
      </c>
      <c r="AJ925">
        <v>-27</v>
      </c>
      <c r="AM925" s="170">
        <v>0.11999598192965324</v>
      </c>
      <c r="AN925" s="203">
        <v>11.999598192965324</v>
      </c>
      <c r="AO925" s="145">
        <v>314.20000000000005</v>
      </c>
      <c r="AP925" s="144">
        <v>2073.0052693822131</v>
      </c>
      <c r="AQ925" s="145">
        <v>314.20000000000005</v>
      </c>
      <c r="AR925" s="183">
        <v>151.56739089893216</v>
      </c>
      <c r="AT925" s="178">
        <v>751.56739089893222</v>
      </c>
      <c r="AU925" s="145">
        <v>70</v>
      </c>
      <c r="AV925" s="145">
        <v>221.56739089893222</v>
      </c>
      <c r="AW925" s="145">
        <v>145.78369544946611</v>
      </c>
      <c r="AX925" s="144">
        <v>75.783695449466109</v>
      </c>
      <c r="AY925" s="144">
        <v>75.78369544946608</v>
      </c>
      <c r="AZ925" s="144">
        <v>3.1652484414133175</v>
      </c>
      <c r="BA925" s="143">
        <v>-21.100000000000023</v>
      </c>
      <c r="BB925" s="143">
        <v>-19</v>
      </c>
      <c r="BC925" s="143"/>
    </row>
    <row r="926" spans="1:55" x14ac:dyDescent="0.2">
      <c r="A926" s="121"/>
      <c r="B926" s="121"/>
      <c r="C926" s="121"/>
      <c r="D926" s="132"/>
      <c r="E926" s="118">
        <v>0.11771161058618904</v>
      </c>
      <c r="F926" s="209">
        <v>11.771161058618903</v>
      </c>
      <c r="G926" s="159">
        <v>486</v>
      </c>
      <c r="H926" s="119">
        <v>2147.5121489171033</v>
      </c>
      <c r="I926" s="108">
        <v>486</v>
      </c>
      <c r="J926" s="171">
        <v>226.30838211791661</v>
      </c>
      <c r="L926" s="120">
        <v>966.30838211791661</v>
      </c>
      <c r="M926" s="119">
        <v>90.399999999999977</v>
      </c>
      <c r="N926" s="119">
        <v>316.70838211791659</v>
      </c>
      <c r="O926" s="119">
        <v>203.55419105895828</v>
      </c>
      <c r="P926" s="108">
        <v>113.1541910589583</v>
      </c>
      <c r="Q926" s="108">
        <v>113.1541910589583</v>
      </c>
      <c r="R926" s="108">
        <v>3.5034113066141224</v>
      </c>
      <c r="S926">
        <v>9</v>
      </c>
      <c r="T926">
        <v>10</v>
      </c>
      <c r="U926" s="118">
        <v>0.11822609921061014</v>
      </c>
      <c r="V926" s="209">
        <v>11.822609921061014</v>
      </c>
      <c r="W926" s="108">
        <v>690.19999999999993</v>
      </c>
      <c r="X926" s="119">
        <v>2139.9050868675772</v>
      </c>
      <c r="Y926" s="108">
        <v>690.19999999999993</v>
      </c>
      <c r="Z926" s="173">
        <v>322.53766965446317</v>
      </c>
      <c r="AB926" s="165">
        <v>1062.5376696544631</v>
      </c>
      <c r="AC926" s="119">
        <v>154.10000000000002</v>
      </c>
      <c r="AD926" s="119">
        <v>476.63766965446314</v>
      </c>
      <c r="AE926" s="119">
        <v>315.36883482723158</v>
      </c>
      <c r="AF926" s="108">
        <v>161.26883482723156</v>
      </c>
      <c r="AG926" s="108">
        <v>161.26883482723159</v>
      </c>
      <c r="AH926" s="108">
        <v>3.0930413345519994</v>
      </c>
      <c r="AI926">
        <v>-7.8999999999999773</v>
      </c>
      <c r="AJ926">
        <v>-28</v>
      </c>
      <c r="AM926" s="170">
        <v>0.12012800188269027</v>
      </c>
      <c r="AN926" s="203">
        <v>12.012800188269027</v>
      </c>
      <c r="AO926" s="145">
        <v>315</v>
      </c>
      <c r="AP926" s="144">
        <v>2073.3163124190355</v>
      </c>
      <c r="AQ926" s="145">
        <v>315</v>
      </c>
      <c r="AR926" s="183">
        <v>151.9305077151854</v>
      </c>
      <c r="AT926" s="178">
        <v>751.9305077151854</v>
      </c>
      <c r="AU926" s="145">
        <v>69.700000000000045</v>
      </c>
      <c r="AV926" s="145">
        <v>221.63050771518544</v>
      </c>
      <c r="AW926" s="145">
        <v>145.66525385759275</v>
      </c>
      <c r="AX926" s="144">
        <v>75.9652538575927</v>
      </c>
      <c r="AY926" s="144">
        <v>75.9652538575927</v>
      </c>
      <c r="AZ926" s="144">
        <v>3.1797777290557434</v>
      </c>
      <c r="BA926" s="143">
        <v>-20.800000000000068</v>
      </c>
      <c r="BB926" s="143">
        <v>-19</v>
      </c>
      <c r="BC926" s="143"/>
    </row>
    <row r="927" spans="1:55" x14ac:dyDescent="0.2">
      <c r="A927" s="116"/>
      <c r="B927" s="116"/>
      <c r="C927" s="116"/>
      <c r="D927" s="132"/>
      <c r="E927" s="118">
        <v>0.11783932887259732</v>
      </c>
      <c r="F927" s="209">
        <v>11.783932887259732</v>
      </c>
      <c r="G927" s="159">
        <v>486.50000000000006</v>
      </c>
      <c r="H927" s="119">
        <v>2147.823063448523</v>
      </c>
      <c r="I927" s="108">
        <v>486.50000000000006</v>
      </c>
      <c r="J927" s="171">
        <v>226.50841602328293</v>
      </c>
      <c r="L927" s="120">
        <v>966.50841602328296</v>
      </c>
      <c r="M927" s="119">
        <v>90.600000000000023</v>
      </c>
      <c r="N927" s="119">
        <v>317.10841602328298</v>
      </c>
      <c r="O927" s="119">
        <v>203.8542080116415</v>
      </c>
      <c r="P927" s="108">
        <v>113.25420801164148</v>
      </c>
      <c r="Q927" s="108">
        <v>113.25420801164147</v>
      </c>
      <c r="R927" s="108">
        <v>3.5000928920892154</v>
      </c>
      <c r="S927">
        <v>8.7999999999999545</v>
      </c>
      <c r="T927">
        <v>11</v>
      </c>
      <c r="U927" s="118">
        <v>0.11835403368055115</v>
      </c>
      <c r="V927" s="209">
        <v>11.835403368055115</v>
      </c>
      <c r="W927" s="108">
        <v>690.69999999999993</v>
      </c>
      <c r="X927" s="119">
        <v>2140.215605639818</v>
      </c>
      <c r="Y927" s="108">
        <v>690.69999999999993</v>
      </c>
      <c r="Z927" s="173">
        <v>322.72449475645936</v>
      </c>
      <c r="AB927" s="165">
        <v>1062.7244947564593</v>
      </c>
      <c r="AC927" s="119">
        <v>154.39999999999998</v>
      </c>
      <c r="AD927" s="119">
        <v>477.12449475645928</v>
      </c>
      <c r="AE927" s="119">
        <v>315.76224737822963</v>
      </c>
      <c r="AF927" s="108">
        <v>161.36224737822965</v>
      </c>
      <c r="AG927" s="108">
        <v>161.36224737822968</v>
      </c>
      <c r="AH927" s="108">
        <v>3.0901845515314723</v>
      </c>
      <c r="AI927">
        <v>-8.1999999999999318</v>
      </c>
      <c r="AJ927">
        <v>-27</v>
      </c>
      <c r="AM927" s="170">
        <v>0.12025900629762701</v>
      </c>
      <c r="AN927" s="203">
        <v>12.025900629762701</v>
      </c>
      <c r="AO927" s="145">
        <v>314</v>
      </c>
      <c r="AP927" s="144">
        <v>2073.6250550972004</v>
      </c>
      <c r="AQ927" s="145">
        <v>314</v>
      </c>
      <c r="AR927" s="183">
        <v>151.42563947525286</v>
      </c>
      <c r="AT927" s="178">
        <v>751.42563947525286</v>
      </c>
      <c r="AU927" s="145">
        <v>69.899999999999977</v>
      </c>
      <c r="AV927" s="145">
        <v>221.32563947525284</v>
      </c>
      <c r="AW927" s="145">
        <v>145.61281973762641</v>
      </c>
      <c r="AX927" s="144">
        <v>75.712819737626432</v>
      </c>
      <c r="AY927" s="144">
        <v>75.712819737626432</v>
      </c>
      <c r="AZ927" s="144">
        <v>3.1663181613054778</v>
      </c>
      <c r="BA927" s="143">
        <v>-21</v>
      </c>
      <c r="BB927" s="143">
        <v>-19</v>
      </c>
      <c r="BC927" s="143"/>
    </row>
    <row r="928" spans="1:55" x14ac:dyDescent="0.2">
      <c r="A928" s="121"/>
      <c r="B928" s="121"/>
      <c r="C928" s="121"/>
      <c r="D928" s="132"/>
      <c r="E928" s="118">
        <v>0.1179660087989535</v>
      </c>
      <c r="F928" s="209">
        <v>11.796600879895349</v>
      </c>
      <c r="G928" s="159">
        <v>487.29999999999995</v>
      </c>
      <c r="H928" s="119">
        <v>2148.131539165126</v>
      </c>
      <c r="I928" s="108">
        <v>487.29999999999995</v>
      </c>
      <c r="J928" s="171">
        <v>226.84830566259907</v>
      </c>
      <c r="L928" s="120">
        <v>966.84830566259905</v>
      </c>
      <c r="M928" s="119">
        <v>90.200000000000045</v>
      </c>
      <c r="N928" s="119">
        <v>317.04830566259909</v>
      </c>
      <c r="O928" s="119">
        <v>203.62415283129957</v>
      </c>
      <c r="P928" s="108">
        <v>113.42415283129952</v>
      </c>
      <c r="Q928" s="108">
        <v>113.42415283129954</v>
      </c>
      <c r="R928" s="108">
        <v>3.5149479563481036</v>
      </c>
      <c r="S928">
        <v>9.1999999999999318</v>
      </c>
      <c r="T928">
        <v>10</v>
      </c>
      <c r="U928" s="118">
        <v>0.11848489794751374</v>
      </c>
      <c r="V928" s="209">
        <v>11.848489794751375</v>
      </c>
      <c r="W928" s="108">
        <v>693.69999999999993</v>
      </c>
      <c r="X928" s="119">
        <v>2140.5333287800363</v>
      </c>
      <c r="Y928" s="108">
        <v>693.69999999999993</v>
      </c>
      <c r="Z928" s="173">
        <v>324.07811206348441</v>
      </c>
      <c r="AB928" s="165">
        <v>1064.0781120634845</v>
      </c>
      <c r="AC928" s="119">
        <v>154</v>
      </c>
      <c r="AD928" s="119">
        <v>478.07811206348447</v>
      </c>
      <c r="AE928" s="119">
        <v>316.03905603174223</v>
      </c>
      <c r="AF928" s="108">
        <v>162.03905603174223</v>
      </c>
      <c r="AG928" s="108">
        <v>162.03905603174221</v>
      </c>
      <c r="AH928" s="108">
        <v>3.1044033250875613</v>
      </c>
      <c r="AI928">
        <v>-7.7999999999999545</v>
      </c>
      <c r="AJ928">
        <v>-27</v>
      </c>
      <c r="AM928" s="170">
        <v>0.12039001071256375</v>
      </c>
      <c r="AN928" s="203">
        <v>12.039001071256376</v>
      </c>
      <c r="AO928" s="145">
        <v>314.8</v>
      </c>
      <c r="AP928" s="144">
        <v>2073.9338897403372</v>
      </c>
      <c r="AQ928" s="145">
        <v>314.8</v>
      </c>
      <c r="AR928" s="183">
        <v>151.78883066490317</v>
      </c>
      <c r="AT928" s="178">
        <v>751.78883066490312</v>
      </c>
      <c r="AU928" s="145">
        <v>69.700000000000045</v>
      </c>
      <c r="AV928" s="145">
        <v>221.48883066490316</v>
      </c>
      <c r="AW928" s="145">
        <v>145.5944153324516</v>
      </c>
      <c r="AX928" s="144">
        <v>75.894415332451558</v>
      </c>
      <c r="AY928" s="144">
        <v>75.894415332451587</v>
      </c>
      <c r="AZ928" s="144">
        <v>3.1777450597547063</v>
      </c>
      <c r="BA928" s="143">
        <v>-20.800000000000068</v>
      </c>
      <c r="BB928" s="143">
        <v>-19</v>
      </c>
      <c r="BC928" s="143"/>
    </row>
    <row r="929" spans="1:55" x14ac:dyDescent="0.2">
      <c r="A929" s="116"/>
      <c r="B929" s="116"/>
      <c r="C929" s="116"/>
      <c r="D929" s="132"/>
      <c r="E929" s="118">
        <v>0.11809372708536177</v>
      </c>
      <c r="F929" s="209">
        <v>11.809372708536177</v>
      </c>
      <c r="G929" s="159">
        <v>486.29999999999995</v>
      </c>
      <c r="H929" s="119">
        <v>2148.4426330847268</v>
      </c>
      <c r="I929" s="108">
        <v>486.29999999999995</v>
      </c>
      <c r="J929" s="171">
        <v>226.35000465512641</v>
      </c>
      <c r="L929" s="120">
        <v>966.35000465512644</v>
      </c>
      <c r="M929" s="119">
        <v>90.200000000000045</v>
      </c>
      <c r="N929" s="119">
        <v>316.55000465512649</v>
      </c>
      <c r="O929" s="119">
        <v>203.37500232756327</v>
      </c>
      <c r="P929" s="108">
        <v>113.17500232756322</v>
      </c>
      <c r="Q929" s="108">
        <v>113.17500232756321</v>
      </c>
      <c r="R929" s="108">
        <v>3.5094235549348816</v>
      </c>
      <c r="S929">
        <v>9.1999999999999318</v>
      </c>
      <c r="T929">
        <v>10</v>
      </c>
      <c r="U929" s="118">
        <v>0.11861185581844758</v>
      </c>
      <c r="V929" s="209">
        <v>11.861185581844758</v>
      </c>
      <c r="W929" s="108">
        <v>690.6</v>
      </c>
      <c r="X929" s="119">
        <v>2140.8416578129131</v>
      </c>
      <c r="Y929" s="108">
        <v>690.6</v>
      </c>
      <c r="Z929" s="173">
        <v>322.5834089502527</v>
      </c>
      <c r="AB929" s="165">
        <v>1062.5834089502528</v>
      </c>
      <c r="AC929" s="119">
        <v>154.29999999999995</v>
      </c>
      <c r="AD929" s="119">
        <v>476.88340895025271</v>
      </c>
      <c r="AE929" s="119">
        <v>315.59170447512633</v>
      </c>
      <c r="AF929" s="108">
        <v>161.29170447512638</v>
      </c>
      <c r="AG929" s="108">
        <v>161.29170447512635</v>
      </c>
      <c r="AH929" s="108">
        <v>3.0906248149724749</v>
      </c>
      <c r="AI929">
        <v>-8.0999999999999091</v>
      </c>
      <c r="AJ929">
        <v>-28</v>
      </c>
      <c r="AM929" s="170">
        <v>0.12051796851319962</v>
      </c>
      <c r="AN929" s="203">
        <v>12.051796851319963</v>
      </c>
      <c r="AO929" s="145">
        <v>314.40000000000003</v>
      </c>
      <c r="AP929" s="144">
        <v>2074.2356310035975</v>
      </c>
      <c r="AQ929" s="145">
        <v>314.40000000000003</v>
      </c>
      <c r="AR929" s="183">
        <v>151.57390766056835</v>
      </c>
      <c r="AT929" s="178">
        <v>751.57390766056835</v>
      </c>
      <c r="AU929" s="145">
        <v>69.799999999999955</v>
      </c>
      <c r="AV929" s="145">
        <v>221.37390766056831</v>
      </c>
      <c r="AW929" s="145">
        <v>145.58695383028413</v>
      </c>
      <c r="AX929" s="144">
        <v>75.786953830284176</v>
      </c>
      <c r="AY929" s="144">
        <v>75.786953830284176</v>
      </c>
      <c r="AZ929" s="144">
        <v>3.1715459550224705</v>
      </c>
      <c r="BA929" s="143">
        <v>-20.899999999999977</v>
      </c>
      <c r="BB929" s="143">
        <v>-19</v>
      </c>
      <c r="BC929" s="143"/>
    </row>
    <row r="930" spans="1:55" x14ac:dyDescent="0.2">
      <c r="A930" s="121"/>
      <c r="B930" s="121"/>
      <c r="C930" s="121"/>
      <c r="D930" s="132"/>
      <c r="E930" s="118">
        <v>0.11822144537177004</v>
      </c>
      <c r="F930" s="209">
        <v>11.822144537177003</v>
      </c>
      <c r="G930" s="159">
        <v>487.39999999999992</v>
      </c>
      <c r="H930" s="119">
        <v>2148.7538171230594</v>
      </c>
      <c r="I930" s="108">
        <v>487.39999999999992</v>
      </c>
      <c r="J930" s="171">
        <v>226.82914911703281</v>
      </c>
      <c r="L930" s="120">
        <v>966.82914911703278</v>
      </c>
      <c r="M930" s="119">
        <v>90.5</v>
      </c>
      <c r="N930" s="119">
        <v>317.32914911703278</v>
      </c>
      <c r="O930" s="119">
        <v>203.91457455851639</v>
      </c>
      <c r="P930" s="108">
        <v>113.41457455851639</v>
      </c>
      <c r="Q930" s="108">
        <v>113.41457455851641</v>
      </c>
      <c r="R930" s="108">
        <v>3.5063994377572683</v>
      </c>
      <c r="S930">
        <v>8.8999999999999773</v>
      </c>
      <c r="T930">
        <v>10</v>
      </c>
      <c r="U930" s="118">
        <v>0.11874076688739577</v>
      </c>
      <c r="V930" s="209">
        <v>11.874076688739576</v>
      </c>
      <c r="W930" s="108">
        <v>691.9</v>
      </c>
      <c r="X930" s="119">
        <v>2141.1548212683279</v>
      </c>
      <c r="Y930" s="108">
        <v>691.9</v>
      </c>
      <c r="Z930" s="173">
        <v>323.14337717538251</v>
      </c>
      <c r="AB930" s="165">
        <v>1063.1433771753825</v>
      </c>
      <c r="AC930" s="119">
        <v>154.39999999999998</v>
      </c>
      <c r="AD930" s="119">
        <v>477.54337717538249</v>
      </c>
      <c r="AE930" s="119">
        <v>315.97168858769123</v>
      </c>
      <c r="AF930" s="108">
        <v>161.57168858769126</v>
      </c>
      <c r="AG930" s="108">
        <v>161.57168858769126</v>
      </c>
      <c r="AH930" s="108">
        <v>3.0928975205659492</v>
      </c>
      <c r="AI930">
        <v>-8.1999999999999318</v>
      </c>
      <c r="AJ930">
        <v>-27</v>
      </c>
      <c r="AM930" s="170">
        <v>0.12064389523763495</v>
      </c>
      <c r="AN930" s="203">
        <v>12.064389523763495</v>
      </c>
      <c r="AO930" s="145">
        <v>314.90000000000003</v>
      </c>
      <c r="AP930" s="144">
        <v>2074.5326684578267</v>
      </c>
      <c r="AQ930" s="145">
        <v>314.90000000000003</v>
      </c>
      <c r="AR930" s="183">
        <v>151.79322301735141</v>
      </c>
      <c r="AT930" s="178">
        <v>751.79322301735147</v>
      </c>
      <c r="AU930" s="145">
        <v>69.899999999999977</v>
      </c>
      <c r="AV930" s="145">
        <v>221.69322301735144</v>
      </c>
      <c r="AW930" s="145">
        <v>145.79661150867571</v>
      </c>
      <c r="AX930" s="144">
        <v>75.896611508675733</v>
      </c>
      <c r="AY930" s="144">
        <v>75.896611508675704</v>
      </c>
      <c r="AZ930" s="144">
        <v>3.1715768672010229</v>
      </c>
      <c r="BA930" s="143">
        <v>-21</v>
      </c>
      <c r="BB930" s="143">
        <v>-19</v>
      </c>
      <c r="BC930" s="143"/>
    </row>
    <row r="931" spans="1:55" x14ac:dyDescent="0.2">
      <c r="A931" s="116"/>
      <c r="B931" s="116"/>
      <c r="C931" s="116"/>
      <c r="D931" s="132"/>
      <c r="E931" s="118">
        <v>0.11834293349786572</v>
      </c>
      <c r="F931" s="209">
        <v>11.834293349786572</v>
      </c>
      <c r="G931" s="159">
        <v>487.29999999999995</v>
      </c>
      <c r="H931" s="119">
        <v>2149.0499051198572</v>
      </c>
      <c r="I931" s="108">
        <v>487.29999999999995</v>
      </c>
      <c r="J931" s="171">
        <v>226.75136526102318</v>
      </c>
      <c r="L931" s="120">
        <v>966.75136526102324</v>
      </c>
      <c r="M931" s="119">
        <v>90</v>
      </c>
      <c r="N931" s="119">
        <v>316.75136526102324</v>
      </c>
      <c r="O931" s="119">
        <v>203.37568263051162</v>
      </c>
      <c r="P931" s="108">
        <v>113.37568263051162</v>
      </c>
      <c r="Q931" s="108">
        <v>113.37568263051159</v>
      </c>
      <c r="R931" s="108">
        <v>3.5194596140113692</v>
      </c>
      <c r="S931">
        <v>9.3999999999999773</v>
      </c>
      <c r="T931">
        <v>11</v>
      </c>
      <c r="U931" s="118">
        <v>0.11886674815932242</v>
      </c>
      <c r="V931" s="209">
        <v>11.886674815932242</v>
      </c>
      <c r="W931" s="108">
        <v>691.39999999999986</v>
      </c>
      <c r="X931" s="119">
        <v>2141.4609559048449</v>
      </c>
      <c r="Y931" s="108">
        <v>691.39999999999986</v>
      </c>
      <c r="Z931" s="173">
        <v>322.86369643749043</v>
      </c>
      <c r="AB931" s="165">
        <v>1062.8636964374905</v>
      </c>
      <c r="AC931" s="119">
        <v>154.5</v>
      </c>
      <c r="AD931" s="119">
        <v>477.36369643749049</v>
      </c>
      <c r="AE931" s="119">
        <v>315.93184821874524</v>
      </c>
      <c r="AF931" s="108">
        <v>161.43184821874524</v>
      </c>
      <c r="AG931" s="108">
        <v>161.43184821874522</v>
      </c>
      <c r="AH931" s="108">
        <v>3.0897326630258286</v>
      </c>
      <c r="AI931">
        <v>-8.2999999999999545</v>
      </c>
      <c r="AJ931">
        <v>-27</v>
      </c>
      <c r="AM931" s="170">
        <v>0.12077693072877227</v>
      </c>
      <c r="AN931" s="203">
        <v>12.077693072877228</v>
      </c>
      <c r="AO931" s="145">
        <v>315.40000000000003</v>
      </c>
      <c r="AP931" s="144">
        <v>2074.8465665822896</v>
      </c>
      <c r="AQ931" s="145">
        <v>315.40000000000003</v>
      </c>
      <c r="AR931" s="183">
        <v>152.01124029114618</v>
      </c>
      <c r="AT931" s="178">
        <v>752.01124029114612</v>
      </c>
      <c r="AU931" s="145">
        <v>69.799999999999955</v>
      </c>
      <c r="AV931" s="145">
        <v>221.81124029114608</v>
      </c>
      <c r="AW931" s="145">
        <v>145.80562014557302</v>
      </c>
      <c r="AX931" s="144">
        <v>76.005620145573062</v>
      </c>
      <c r="AY931" s="144">
        <v>76.00562014557309</v>
      </c>
      <c r="AZ931" s="144">
        <v>3.1778114654892007</v>
      </c>
      <c r="BA931" s="143">
        <v>-20.899999999999977</v>
      </c>
      <c r="BB931" s="143">
        <v>-19</v>
      </c>
      <c r="BC931" s="143"/>
    </row>
    <row r="932" spans="1:55" x14ac:dyDescent="0.2">
      <c r="A932" s="121"/>
      <c r="B932" s="121"/>
      <c r="C932" s="121"/>
      <c r="D932" s="132"/>
      <c r="E932" s="118">
        <v>0.11847584358453449</v>
      </c>
      <c r="F932" s="209">
        <v>11.847584358453449</v>
      </c>
      <c r="G932" s="159">
        <v>486.70000000000005</v>
      </c>
      <c r="H932" s="119">
        <v>2149.373923930988</v>
      </c>
      <c r="I932" s="108">
        <v>486.70000000000005</v>
      </c>
      <c r="J932" s="171">
        <v>226.4380313639773</v>
      </c>
      <c r="L932" s="120">
        <v>966.4380313639773</v>
      </c>
      <c r="M932" s="119">
        <v>90.100000000000023</v>
      </c>
      <c r="N932" s="119">
        <v>316.53803136397732</v>
      </c>
      <c r="O932" s="119">
        <v>203.31901568198867</v>
      </c>
      <c r="P932" s="108">
        <v>113.21901568198865</v>
      </c>
      <c r="Q932" s="108">
        <v>113.21901568198865</v>
      </c>
      <c r="R932" s="108">
        <v>3.5131856977133991</v>
      </c>
      <c r="S932">
        <v>9.2999999999999545</v>
      </c>
      <c r="T932">
        <v>10</v>
      </c>
      <c r="U932" s="118">
        <v>0.11899565922827061</v>
      </c>
      <c r="V932" s="209">
        <v>11.899565922827062</v>
      </c>
      <c r="W932" s="108">
        <v>691.8</v>
      </c>
      <c r="X932" s="119">
        <v>2141.7743005822326</v>
      </c>
      <c r="Y932" s="108">
        <v>691.8</v>
      </c>
      <c r="Z932" s="173">
        <v>323.00322205376023</v>
      </c>
      <c r="AB932" s="165">
        <v>1063.0032220537603</v>
      </c>
      <c r="AC932" s="119">
        <v>154.5</v>
      </c>
      <c r="AD932" s="119">
        <v>477.50322205376028</v>
      </c>
      <c r="AE932" s="119">
        <v>316.00161102688014</v>
      </c>
      <c r="AF932" s="108">
        <v>161.50161102688014</v>
      </c>
      <c r="AG932" s="108">
        <v>161.50161102688011</v>
      </c>
      <c r="AH932" s="108">
        <v>3.0906357414482866</v>
      </c>
      <c r="AI932">
        <v>-8.2999999999999545</v>
      </c>
      <c r="AJ932">
        <v>-28</v>
      </c>
      <c r="AM932" s="170">
        <v>0.12090793514370901</v>
      </c>
      <c r="AN932" s="203">
        <v>12.090793514370901</v>
      </c>
      <c r="AO932" s="145">
        <v>314.59999999999997</v>
      </c>
      <c r="AP932" s="144">
        <v>2075.1557652105162</v>
      </c>
      <c r="AQ932" s="145">
        <v>314.59999999999997</v>
      </c>
      <c r="AR932" s="183">
        <v>151.6030773565015</v>
      </c>
      <c r="AT932" s="178">
        <v>751.60307735650144</v>
      </c>
      <c r="AU932" s="145">
        <v>69.899999999999977</v>
      </c>
      <c r="AV932" s="145">
        <v>221.50307735650142</v>
      </c>
      <c r="AW932" s="145">
        <v>145.7015386782507</v>
      </c>
      <c r="AX932" s="144">
        <v>75.801538678250722</v>
      </c>
      <c r="AY932" s="144">
        <v>75.801538678250751</v>
      </c>
      <c r="AZ932" s="144">
        <v>3.1688566145422246</v>
      </c>
      <c r="BA932" s="143">
        <v>-21</v>
      </c>
      <c r="BB932" s="143">
        <v>-19</v>
      </c>
      <c r="BC932" s="143"/>
    </row>
    <row r="933" spans="1:55" x14ac:dyDescent="0.2">
      <c r="A933" s="116"/>
      <c r="B933" s="116"/>
      <c r="C933" s="116"/>
      <c r="D933" s="132"/>
      <c r="E933" s="118">
        <v>0.11860148515083857</v>
      </c>
      <c r="F933" s="209">
        <v>11.860148515083857</v>
      </c>
      <c r="G933" s="159">
        <v>487.9</v>
      </c>
      <c r="H933" s="119">
        <v>2149.6803128139122</v>
      </c>
      <c r="I933" s="108">
        <v>487.9</v>
      </c>
      <c r="J933" s="171">
        <v>226.9639802214792</v>
      </c>
      <c r="L933" s="120">
        <v>966.96398022147923</v>
      </c>
      <c r="M933" s="119">
        <v>90.200000000000045</v>
      </c>
      <c r="N933" s="119">
        <v>317.16398022147928</v>
      </c>
      <c r="O933" s="119">
        <v>203.68199011073966</v>
      </c>
      <c r="P933" s="108">
        <v>113.48199011073962</v>
      </c>
      <c r="Q933" s="108">
        <v>113.4819901107396</v>
      </c>
      <c r="R933" s="108">
        <v>3.5162303793955556</v>
      </c>
      <c r="S933">
        <v>9.1999999999999318</v>
      </c>
      <c r="T933">
        <v>10</v>
      </c>
      <c r="U933" s="118">
        <v>0.11912457029721883</v>
      </c>
      <c r="V933" s="209">
        <v>11.912457029721883</v>
      </c>
      <c r="W933" s="108">
        <v>693.09999999999991</v>
      </c>
      <c r="X933" s="119">
        <v>2142.0877369720147</v>
      </c>
      <c r="Y933" s="108">
        <v>693.09999999999991</v>
      </c>
      <c r="Z933" s="173">
        <v>323.56284387293277</v>
      </c>
      <c r="AB933" s="165">
        <v>1063.5628438729327</v>
      </c>
      <c r="AC933" s="119">
        <v>154.29999999999995</v>
      </c>
      <c r="AD933" s="119">
        <v>477.86284387293267</v>
      </c>
      <c r="AE933" s="119">
        <v>316.08142193646631</v>
      </c>
      <c r="AF933" s="108">
        <v>161.78142193646636</v>
      </c>
      <c r="AG933" s="108">
        <v>161.78142193646639</v>
      </c>
      <c r="AH933" s="108">
        <v>3.0969724165452548</v>
      </c>
      <c r="AI933">
        <v>-8.0999999999999091</v>
      </c>
      <c r="AJ933">
        <v>-27</v>
      </c>
      <c r="AM933" s="170">
        <v>0.12103690848244517</v>
      </c>
      <c r="AN933" s="203">
        <v>12.103690848244517</v>
      </c>
      <c r="AO933" s="145">
        <v>315</v>
      </c>
      <c r="AP933" s="144">
        <v>2075.4602600977528</v>
      </c>
      <c r="AQ933" s="145">
        <v>315</v>
      </c>
      <c r="AR933" s="183">
        <v>151.77356370348605</v>
      </c>
      <c r="AT933" s="178">
        <v>751.77356370348605</v>
      </c>
      <c r="AU933" s="145">
        <v>70</v>
      </c>
      <c r="AV933" s="145">
        <v>221.77356370348605</v>
      </c>
      <c r="AW933" s="145">
        <v>145.88678185174302</v>
      </c>
      <c r="AX933" s="144">
        <v>75.886781851743024</v>
      </c>
      <c r="AY933" s="144">
        <v>75.886781851743024</v>
      </c>
      <c r="AZ933" s="144">
        <v>3.1681937671926579</v>
      </c>
      <c r="BA933" s="143">
        <v>-21.100000000000023</v>
      </c>
      <c r="BB933" s="143">
        <v>-19</v>
      </c>
      <c r="BC933" s="143"/>
    </row>
    <row r="934" spans="1:55" x14ac:dyDescent="0.2">
      <c r="A934" s="121"/>
      <c r="B934" s="121"/>
      <c r="C934" s="121"/>
      <c r="D934" s="132"/>
      <c r="E934" s="118">
        <v>0.11872920343724684</v>
      </c>
      <c r="F934" s="209">
        <v>11.872920343724685</v>
      </c>
      <c r="G934" s="159">
        <v>489.09999999999997</v>
      </c>
      <c r="H934" s="119">
        <v>2149.9918555167333</v>
      </c>
      <c r="I934" s="108">
        <v>489.09999999999997</v>
      </c>
      <c r="J934" s="171">
        <v>227.48923385221323</v>
      </c>
      <c r="L934" s="120">
        <v>967.48923385221326</v>
      </c>
      <c r="M934" s="119">
        <v>90.200000000000045</v>
      </c>
      <c r="N934" s="119">
        <v>317.68923385221331</v>
      </c>
      <c r="O934" s="119">
        <v>203.94461692610668</v>
      </c>
      <c r="P934" s="108">
        <v>113.74461692610663</v>
      </c>
      <c r="Q934" s="108">
        <v>113.74461692610662</v>
      </c>
      <c r="R934" s="108">
        <v>3.5220535903793033</v>
      </c>
      <c r="S934">
        <v>9.1999999999999318</v>
      </c>
      <c r="T934">
        <v>10</v>
      </c>
      <c r="U934" s="118">
        <v>0.11924957497013829</v>
      </c>
      <c r="V934" s="209">
        <v>11.924957497013828</v>
      </c>
      <c r="W934" s="108">
        <v>692.3</v>
      </c>
      <c r="X934" s="119">
        <v>2142.391762913207</v>
      </c>
      <c r="Y934" s="108">
        <v>692.3</v>
      </c>
      <c r="Z934" s="173">
        <v>323.14351277126644</v>
      </c>
      <c r="AB934" s="165">
        <v>1063.1435127712664</v>
      </c>
      <c r="AC934" s="119">
        <v>154.5</v>
      </c>
      <c r="AD934" s="119">
        <v>477.64351277126639</v>
      </c>
      <c r="AE934" s="119">
        <v>316.07175638563319</v>
      </c>
      <c r="AF934" s="108">
        <v>161.57175638563319</v>
      </c>
      <c r="AG934" s="108">
        <v>161.57175638563322</v>
      </c>
      <c r="AH934" s="108">
        <v>3.0915437719823067</v>
      </c>
      <c r="AI934">
        <v>-8.2999999999999545</v>
      </c>
      <c r="AJ934">
        <v>-28</v>
      </c>
      <c r="AM934" s="170">
        <v>0.12116689735928163</v>
      </c>
      <c r="AN934" s="203">
        <v>12.116689735928162</v>
      </c>
      <c r="AO934" s="145">
        <v>316.40000000000003</v>
      </c>
      <c r="AP934" s="144">
        <v>2075.7672430133011</v>
      </c>
      <c r="AQ934" s="145">
        <v>316.40000000000003</v>
      </c>
      <c r="AR934" s="183">
        <v>152.42556749315298</v>
      </c>
      <c r="AT934" s="178">
        <v>752.42556749315304</v>
      </c>
      <c r="AU934" s="145">
        <v>69.5</v>
      </c>
      <c r="AV934" s="145">
        <v>221.92556749315304</v>
      </c>
      <c r="AW934" s="145">
        <v>145.71278374657652</v>
      </c>
      <c r="AX934" s="144">
        <v>76.21278374657652</v>
      </c>
      <c r="AY934" s="144">
        <v>76.212783746576491</v>
      </c>
      <c r="AZ934" s="144">
        <v>3.1931736329950078</v>
      </c>
      <c r="BA934" s="143">
        <v>-20.600000000000023</v>
      </c>
      <c r="BB934" s="143">
        <v>-19</v>
      </c>
      <c r="BC934" s="143"/>
    </row>
    <row r="935" spans="1:55" x14ac:dyDescent="0.2">
      <c r="A935" s="116"/>
      <c r="B935" s="116"/>
      <c r="C935" s="116"/>
      <c r="D935" s="132"/>
      <c r="E935" s="118">
        <v>0.11885796008370721</v>
      </c>
      <c r="F935" s="209">
        <v>11.88579600837072</v>
      </c>
      <c r="G935" s="159">
        <v>487.6</v>
      </c>
      <c r="H935" s="119">
        <v>2150.3060225053605</v>
      </c>
      <c r="I935" s="108">
        <v>487.6</v>
      </c>
      <c r="J935" s="171">
        <v>226.75842177658436</v>
      </c>
      <c r="L935" s="120">
        <v>966.75842177658433</v>
      </c>
      <c r="M935" s="119">
        <v>90.5</v>
      </c>
      <c r="N935" s="119">
        <v>317.25842177658433</v>
      </c>
      <c r="O935" s="119">
        <v>203.87921088829216</v>
      </c>
      <c r="P935" s="108">
        <v>113.37921088829216</v>
      </c>
      <c r="Q935" s="108">
        <v>113.37921088829218</v>
      </c>
      <c r="R935" s="108">
        <v>3.5056179201832522</v>
      </c>
      <c r="S935">
        <v>8.8999999999999773</v>
      </c>
      <c r="T935">
        <v>10</v>
      </c>
      <c r="U935" s="118">
        <v>0.11937946263809369</v>
      </c>
      <c r="V935" s="209">
        <v>11.937946263809369</v>
      </c>
      <c r="W935" s="108">
        <v>692.19999999999993</v>
      </c>
      <c r="X935" s="119">
        <v>2142.7077563043731</v>
      </c>
      <c r="Y935" s="108">
        <v>692.19999999999993</v>
      </c>
      <c r="Z935" s="173">
        <v>323.04918762877361</v>
      </c>
      <c r="AB935" s="165">
        <v>1063.0491876287736</v>
      </c>
      <c r="AC935" s="119">
        <v>154.60000000000002</v>
      </c>
      <c r="AD935" s="119">
        <v>477.64918762877357</v>
      </c>
      <c r="AE935" s="119">
        <v>316.1245938143868</v>
      </c>
      <c r="AF935" s="108">
        <v>161.52459381438678</v>
      </c>
      <c r="AG935" s="108">
        <v>161.5245938143868</v>
      </c>
      <c r="AH935" s="108">
        <v>3.0895807737954302</v>
      </c>
      <c r="AI935">
        <v>-8.3999999999999773</v>
      </c>
      <c r="AJ935">
        <v>-28</v>
      </c>
      <c r="AM935" s="170">
        <v>0.12129993285041893</v>
      </c>
      <c r="AN935" s="203">
        <v>12.129993285041893</v>
      </c>
      <c r="AO935" s="145">
        <v>315.3</v>
      </c>
      <c r="AP935" s="144">
        <v>2076.0815148848815</v>
      </c>
      <c r="AQ935" s="145">
        <v>315.3</v>
      </c>
      <c r="AR935" s="183">
        <v>151.87264938269215</v>
      </c>
      <c r="AT935" s="178">
        <v>751.87264938269209</v>
      </c>
      <c r="AU935" s="145">
        <v>69.5</v>
      </c>
      <c r="AV935" s="145">
        <v>221.37264938269209</v>
      </c>
      <c r="AW935" s="145">
        <v>145.43632469134604</v>
      </c>
      <c r="AX935" s="144">
        <v>75.936324691346044</v>
      </c>
      <c r="AY935" s="144">
        <v>75.936324691346073</v>
      </c>
      <c r="AZ935" s="144">
        <v>3.1852179767293824</v>
      </c>
      <c r="BA935" s="143">
        <v>-20.600000000000023</v>
      </c>
      <c r="BB935" s="143">
        <v>-19</v>
      </c>
      <c r="BC935" s="143"/>
    </row>
    <row r="936" spans="1:55" x14ac:dyDescent="0.2">
      <c r="A936" s="121"/>
      <c r="B936" s="121"/>
      <c r="C936" s="121"/>
      <c r="D936" s="132"/>
      <c r="E936" s="118">
        <v>0.11898360165001129</v>
      </c>
      <c r="F936" s="209">
        <v>11.898360165001129</v>
      </c>
      <c r="G936" s="159">
        <v>488</v>
      </c>
      <c r="H936" s="119">
        <v>2150.6126772023749</v>
      </c>
      <c r="I936" s="108">
        <v>488</v>
      </c>
      <c r="J936" s="171">
        <v>226.91208192579566</v>
      </c>
      <c r="L936" s="120">
        <v>966.91208192579563</v>
      </c>
      <c r="M936" s="119">
        <v>90.100000000000023</v>
      </c>
      <c r="N936" s="119">
        <v>317.01208192579566</v>
      </c>
      <c r="O936" s="119">
        <v>203.55604096289784</v>
      </c>
      <c r="P936" s="108">
        <v>113.45604096289782</v>
      </c>
      <c r="Q936" s="108">
        <v>113.45604096289783</v>
      </c>
      <c r="R936" s="108">
        <v>3.5184470801975092</v>
      </c>
      <c r="S936">
        <v>9.2999999999999545</v>
      </c>
      <c r="T936">
        <v>10</v>
      </c>
      <c r="U936" s="118">
        <v>0.11950739710803471</v>
      </c>
      <c r="V936" s="209">
        <v>11.950739710803472</v>
      </c>
      <c r="W936" s="108">
        <v>695.09999999999991</v>
      </c>
      <c r="X936" s="119">
        <v>2143.0190890516797</v>
      </c>
      <c r="Y936" s="108">
        <v>695.09999999999991</v>
      </c>
      <c r="Z936" s="173">
        <v>324.35548686950466</v>
      </c>
      <c r="AB936" s="165">
        <v>1064.3554868695046</v>
      </c>
      <c r="AC936" s="119">
        <v>154.89999999999998</v>
      </c>
      <c r="AD936" s="119">
        <v>479.25548686950458</v>
      </c>
      <c r="AE936" s="119">
        <v>317.07774343475228</v>
      </c>
      <c r="AF936" s="108">
        <v>162.1777434347523</v>
      </c>
      <c r="AG936" s="108">
        <v>162.17774343475233</v>
      </c>
      <c r="AH936" s="108">
        <v>3.0939669907650398</v>
      </c>
      <c r="AI936">
        <v>-8.6999999999999318</v>
      </c>
      <c r="AJ936">
        <v>-28</v>
      </c>
      <c r="AM936" s="170">
        <v>0.12142890618915511</v>
      </c>
      <c r="AN936" s="203">
        <v>12.14289061891551</v>
      </c>
      <c r="AO936" s="145">
        <v>315.70000000000005</v>
      </c>
      <c r="AP936" s="144">
        <v>2076.3862815296634</v>
      </c>
      <c r="AQ936" s="145">
        <v>315.70000000000005</v>
      </c>
      <c r="AR936" s="183">
        <v>152.04300028770436</v>
      </c>
      <c r="AT936" s="178">
        <v>752.04300028770433</v>
      </c>
      <c r="AU936" s="145">
        <v>69.899999999999977</v>
      </c>
      <c r="AV936" s="145">
        <v>221.94300028770431</v>
      </c>
      <c r="AW936" s="145">
        <v>145.92150014385214</v>
      </c>
      <c r="AX936" s="144">
        <v>76.021500143852165</v>
      </c>
      <c r="AY936" s="144">
        <v>76.02150014385218</v>
      </c>
      <c r="AZ936" s="144">
        <v>3.1751502187082172</v>
      </c>
      <c r="BA936" s="143">
        <v>-21</v>
      </c>
      <c r="BB936" s="143">
        <v>-19</v>
      </c>
      <c r="BC936" s="143"/>
    </row>
    <row r="937" spans="1:55" x14ac:dyDescent="0.2">
      <c r="A937" s="116"/>
      <c r="B937" s="116"/>
      <c r="C937" s="116"/>
      <c r="D937" s="132"/>
      <c r="E937" s="118">
        <v>0.11911339665652378</v>
      </c>
      <c r="F937" s="209">
        <v>11.911339665652378</v>
      </c>
      <c r="G937" s="159">
        <v>489.8</v>
      </c>
      <c r="H937" s="119">
        <v>2150.9295611070497</v>
      </c>
      <c r="I937" s="108">
        <v>489.8</v>
      </c>
      <c r="J937" s="171">
        <v>227.71549978043336</v>
      </c>
      <c r="L937" s="120">
        <v>967.71549978043333</v>
      </c>
      <c r="M937" s="119">
        <v>90.200000000000045</v>
      </c>
      <c r="N937" s="119">
        <v>317.91549978043338</v>
      </c>
      <c r="O937" s="119">
        <v>204.05774989021671</v>
      </c>
      <c r="P937" s="108">
        <v>113.85774989021667</v>
      </c>
      <c r="Q937" s="108">
        <v>113.85774989021668</v>
      </c>
      <c r="R937" s="108">
        <v>3.5245620818229848</v>
      </c>
      <c r="S937">
        <v>9.1999999999999318</v>
      </c>
      <c r="T937">
        <v>10</v>
      </c>
      <c r="U937" s="118">
        <v>0.11963533157797572</v>
      </c>
      <c r="V937" s="209">
        <v>11.963533157797572</v>
      </c>
      <c r="W937" s="108">
        <v>692.5</v>
      </c>
      <c r="X937" s="119">
        <v>2143.3305122846482</v>
      </c>
      <c r="Y937" s="108">
        <v>692.5</v>
      </c>
      <c r="Z937" s="173">
        <v>323.09529306417653</v>
      </c>
      <c r="AB937" s="165">
        <v>1063.0952930641765</v>
      </c>
      <c r="AC937" s="119">
        <v>155.10000000000002</v>
      </c>
      <c r="AD937" s="119">
        <v>478.19529306417655</v>
      </c>
      <c r="AE937" s="119">
        <v>316.64764653208829</v>
      </c>
      <c r="AF937" s="108">
        <v>161.54764653208827</v>
      </c>
      <c r="AG937" s="108">
        <v>161.54764653208827</v>
      </c>
      <c r="AH937" s="108">
        <v>3.0831417992532333</v>
      </c>
      <c r="AI937">
        <v>-8.8999999999999773</v>
      </c>
      <c r="AJ937">
        <v>-28</v>
      </c>
      <c r="AM937" s="170">
        <v>0.12155991060409185</v>
      </c>
      <c r="AN937" s="203">
        <v>12.155991060409185</v>
      </c>
      <c r="AO937" s="145">
        <v>315.70000000000005</v>
      </c>
      <c r="AP937" s="144">
        <v>2076.6959392664608</v>
      </c>
      <c r="AQ937" s="145">
        <v>315.70000000000005</v>
      </c>
      <c r="AR937" s="183">
        <v>152.02032903840171</v>
      </c>
      <c r="AT937" s="178">
        <v>752.02032903840177</v>
      </c>
      <c r="AU937" s="145">
        <v>70</v>
      </c>
      <c r="AV937" s="145">
        <v>222.02032903840177</v>
      </c>
      <c r="AW937" s="145">
        <v>146.01016451920088</v>
      </c>
      <c r="AX937" s="144">
        <v>76.010164519200885</v>
      </c>
      <c r="AY937" s="144">
        <v>76.010164519200856</v>
      </c>
      <c r="AZ937" s="144">
        <v>3.1717189862628823</v>
      </c>
      <c r="BA937" s="143">
        <v>-21.100000000000023</v>
      </c>
      <c r="BB937" s="143">
        <v>-20</v>
      </c>
      <c r="BC937" s="143"/>
    </row>
    <row r="938" spans="1:55" x14ac:dyDescent="0.2">
      <c r="A938" s="121"/>
      <c r="B938" s="121"/>
      <c r="C938" s="121"/>
      <c r="D938" s="132"/>
      <c r="E938" s="118">
        <v>0.11924111494293205</v>
      </c>
      <c r="F938" s="209">
        <v>11.924111494293205</v>
      </c>
      <c r="G938" s="159">
        <v>487.8</v>
      </c>
      <c r="H938" s="119">
        <v>2151.2414660362988</v>
      </c>
      <c r="I938" s="108">
        <v>487.8</v>
      </c>
      <c r="J938" s="171">
        <v>226.75278796051674</v>
      </c>
      <c r="L938" s="120">
        <v>966.7527879605168</v>
      </c>
      <c r="M938" s="119">
        <v>90.399999999999977</v>
      </c>
      <c r="N938" s="119">
        <v>317.15278796051678</v>
      </c>
      <c r="O938" s="119">
        <v>203.77639398025838</v>
      </c>
      <c r="P938" s="108">
        <v>113.3763939802584</v>
      </c>
      <c r="Q938" s="108">
        <v>113.37639398025837</v>
      </c>
      <c r="R938" s="108">
        <v>3.5083273004481952</v>
      </c>
      <c r="S938">
        <v>9</v>
      </c>
      <c r="T938">
        <v>10</v>
      </c>
      <c r="U938" s="118">
        <v>0.11976228944890956</v>
      </c>
      <c r="V938" s="209">
        <v>11.976228944890956</v>
      </c>
      <c r="W938" s="108">
        <v>693.3</v>
      </c>
      <c r="X938" s="119">
        <v>2143.6396477321364</v>
      </c>
      <c r="Y938" s="108">
        <v>693.3</v>
      </c>
      <c r="Z938" s="173">
        <v>323.42189636839231</v>
      </c>
      <c r="AB938" s="165">
        <v>1063.4218963683923</v>
      </c>
      <c r="AC938" s="119">
        <v>154.79999999999995</v>
      </c>
      <c r="AD938" s="119">
        <v>478.22189636839221</v>
      </c>
      <c r="AE938" s="119">
        <v>316.51094818419608</v>
      </c>
      <c r="AF938" s="108">
        <v>161.71094818419613</v>
      </c>
      <c r="AG938" s="108">
        <v>161.71094818419616</v>
      </c>
      <c r="AH938" s="108">
        <v>3.0892887362299248</v>
      </c>
      <c r="AI938">
        <v>-8.5999999999999091</v>
      </c>
      <c r="AJ938">
        <v>-28</v>
      </c>
      <c r="AM938" s="170">
        <v>0.12168685286662745</v>
      </c>
      <c r="AN938" s="203">
        <v>12.168685286662745</v>
      </c>
      <c r="AO938" s="145">
        <v>315.8</v>
      </c>
      <c r="AP938" s="144">
        <v>2076.9960833346549</v>
      </c>
      <c r="AQ938" s="145">
        <v>315.8</v>
      </c>
      <c r="AR938" s="183">
        <v>152.04650722931427</v>
      </c>
      <c r="AT938" s="178">
        <v>752.04650722931433</v>
      </c>
      <c r="AU938" s="145">
        <v>70.200000000000045</v>
      </c>
      <c r="AV938" s="145">
        <v>222.24650722931437</v>
      </c>
      <c r="AW938" s="145">
        <v>146.22325361465721</v>
      </c>
      <c r="AX938" s="144">
        <v>76.023253614657165</v>
      </c>
      <c r="AY938" s="144">
        <v>76.023253614657136</v>
      </c>
      <c r="AZ938" s="144">
        <v>3.1659046613862425</v>
      </c>
      <c r="BA938" s="143">
        <v>-21.300000000000068</v>
      </c>
      <c r="BB938" s="143">
        <v>-19</v>
      </c>
      <c r="BC938" s="143"/>
    </row>
    <row r="939" spans="1:55" x14ac:dyDescent="0.2">
      <c r="A939" s="116"/>
      <c r="B939" s="116"/>
      <c r="C939" s="116"/>
      <c r="D939" s="132"/>
      <c r="E939" s="118">
        <v>0.11936779486928822</v>
      </c>
      <c r="F939" s="209">
        <v>11.936779486928822</v>
      </c>
      <c r="G939" s="159">
        <v>489</v>
      </c>
      <c r="H939" s="119">
        <v>2151.550924524081</v>
      </c>
      <c r="I939" s="108">
        <v>489</v>
      </c>
      <c r="J939" s="171">
        <v>227.27791121568077</v>
      </c>
      <c r="L939" s="120">
        <v>967.27791121568077</v>
      </c>
      <c r="M939" s="119">
        <v>90.200000000000045</v>
      </c>
      <c r="N939" s="119">
        <v>317.47791121568082</v>
      </c>
      <c r="O939" s="119">
        <v>203.83895560784043</v>
      </c>
      <c r="P939" s="108">
        <v>113.63895560784039</v>
      </c>
      <c r="Q939" s="108">
        <v>113.63895560784039</v>
      </c>
      <c r="R939" s="108">
        <v>3.5197107673578789</v>
      </c>
      <c r="S939">
        <v>9.1999999999999318</v>
      </c>
      <c r="T939">
        <v>10</v>
      </c>
      <c r="U939" s="118">
        <v>0.11989217711686495</v>
      </c>
      <c r="V939" s="209">
        <v>11.989217711686495</v>
      </c>
      <c r="W939" s="108">
        <v>693.39999999999986</v>
      </c>
      <c r="X939" s="119">
        <v>2143.9560093727687</v>
      </c>
      <c r="Y939" s="108">
        <v>693.39999999999986</v>
      </c>
      <c r="Z939" s="173">
        <v>323.4208150580755</v>
      </c>
      <c r="AB939" s="165">
        <v>1063.4208150580755</v>
      </c>
      <c r="AC939" s="119">
        <v>155.20000000000005</v>
      </c>
      <c r="AD939" s="119">
        <v>478.62081505807555</v>
      </c>
      <c r="AE939" s="119">
        <v>316.9104075290378</v>
      </c>
      <c r="AF939" s="108">
        <v>161.71040752903775</v>
      </c>
      <c r="AG939" s="108">
        <v>161.71040752903775</v>
      </c>
      <c r="AH939" s="108">
        <v>3.0838970042401765</v>
      </c>
      <c r="AI939">
        <v>-9</v>
      </c>
      <c r="AJ939">
        <v>-28</v>
      </c>
      <c r="AM939" s="170">
        <v>0.12181684174346391</v>
      </c>
      <c r="AN939" s="203">
        <v>12.18168417434639</v>
      </c>
      <c r="AO939" s="145">
        <v>316.8</v>
      </c>
      <c r="AP939" s="144">
        <v>2077.3035207815337</v>
      </c>
      <c r="AQ939" s="145">
        <v>316.8</v>
      </c>
      <c r="AR939" s="183">
        <v>152.50539790199358</v>
      </c>
      <c r="AT939" s="178">
        <v>752.50539790199355</v>
      </c>
      <c r="AU939" s="145">
        <v>70.100000000000023</v>
      </c>
      <c r="AV939" s="145">
        <v>222.60539790199357</v>
      </c>
      <c r="AW939" s="145">
        <v>146.3526989509968</v>
      </c>
      <c r="AX939" s="144">
        <v>76.252698950996773</v>
      </c>
      <c r="AY939" s="144">
        <v>76.252698950996788</v>
      </c>
      <c r="AZ939" s="144">
        <v>3.1755406262766548</v>
      </c>
      <c r="BA939" s="143">
        <v>-21.200000000000045</v>
      </c>
      <c r="BB939" s="143">
        <v>-19</v>
      </c>
      <c r="BC939" s="143"/>
    </row>
    <row r="940" spans="1:55" x14ac:dyDescent="0.2">
      <c r="A940" s="121"/>
      <c r="B940" s="121"/>
      <c r="C940" s="121"/>
      <c r="D940" s="132"/>
      <c r="E940" s="118">
        <v>0.11949758987580068</v>
      </c>
      <c r="F940" s="209">
        <v>11.949758987580068</v>
      </c>
      <c r="G940" s="159">
        <v>490.6</v>
      </c>
      <c r="H940" s="119">
        <v>2151.8680850032001</v>
      </c>
      <c r="I940" s="108">
        <v>490.6</v>
      </c>
      <c r="J940" s="171">
        <v>227.987953080902</v>
      </c>
      <c r="L940" s="120">
        <v>967.987953080902</v>
      </c>
      <c r="M940" s="119">
        <v>90.299999999999955</v>
      </c>
      <c r="N940" s="119">
        <v>318.28795308090196</v>
      </c>
      <c r="O940" s="119">
        <v>204.29397654045096</v>
      </c>
      <c r="P940" s="108">
        <v>113.993976540451</v>
      </c>
      <c r="Q940" s="108">
        <v>113.993976540451</v>
      </c>
      <c r="R940" s="108">
        <v>3.5247835335648077</v>
      </c>
      <c r="S940">
        <v>9.1000000000000227</v>
      </c>
      <c r="T940">
        <v>10</v>
      </c>
      <c r="U940" s="118">
        <v>0.12002011158680596</v>
      </c>
      <c r="V940" s="209">
        <v>12.002011158680597</v>
      </c>
      <c r="W940" s="108">
        <v>693.9</v>
      </c>
      <c r="X940" s="119">
        <v>2144.2677049913245</v>
      </c>
      <c r="Y940" s="108">
        <v>693.9</v>
      </c>
      <c r="Z940" s="173">
        <v>323.6069817144438</v>
      </c>
      <c r="AB940" s="165">
        <v>1063.6069817144439</v>
      </c>
      <c r="AC940" s="119">
        <v>155.20000000000005</v>
      </c>
      <c r="AD940" s="119">
        <v>478.80698171444396</v>
      </c>
      <c r="AE940" s="119">
        <v>317.003490857222</v>
      </c>
      <c r="AF940" s="108">
        <v>161.80349085722196</v>
      </c>
      <c r="AG940" s="108">
        <v>161.8034908572219</v>
      </c>
      <c r="AH940" s="108">
        <v>3.085096531665231</v>
      </c>
      <c r="AI940">
        <v>-9</v>
      </c>
      <c r="AJ940">
        <v>-28</v>
      </c>
      <c r="AM940" s="170">
        <v>0.12195089277270149</v>
      </c>
      <c r="AN940" s="203">
        <v>12.195089277270149</v>
      </c>
      <c r="AO940" s="145">
        <v>315.8</v>
      </c>
      <c r="AP940" s="144">
        <v>2077.620660987825</v>
      </c>
      <c r="AQ940" s="145">
        <v>315.8</v>
      </c>
      <c r="AR940" s="183">
        <v>152.00079876460691</v>
      </c>
      <c r="AT940" s="178">
        <v>752.00079876460688</v>
      </c>
      <c r="AU940" s="145">
        <v>70.299999999999955</v>
      </c>
      <c r="AV940" s="145">
        <v>222.30079876460684</v>
      </c>
      <c r="AW940" s="145">
        <v>146.3003993823034</v>
      </c>
      <c r="AX940" s="144">
        <v>76.000399382303442</v>
      </c>
      <c r="AY940" s="144">
        <v>76.000399382303456</v>
      </c>
      <c r="AZ940" s="144">
        <v>3.1621735243898574</v>
      </c>
      <c r="BA940" s="143">
        <v>-21.399999999999977</v>
      </c>
      <c r="BB940" s="143">
        <v>-20</v>
      </c>
      <c r="BC940" s="143"/>
    </row>
    <row r="941" spans="1:55" x14ac:dyDescent="0.2">
      <c r="A941" s="116"/>
      <c r="B941" s="116"/>
      <c r="C941" s="116"/>
      <c r="D941" s="132"/>
      <c r="E941" s="118">
        <v>0.11962323144210477</v>
      </c>
      <c r="F941" s="209">
        <v>11.962323144210476</v>
      </c>
      <c r="G941" s="159">
        <v>488.70000000000005</v>
      </c>
      <c r="H941" s="119">
        <v>2152.1751854246736</v>
      </c>
      <c r="I941" s="108">
        <v>488.70000000000005</v>
      </c>
      <c r="J941" s="171">
        <v>227.0725930257245</v>
      </c>
      <c r="L941" s="120">
        <v>967.07259302572447</v>
      </c>
      <c r="M941" s="119">
        <v>90.399999999999977</v>
      </c>
      <c r="N941" s="119">
        <v>317.47259302572445</v>
      </c>
      <c r="O941" s="119">
        <v>203.93629651286221</v>
      </c>
      <c r="P941" s="108">
        <v>113.53629651286224</v>
      </c>
      <c r="Q941" s="108">
        <v>113.53629651286225</v>
      </c>
      <c r="R941" s="108">
        <v>3.5118649670987225</v>
      </c>
      <c r="S941">
        <v>9</v>
      </c>
      <c r="T941">
        <v>10</v>
      </c>
      <c r="U941" s="118">
        <v>0.12014804605674699</v>
      </c>
      <c r="V941" s="209">
        <v>12.0148046056747</v>
      </c>
      <c r="W941" s="108">
        <v>695</v>
      </c>
      <c r="X941" s="119">
        <v>2144.5794912537981</v>
      </c>
      <c r="Y941" s="108">
        <v>695</v>
      </c>
      <c r="Z941" s="173">
        <v>324.07285569707562</v>
      </c>
      <c r="AB941" s="165">
        <v>1064.0728556970757</v>
      </c>
      <c r="AC941" s="119">
        <v>155.60000000000002</v>
      </c>
      <c r="AD941" s="119">
        <v>479.67285569707576</v>
      </c>
      <c r="AE941" s="119">
        <v>317.63642784853789</v>
      </c>
      <c r="AF941" s="108">
        <v>162.03642784853787</v>
      </c>
      <c r="AG941" s="108">
        <v>162.03642784853781</v>
      </c>
      <c r="AH941" s="108">
        <v>3.0827304350711806</v>
      </c>
      <c r="AI941">
        <v>-9.3999999999999773</v>
      </c>
      <c r="AJ941">
        <v>-29</v>
      </c>
      <c r="AM941" s="170">
        <v>0.12207986611143767</v>
      </c>
      <c r="AN941" s="203">
        <v>12.207986611143767</v>
      </c>
      <c r="AO941" s="145">
        <v>316.09999999999997</v>
      </c>
      <c r="AP941" s="144">
        <v>2077.9258797234834</v>
      </c>
      <c r="AQ941" s="145">
        <v>316.09999999999997</v>
      </c>
      <c r="AR941" s="183">
        <v>152.12284667346481</v>
      </c>
      <c r="AT941" s="178">
        <v>752.12284667346478</v>
      </c>
      <c r="AU941" s="145">
        <v>70.100000000000023</v>
      </c>
      <c r="AV941" s="145">
        <v>222.2228466734648</v>
      </c>
      <c r="AW941" s="145">
        <v>146.16142333673241</v>
      </c>
      <c r="AX941" s="144">
        <v>76.061423336732389</v>
      </c>
      <c r="AY941" s="144">
        <v>76.061423336732403</v>
      </c>
      <c r="AZ941" s="144">
        <v>3.1700834047569861</v>
      </c>
      <c r="BA941" s="143">
        <v>-21.200000000000045</v>
      </c>
      <c r="BB941" s="143">
        <v>-20</v>
      </c>
      <c r="BC941" s="143"/>
    </row>
    <row r="942" spans="1:55" x14ac:dyDescent="0.2">
      <c r="A942" s="121"/>
      <c r="B942" s="121"/>
      <c r="C942" s="121"/>
      <c r="D942" s="132"/>
      <c r="E942" s="118">
        <v>0.11975094972851304</v>
      </c>
      <c r="F942" s="209">
        <v>11.975094972851304</v>
      </c>
      <c r="G942" s="159">
        <v>489.29999999999995</v>
      </c>
      <c r="H942" s="119">
        <v>2152.4874517391308</v>
      </c>
      <c r="I942" s="108">
        <v>489.29999999999995</v>
      </c>
      <c r="J942" s="171">
        <v>227.31839835101641</v>
      </c>
      <c r="L942" s="120">
        <v>967.31839835101641</v>
      </c>
      <c r="M942" s="119">
        <v>90.399999999999977</v>
      </c>
      <c r="N942" s="119">
        <v>317.71839835101639</v>
      </c>
      <c r="O942" s="119">
        <v>204.05919917550818</v>
      </c>
      <c r="P942" s="108">
        <v>113.65919917550821</v>
      </c>
      <c r="Q942" s="108">
        <v>113.65919917550821</v>
      </c>
      <c r="R942" s="108">
        <v>3.5145840525554921</v>
      </c>
      <c r="S942">
        <v>9</v>
      </c>
      <c r="T942">
        <v>10</v>
      </c>
      <c r="U942" s="118">
        <v>0.12027793372470238</v>
      </c>
      <c r="V942" s="209">
        <v>12.027793372470239</v>
      </c>
      <c r="W942" s="108">
        <v>693.9</v>
      </c>
      <c r="X942" s="119">
        <v>2144.8961303828396</v>
      </c>
      <c r="Y942" s="108">
        <v>693.9</v>
      </c>
      <c r="Z942" s="173">
        <v>323.512169270475</v>
      </c>
      <c r="AB942" s="165">
        <v>1063.5121692704749</v>
      </c>
      <c r="AC942" s="119">
        <v>155.20000000000005</v>
      </c>
      <c r="AD942" s="119">
        <v>478.71216927047499</v>
      </c>
      <c r="AE942" s="119">
        <v>316.95608463523752</v>
      </c>
      <c r="AF942" s="108">
        <v>161.75608463523747</v>
      </c>
      <c r="AG942" s="108">
        <v>161.7560846352375</v>
      </c>
      <c r="AH942" s="108">
        <v>3.0844856267427505</v>
      </c>
      <c r="AI942">
        <v>-9</v>
      </c>
      <c r="AJ942">
        <v>-29</v>
      </c>
      <c r="AM942" s="170">
        <v>0.12220883945017384</v>
      </c>
      <c r="AN942" s="203">
        <v>12.220883945017384</v>
      </c>
      <c r="AO942" s="145">
        <v>315.70000000000005</v>
      </c>
      <c r="AP942" s="144">
        <v>2078.2311881503606</v>
      </c>
      <c r="AQ942" s="145">
        <v>315.70000000000005</v>
      </c>
      <c r="AR942" s="183">
        <v>151.90802726860002</v>
      </c>
      <c r="AT942" s="178">
        <v>751.90802726859999</v>
      </c>
      <c r="AU942" s="145">
        <v>70.299999999999955</v>
      </c>
      <c r="AV942" s="145">
        <v>222.20802726859995</v>
      </c>
      <c r="AW942" s="145">
        <v>146.25401363429995</v>
      </c>
      <c r="AX942" s="144">
        <v>75.954013634299997</v>
      </c>
      <c r="AY942" s="144">
        <v>75.954013634300011</v>
      </c>
      <c r="AZ942" s="144">
        <v>3.1608538729530595</v>
      </c>
      <c r="BA942" s="143">
        <v>-21.399999999999977</v>
      </c>
      <c r="BB942" s="143">
        <v>-19</v>
      </c>
      <c r="BC942" s="143"/>
    </row>
    <row r="943" spans="1:55" x14ac:dyDescent="0.2">
      <c r="A943" s="116"/>
      <c r="B943" s="116"/>
      <c r="C943" s="116"/>
      <c r="D943" s="132"/>
      <c r="E943" s="118">
        <v>0.11987866801492131</v>
      </c>
      <c r="F943" s="209">
        <v>11.987866801492132</v>
      </c>
      <c r="G943" s="159">
        <v>490.8</v>
      </c>
      <c r="H943" s="119">
        <v>2152.7998086822713</v>
      </c>
      <c r="I943" s="108">
        <v>490.8</v>
      </c>
      <c r="J943" s="171">
        <v>227.98218302537785</v>
      </c>
      <c r="L943" s="120">
        <v>967.98218302537782</v>
      </c>
      <c r="M943" s="119">
        <v>90.399999999999977</v>
      </c>
      <c r="N943" s="119">
        <v>318.3821830253778</v>
      </c>
      <c r="O943" s="119">
        <v>204.39109151268889</v>
      </c>
      <c r="P943" s="108">
        <v>113.99109151268891</v>
      </c>
      <c r="Q943" s="108">
        <v>113.99109151268893</v>
      </c>
      <c r="R943" s="108">
        <v>3.521926803378074</v>
      </c>
      <c r="S943">
        <v>9</v>
      </c>
      <c r="T943">
        <v>10</v>
      </c>
      <c r="U943" s="118">
        <v>0.12040391499662904</v>
      </c>
      <c r="V943" s="209">
        <v>12.040391499662904</v>
      </c>
      <c r="W943" s="108">
        <v>694.39999999999986</v>
      </c>
      <c r="X943" s="119">
        <v>2145.2033358687022</v>
      </c>
      <c r="Y943" s="108">
        <v>694.39999999999986</v>
      </c>
      <c r="Z943" s="173">
        <v>323.69891860102013</v>
      </c>
      <c r="AB943" s="165">
        <v>1063.6989186010201</v>
      </c>
      <c r="AC943" s="119">
        <v>155.39999999999998</v>
      </c>
      <c r="AD943" s="119">
        <v>479.09891860102005</v>
      </c>
      <c r="AE943" s="119">
        <v>317.24945930051001</v>
      </c>
      <c r="AF943" s="108">
        <v>161.84945930051003</v>
      </c>
      <c r="AG943" s="108">
        <v>161.84945930051006</v>
      </c>
      <c r="AH943" s="108">
        <v>3.0830046242021885</v>
      </c>
      <c r="AI943">
        <v>-9.1999999999999318</v>
      </c>
      <c r="AJ943">
        <v>-29</v>
      </c>
      <c r="AM943" s="170">
        <v>0.12234085940321088</v>
      </c>
      <c r="AN943" s="203">
        <v>12.234085940321087</v>
      </c>
      <c r="AO943" s="145">
        <v>316.5</v>
      </c>
      <c r="AP943" s="144">
        <v>2078.5438015228747</v>
      </c>
      <c r="AQ943" s="145">
        <v>316.5</v>
      </c>
      <c r="AR943" s="183">
        <v>152.27006511390897</v>
      </c>
      <c r="AT943" s="178">
        <v>752.27006511390891</v>
      </c>
      <c r="AU943" s="145">
        <v>70.299999999999955</v>
      </c>
      <c r="AV943" s="145">
        <v>222.57006511390887</v>
      </c>
      <c r="AW943" s="145">
        <v>146.43503255695441</v>
      </c>
      <c r="AX943" s="144">
        <v>76.135032556954457</v>
      </c>
      <c r="AY943" s="144">
        <v>76.135032556954485</v>
      </c>
      <c r="AZ943" s="144">
        <v>3.1660037711793603</v>
      </c>
      <c r="BA943" s="143">
        <v>-21.399999999999977</v>
      </c>
      <c r="BB943" s="143">
        <v>-20</v>
      </c>
      <c r="BC943" s="143"/>
    </row>
    <row r="944" spans="1:55" x14ac:dyDescent="0.2">
      <c r="A944" s="121"/>
      <c r="B944" s="121"/>
      <c r="C944" s="121"/>
      <c r="D944" s="132"/>
      <c r="E944" s="118">
        <v>0.1200074246613817</v>
      </c>
      <c r="F944" s="209">
        <v>12.000742466138171</v>
      </c>
      <c r="G944" s="159">
        <v>490.09999999999997</v>
      </c>
      <c r="H944" s="119">
        <v>2153.1147968897112</v>
      </c>
      <c r="I944" s="108">
        <v>490.09999999999997</v>
      </c>
      <c r="J944" s="171">
        <v>227.62372016019557</v>
      </c>
      <c r="L944" s="120">
        <v>967.6237201601956</v>
      </c>
      <c r="M944" s="119">
        <v>90.200000000000045</v>
      </c>
      <c r="N944" s="119">
        <v>317.82372016019565</v>
      </c>
      <c r="O944" s="119">
        <v>204.01186008009785</v>
      </c>
      <c r="P944" s="108">
        <v>113.8118600800978</v>
      </c>
      <c r="Q944" s="108">
        <v>113.81186008009779</v>
      </c>
      <c r="R944" s="108">
        <v>3.5235445694034975</v>
      </c>
      <c r="S944">
        <v>9.1999999999999318</v>
      </c>
      <c r="T944">
        <v>9</v>
      </c>
      <c r="U944" s="118">
        <v>0.12053087286756288</v>
      </c>
      <c r="V944" s="209">
        <v>12.053087286756288</v>
      </c>
      <c r="W944" s="108">
        <v>696.69999999999993</v>
      </c>
      <c r="X944" s="119">
        <v>2145.5130118309839</v>
      </c>
      <c r="Y944" s="108">
        <v>696.69999999999993</v>
      </c>
      <c r="Z944" s="173">
        <v>324.72420169823869</v>
      </c>
      <c r="AB944" s="165">
        <v>1064.7242016982386</v>
      </c>
      <c r="AC944" s="119">
        <v>155.29999999999995</v>
      </c>
      <c r="AD944" s="119">
        <v>480.02420169823858</v>
      </c>
      <c r="AE944" s="119">
        <v>317.66210084911927</v>
      </c>
      <c r="AF944" s="108">
        <v>162.36210084911932</v>
      </c>
      <c r="AG944" s="108">
        <v>162.36210084911934</v>
      </c>
      <c r="AH944" s="108">
        <v>3.0909478538199533</v>
      </c>
      <c r="AI944">
        <v>-9.0999999999999091</v>
      </c>
      <c r="AJ944">
        <v>-28</v>
      </c>
      <c r="AM944" s="170">
        <v>0.12246983274194703</v>
      </c>
      <c r="AN944" s="203">
        <v>12.246983274194703</v>
      </c>
      <c r="AO944" s="145">
        <v>316.59999999999997</v>
      </c>
      <c r="AP944" s="144">
        <v>2078.8492915718712</v>
      </c>
      <c r="AQ944" s="145">
        <v>316.59999999999997</v>
      </c>
      <c r="AR944" s="183">
        <v>152.29579233259886</v>
      </c>
      <c r="AT944" s="178">
        <v>752.29579233259892</v>
      </c>
      <c r="AU944" s="145">
        <v>70.100000000000023</v>
      </c>
      <c r="AV944" s="145">
        <v>222.39579233259894</v>
      </c>
      <c r="AW944" s="145">
        <v>146.24789616629948</v>
      </c>
      <c r="AX944" s="144">
        <v>76.147896166299461</v>
      </c>
      <c r="AY944" s="144">
        <v>76.147896166299432</v>
      </c>
      <c r="AZ944" s="144">
        <v>3.1725505325620382</v>
      </c>
      <c r="BA944" s="143">
        <v>-21.200000000000045</v>
      </c>
      <c r="BB944" s="143">
        <v>-20</v>
      </c>
      <c r="BC944" s="143"/>
    </row>
    <row r="945" spans="1:55" x14ac:dyDescent="0.2">
      <c r="A945" s="116"/>
      <c r="B945" s="116"/>
      <c r="C945" s="116"/>
      <c r="D945" s="132"/>
      <c r="E945" s="118">
        <v>0.12013410458773788</v>
      </c>
      <c r="F945" s="209">
        <v>12.013410458773787</v>
      </c>
      <c r="G945" s="159">
        <v>489.50000000000006</v>
      </c>
      <c r="H945" s="119">
        <v>2153.4247946124651</v>
      </c>
      <c r="I945" s="108">
        <v>489.50000000000006</v>
      </c>
      <c r="J945" s="171">
        <v>227.31232649714684</v>
      </c>
      <c r="L945" s="120">
        <v>967.31232649714684</v>
      </c>
      <c r="M945" s="119">
        <v>90.399999999999977</v>
      </c>
      <c r="N945" s="119">
        <v>317.71232649714682</v>
      </c>
      <c r="O945" s="119">
        <v>204.0561632485734</v>
      </c>
      <c r="P945" s="108">
        <v>113.65616324857342</v>
      </c>
      <c r="Q945" s="108">
        <v>113.65616324857342</v>
      </c>
      <c r="R945" s="108">
        <v>3.5145168860303859</v>
      </c>
      <c r="S945">
        <v>9</v>
      </c>
      <c r="T945">
        <v>9</v>
      </c>
      <c r="U945" s="118">
        <v>0.12066173713452544</v>
      </c>
      <c r="V945" s="209">
        <v>12.066173713452544</v>
      </c>
      <c r="W945" s="108">
        <v>695</v>
      </c>
      <c r="X945" s="119">
        <v>2145.8323098752167</v>
      </c>
      <c r="Y945" s="108">
        <v>695</v>
      </c>
      <c r="Z945" s="173">
        <v>323.88364962237677</v>
      </c>
      <c r="AB945" s="165">
        <v>1063.8836496223767</v>
      </c>
      <c r="AC945" s="119">
        <v>155.60000000000002</v>
      </c>
      <c r="AD945" s="119">
        <v>479.48364962237667</v>
      </c>
      <c r="AE945" s="119">
        <v>317.54182481118835</v>
      </c>
      <c r="AF945" s="108">
        <v>161.94182481118833</v>
      </c>
      <c r="AG945" s="108">
        <v>161.94182481118838</v>
      </c>
      <c r="AH945" s="108">
        <v>3.0815144577273559</v>
      </c>
      <c r="AI945">
        <v>-9.3999999999999773</v>
      </c>
      <c r="AJ945">
        <v>-29</v>
      </c>
      <c r="AM945" s="170">
        <v>0.12260286823308436</v>
      </c>
      <c r="AN945" s="203">
        <v>12.260286823308435</v>
      </c>
      <c r="AO945" s="145">
        <v>316.40000000000003</v>
      </c>
      <c r="AP945" s="144">
        <v>2079.1644974535548</v>
      </c>
      <c r="AQ945" s="145">
        <v>316.40000000000003</v>
      </c>
      <c r="AR945" s="183">
        <v>152.17651147252138</v>
      </c>
      <c r="AT945" s="178">
        <v>752.17651147252138</v>
      </c>
      <c r="AU945" s="145">
        <v>70.299999999999955</v>
      </c>
      <c r="AV945" s="145">
        <v>222.47651147252134</v>
      </c>
      <c r="AW945" s="145">
        <v>146.38825573626065</v>
      </c>
      <c r="AX945" s="144">
        <v>76.088255736260692</v>
      </c>
      <c r="AY945" s="144">
        <v>76.088255736260692</v>
      </c>
      <c r="AZ945" s="144">
        <v>3.1646729939192246</v>
      </c>
      <c r="BA945" s="143">
        <v>-21.399999999999977</v>
      </c>
      <c r="BB945" s="143">
        <v>-20</v>
      </c>
      <c r="BC945" s="143"/>
    </row>
    <row r="946" spans="1:55" x14ac:dyDescent="0.2">
      <c r="A946" s="121"/>
      <c r="B946" s="121"/>
      <c r="C946" s="121"/>
      <c r="D946" s="132"/>
      <c r="E946" s="118">
        <v>0.12026182287414615</v>
      </c>
      <c r="F946" s="209">
        <v>12.026182287414615</v>
      </c>
      <c r="G946" s="159">
        <v>490.29999999999995</v>
      </c>
      <c r="H946" s="119">
        <v>2153.7374236785076</v>
      </c>
      <c r="I946" s="108">
        <v>490.29999999999995</v>
      </c>
      <c r="J946" s="171">
        <v>227.65077794979521</v>
      </c>
      <c r="L946" s="120">
        <v>967.65077794979516</v>
      </c>
      <c r="M946" s="119">
        <v>90.799999999999955</v>
      </c>
      <c r="N946" s="119">
        <v>318.45077794979511</v>
      </c>
      <c r="O946" s="119">
        <v>204.62538897489753</v>
      </c>
      <c r="P946" s="108">
        <v>113.82538897489758</v>
      </c>
      <c r="Q946" s="108">
        <v>113.82538897489761</v>
      </c>
      <c r="R946" s="108">
        <v>3.5071671580373929</v>
      </c>
      <c r="S946">
        <v>8.6000000000000227</v>
      </c>
      <c r="T946">
        <v>10</v>
      </c>
      <c r="U946" s="118">
        <v>0.12078771840645208</v>
      </c>
      <c r="V946" s="209">
        <v>12.078771840645208</v>
      </c>
      <c r="W946" s="108">
        <v>695.69999999999993</v>
      </c>
      <c r="X946" s="119">
        <v>2146.1397836098299</v>
      </c>
      <c r="Y946" s="108">
        <v>695.69999999999993</v>
      </c>
      <c r="Z946" s="173">
        <v>324.16341438385956</v>
      </c>
      <c r="AB946" s="165">
        <v>1064.1634143838596</v>
      </c>
      <c r="AC946" s="119">
        <v>155.60000000000002</v>
      </c>
      <c r="AD946" s="119">
        <v>479.76341438385964</v>
      </c>
      <c r="AE946" s="119">
        <v>317.68170719192983</v>
      </c>
      <c r="AF946" s="108">
        <v>162.08170719192981</v>
      </c>
      <c r="AG946" s="108">
        <v>162.08170719192978</v>
      </c>
      <c r="AH946" s="108">
        <v>3.0833124317728764</v>
      </c>
      <c r="AI946">
        <v>-9.3999999999999773</v>
      </c>
      <c r="AJ946">
        <v>-29</v>
      </c>
      <c r="AM946" s="170">
        <v>0.12272981049561996</v>
      </c>
      <c r="AN946" s="203">
        <v>12.272981049561995</v>
      </c>
      <c r="AO946" s="145">
        <v>316.59999999999997</v>
      </c>
      <c r="AP946" s="144">
        <v>2079.4653555570762</v>
      </c>
      <c r="AQ946" s="145">
        <v>316.59999999999997</v>
      </c>
      <c r="AR946" s="183">
        <v>152.25067306552202</v>
      </c>
      <c r="AT946" s="178">
        <v>752.25067306552205</v>
      </c>
      <c r="AU946" s="145">
        <v>70.5</v>
      </c>
      <c r="AV946" s="145">
        <v>222.75067306552205</v>
      </c>
      <c r="AW946" s="145">
        <v>146.62533653276103</v>
      </c>
      <c r="AX946" s="144">
        <v>76.125336532761025</v>
      </c>
      <c r="AY946" s="144">
        <v>76.125336532761011</v>
      </c>
      <c r="AZ946" s="144">
        <v>3.1595840151137882</v>
      </c>
      <c r="BA946" s="143">
        <v>-21.600000000000023</v>
      </c>
      <c r="BB946" s="143">
        <v>-20</v>
      </c>
      <c r="BC946" s="143"/>
    </row>
    <row r="947" spans="1:55" x14ac:dyDescent="0.2">
      <c r="A947" s="116"/>
      <c r="B947" s="116"/>
      <c r="C947" s="116"/>
      <c r="D947" s="132"/>
      <c r="E947" s="118">
        <v>0.12038746444045022</v>
      </c>
      <c r="F947" s="209">
        <v>12.038746444045021</v>
      </c>
      <c r="G947" s="159">
        <v>490</v>
      </c>
      <c r="H947" s="119">
        <v>2154.0450579292478</v>
      </c>
      <c r="I947" s="108">
        <v>490</v>
      </c>
      <c r="J947" s="171">
        <v>227.47899269621249</v>
      </c>
      <c r="L947" s="120">
        <v>967.47899269621246</v>
      </c>
      <c r="M947" s="119">
        <v>90.799999999999955</v>
      </c>
      <c r="N947" s="119">
        <v>318.27899269621241</v>
      </c>
      <c r="O947" s="119">
        <v>204.53949634810618</v>
      </c>
      <c r="P947" s="108">
        <v>113.73949634810623</v>
      </c>
      <c r="Q947" s="108">
        <v>113.73949634810624</v>
      </c>
      <c r="R947" s="108">
        <v>3.5052752499582884</v>
      </c>
      <c r="S947">
        <v>8.6000000000000227</v>
      </c>
      <c r="T947">
        <v>10</v>
      </c>
      <c r="U947" s="118">
        <v>0.12091858267341467</v>
      </c>
      <c r="V947" s="209">
        <v>12.091858267341467</v>
      </c>
      <c r="W947" s="108">
        <v>699</v>
      </c>
      <c r="X947" s="119">
        <v>2146.4592682491884</v>
      </c>
      <c r="Y947" s="108">
        <v>699</v>
      </c>
      <c r="Z947" s="173">
        <v>325.65258066609215</v>
      </c>
      <c r="AB947" s="165">
        <v>1065.652580666092</v>
      </c>
      <c r="AC947" s="119">
        <v>155.70000000000005</v>
      </c>
      <c r="AD947" s="119">
        <v>481.35258066609208</v>
      </c>
      <c r="AE947" s="119">
        <v>318.52629033304606</v>
      </c>
      <c r="AF947" s="108">
        <v>162.82629033304602</v>
      </c>
      <c r="AG947" s="108">
        <v>162.82629033304607</v>
      </c>
      <c r="AH947" s="108">
        <v>3.0915387326017467</v>
      </c>
      <c r="AI947">
        <v>-9.5</v>
      </c>
      <c r="AJ947">
        <v>-29</v>
      </c>
      <c r="AM947" s="170">
        <v>0.1228608149105567</v>
      </c>
      <c r="AN947" s="203">
        <v>12.28608149105567</v>
      </c>
      <c r="AO947" s="145">
        <v>316.5</v>
      </c>
      <c r="AP947" s="144">
        <v>2079.7759324266503</v>
      </c>
      <c r="AQ947" s="145">
        <v>316.5</v>
      </c>
      <c r="AR947" s="183">
        <v>152.17985508213508</v>
      </c>
      <c r="AT947" s="178">
        <v>752.17985508213508</v>
      </c>
      <c r="AU947" s="145">
        <v>70.200000000000045</v>
      </c>
      <c r="AV947" s="145">
        <v>222.37985508213512</v>
      </c>
      <c r="AW947" s="145">
        <v>146.28992754106758</v>
      </c>
      <c r="AX947" s="144">
        <v>76.089927541067539</v>
      </c>
      <c r="AY947" s="144">
        <v>76.089927541067539</v>
      </c>
      <c r="AZ947" s="144">
        <v>3.1678042034492164</v>
      </c>
      <c r="BA947" s="143">
        <v>-21.300000000000068</v>
      </c>
      <c r="BB947" s="143">
        <v>-19</v>
      </c>
      <c r="BC947" s="143"/>
    </row>
    <row r="948" spans="1:55" x14ac:dyDescent="0.2">
      <c r="A948" s="121"/>
      <c r="B948" s="121"/>
      <c r="C948" s="121"/>
      <c r="D948" s="132"/>
      <c r="E948" s="118">
        <v>0.12051725944696269</v>
      </c>
      <c r="F948" s="209">
        <v>12.051725944696269</v>
      </c>
      <c r="G948" s="159">
        <v>490.8</v>
      </c>
      <c r="H948" s="119">
        <v>2154.3629542101303</v>
      </c>
      <c r="I948" s="108">
        <v>490.8</v>
      </c>
      <c r="J948" s="171">
        <v>227.81676552730437</v>
      </c>
      <c r="L948" s="120">
        <v>967.81676552730437</v>
      </c>
      <c r="M948" s="119">
        <v>90.600000000000023</v>
      </c>
      <c r="N948" s="119">
        <v>318.41676552730439</v>
      </c>
      <c r="O948" s="119">
        <v>204.50838276365221</v>
      </c>
      <c r="P948" s="108">
        <v>113.90838276365218</v>
      </c>
      <c r="Q948" s="108">
        <v>113.90838276365218</v>
      </c>
      <c r="R948" s="108">
        <v>3.5145338358422111</v>
      </c>
      <c r="S948">
        <v>8.7999999999999545</v>
      </c>
      <c r="T948">
        <v>10</v>
      </c>
      <c r="U948" s="118">
        <v>0.1210455405443485</v>
      </c>
      <c r="V948" s="209">
        <v>12.10455405443485</v>
      </c>
      <c r="W948" s="108">
        <v>695.69999999999993</v>
      </c>
      <c r="X948" s="119">
        <v>2146.7693069500692</v>
      </c>
      <c r="Y948" s="108">
        <v>695.69999999999993</v>
      </c>
      <c r="Z948" s="173">
        <v>324.0683559932138</v>
      </c>
      <c r="AB948" s="165">
        <v>1064.0683559932138</v>
      </c>
      <c r="AC948" s="119">
        <v>155.89999999999998</v>
      </c>
      <c r="AD948" s="119">
        <v>479.96835599321378</v>
      </c>
      <c r="AE948" s="119">
        <v>317.93417799660688</v>
      </c>
      <c r="AF948" s="108">
        <v>162.0341779966069</v>
      </c>
      <c r="AG948" s="108">
        <v>162.0341779966069</v>
      </c>
      <c r="AH948" s="108">
        <v>3.0786937523618594</v>
      </c>
      <c r="AI948">
        <v>-9.6999999999999318</v>
      </c>
      <c r="AJ948">
        <v>-29</v>
      </c>
      <c r="AM948" s="170">
        <v>0.12298978824929287</v>
      </c>
      <c r="AN948" s="203">
        <v>12.298978824929288</v>
      </c>
      <c r="AO948" s="145">
        <v>316.40000000000003</v>
      </c>
      <c r="AP948" s="144">
        <v>2080.0817847898661</v>
      </c>
      <c r="AQ948" s="145">
        <v>316.40000000000003</v>
      </c>
      <c r="AR948" s="183">
        <v>152.10940373287457</v>
      </c>
      <c r="AT948" s="178">
        <v>752.10940373287463</v>
      </c>
      <c r="AU948" s="145">
        <v>70.299999999999955</v>
      </c>
      <c r="AV948" s="145">
        <v>222.40940373287458</v>
      </c>
      <c r="AW948" s="145">
        <v>146.35470186643727</v>
      </c>
      <c r="AX948" s="144">
        <v>76.054701866437313</v>
      </c>
      <c r="AY948" s="144">
        <v>76.054701866437284</v>
      </c>
      <c r="AZ948" s="144">
        <v>3.1637184030280898</v>
      </c>
      <c r="BA948" s="143">
        <v>-21.399999999999977</v>
      </c>
      <c r="BB948" s="143">
        <v>-19</v>
      </c>
      <c r="BC948" s="143"/>
    </row>
    <row r="949" spans="1:55" x14ac:dyDescent="0.2">
      <c r="A949" s="116"/>
      <c r="B949" s="116"/>
      <c r="C949" s="116"/>
      <c r="D949" s="132"/>
      <c r="E949" s="118">
        <v>0.12064497773337096</v>
      </c>
      <c r="F949" s="209">
        <v>12.064497773337097</v>
      </c>
      <c r="G949" s="159">
        <v>490.9</v>
      </c>
      <c r="H949" s="119">
        <v>2154.6758557548374</v>
      </c>
      <c r="I949" s="108">
        <v>490.9</v>
      </c>
      <c r="J949" s="171">
        <v>227.83009272084934</v>
      </c>
      <c r="L949" s="120">
        <v>967.83009272084928</v>
      </c>
      <c r="M949" s="119">
        <v>90.899999999999977</v>
      </c>
      <c r="N949" s="119">
        <v>318.73009272084926</v>
      </c>
      <c r="O949" s="119">
        <v>204.81504636042462</v>
      </c>
      <c r="P949" s="108">
        <v>113.91504636042464</v>
      </c>
      <c r="Q949" s="108">
        <v>113.91504636042467</v>
      </c>
      <c r="R949" s="108">
        <v>3.5063816580951523</v>
      </c>
      <c r="S949">
        <v>8.5</v>
      </c>
      <c r="T949">
        <v>10</v>
      </c>
      <c r="U949" s="118">
        <v>0.12117347501428952</v>
      </c>
      <c r="V949" s="209">
        <v>12.117347501428952</v>
      </c>
      <c r="W949" s="108">
        <v>696.39999999999986</v>
      </c>
      <c r="X949" s="119">
        <v>2147.0818211784886</v>
      </c>
      <c r="Y949" s="108">
        <v>696.39999999999986</v>
      </c>
      <c r="Z949" s="173">
        <v>324.34721077269444</v>
      </c>
      <c r="AB949" s="165">
        <v>1064.3472107726943</v>
      </c>
      <c r="AC949" s="119">
        <v>156.20000000000005</v>
      </c>
      <c r="AD949" s="119">
        <v>480.54721077269437</v>
      </c>
      <c r="AE949" s="119">
        <v>318.37360538634721</v>
      </c>
      <c r="AF949" s="108">
        <v>162.17360538634716</v>
      </c>
      <c r="AG949" s="108">
        <v>162.17360538634722</v>
      </c>
      <c r="AH949" s="108">
        <v>3.0764866246651361</v>
      </c>
      <c r="AI949">
        <v>-10</v>
      </c>
      <c r="AJ949">
        <v>-29</v>
      </c>
      <c r="AM949" s="170">
        <v>0.12311977712612932</v>
      </c>
      <c r="AN949" s="203">
        <v>12.311977712612931</v>
      </c>
      <c r="AO949" s="145">
        <v>317</v>
      </c>
      <c r="AP949" s="144">
        <v>2080.3901364756262</v>
      </c>
      <c r="AQ949" s="145">
        <v>317</v>
      </c>
      <c r="AR949" s="183">
        <v>152.37526579366858</v>
      </c>
      <c r="AT949" s="178">
        <v>752.37526579366863</v>
      </c>
      <c r="AU949" s="145">
        <v>70.100000000000023</v>
      </c>
      <c r="AV949" s="145">
        <v>222.47526579366865</v>
      </c>
      <c r="AW949" s="145">
        <v>146.28763289683434</v>
      </c>
      <c r="AX949" s="144">
        <v>76.187632896834316</v>
      </c>
      <c r="AY949" s="144">
        <v>76.187632896834288</v>
      </c>
      <c r="AZ949" s="144">
        <v>3.1736842481265133</v>
      </c>
      <c r="BA949" s="143">
        <v>-21.200000000000045</v>
      </c>
      <c r="BB949" s="143">
        <v>-19</v>
      </c>
      <c r="BC949" s="143"/>
    </row>
    <row r="950" spans="1:55" x14ac:dyDescent="0.2">
      <c r="A950" s="121"/>
      <c r="B950" s="121"/>
      <c r="C950" s="121"/>
      <c r="D950" s="132"/>
      <c r="E950" s="118">
        <v>0.12077269601977923</v>
      </c>
      <c r="F950" s="209">
        <v>12.077269601977923</v>
      </c>
      <c r="G950" s="159">
        <v>492.4</v>
      </c>
      <c r="H950" s="119">
        <v>2154.9888482049314</v>
      </c>
      <c r="I950" s="108">
        <v>492.4</v>
      </c>
      <c r="J950" s="171">
        <v>228.49306176696027</v>
      </c>
      <c r="L950" s="120">
        <v>968.4930617669603</v>
      </c>
      <c r="M950" s="119">
        <v>90.600000000000023</v>
      </c>
      <c r="N950" s="119">
        <v>319.09306176696032</v>
      </c>
      <c r="O950" s="119">
        <v>204.84653088348017</v>
      </c>
      <c r="P950" s="108">
        <v>114.24653088348015</v>
      </c>
      <c r="Q950" s="108">
        <v>114.24653088348013</v>
      </c>
      <c r="R950" s="108">
        <v>3.5219984742490094</v>
      </c>
      <c r="S950">
        <v>8.7999999999999545</v>
      </c>
      <c r="T950">
        <v>10</v>
      </c>
      <c r="U950" s="118">
        <v>0.12130140948423053</v>
      </c>
      <c r="V950" s="209">
        <v>12.130140948423053</v>
      </c>
      <c r="W950" s="108">
        <v>699.49999999999989</v>
      </c>
      <c r="X950" s="119">
        <v>2147.3944264081738</v>
      </c>
      <c r="Y950" s="108">
        <v>699.49999999999989</v>
      </c>
      <c r="Z950" s="173">
        <v>325.74360415474035</v>
      </c>
      <c r="AB950" s="165">
        <v>1065.7436041547403</v>
      </c>
      <c r="AC950" s="119">
        <v>155.79999999999995</v>
      </c>
      <c r="AD950" s="119">
        <v>481.54360415474025</v>
      </c>
      <c r="AE950" s="119">
        <v>318.6718020773701</v>
      </c>
      <c r="AF950" s="108">
        <v>162.87180207737015</v>
      </c>
      <c r="AG950" s="108">
        <v>162.87180207737018</v>
      </c>
      <c r="AH950" s="108">
        <v>3.090780514472018</v>
      </c>
      <c r="AI950">
        <v>-9.5999999999999091</v>
      </c>
      <c r="AJ950">
        <v>-29</v>
      </c>
      <c r="AM950" s="170">
        <v>0.12324875046486548</v>
      </c>
      <c r="AN950" s="203">
        <v>12.324875046486548</v>
      </c>
      <c r="AO950" s="145">
        <v>316.8</v>
      </c>
      <c r="AP950" s="144">
        <v>2080.6961695288064</v>
      </c>
      <c r="AQ950" s="145">
        <v>316.8</v>
      </c>
      <c r="AR950" s="183">
        <v>152.25673245303392</v>
      </c>
      <c r="AT950" s="178">
        <v>752.25673245303392</v>
      </c>
      <c r="AU950" s="145">
        <v>70</v>
      </c>
      <c r="AV950" s="145">
        <v>222.25673245303392</v>
      </c>
      <c r="AW950" s="145">
        <v>146.12836622651696</v>
      </c>
      <c r="AX950" s="144">
        <v>76.12836622651696</v>
      </c>
      <c r="AY950" s="144">
        <v>76.12836622651696</v>
      </c>
      <c r="AZ950" s="144">
        <v>3.1750961779004845</v>
      </c>
      <c r="BA950" s="143">
        <v>-21.100000000000023</v>
      </c>
      <c r="BB950" s="143">
        <v>-20</v>
      </c>
      <c r="BC950" s="143"/>
    </row>
    <row r="951" spans="1:55" x14ac:dyDescent="0.2">
      <c r="A951" s="116"/>
      <c r="B951" s="116"/>
      <c r="C951" s="116"/>
      <c r="D951" s="132"/>
      <c r="E951" s="118">
        <v>0.12089729922603122</v>
      </c>
      <c r="F951" s="209">
        <v>12.089729922603123</v>
      </c>
      <c r="G951" s="159">
        <v>490.70000000000005</v>
      </c>
      <c r="H951" s="119">
        <v>2155.29429433732</v>
      </c>
      <c r="I951" s="108">
        <v>490.70000000000005</v>
      </c>
      <c r="J951" s="171">
        <v>227.671924566976</v>
      </c>
      <c r="L951" s="120">
        <v>967.67192456697603</v>
      </c>
      <c r="M951" s="119">
        <v>91.299999999999955</v>
      </c>
      <c r="N951" s="119">
        <v>318.97192456697599</v>
      </c>
      <c r="O951" s="119">
        <v>205.13596228348797</v>
      </c>
      <c r="P951" s="108">
        <v>113.83596228348802</v>
      </c>
      <c r="Q951" s="108">
        <v>113.835962283488</v>
      </c>
      <c r="R951" s="108">
        <v>3.4936683961333643</v>
      </c>
      <c r="S951">
        <v>8.1000000000000227</v>
      </c>
      <c r="T951">
        <v>10</v>
      </c>
      <c r="U951" s="118">
        <v>0.12143032055317873</v>
      </c>
      <c r="V951" s="209">
        <v>12.143032055317873</v>
      </c>
      <c r="W951" s="108">
        <v>697.3</v>
      </c>
      <c r="X951" s="119">
        <v>2147.709510023552</v>
      </c>
      <c r="Y951" s="108">
        <v>697.3</v>
      </c>
      <c r="Z951" s="173">
        <v>324.67146825287062</v>
      </c>
      <c r="AB951" s="165">
        <v>1064.6714682528707</v>
      </c>
      <c r="AC951" s="119">
        <v>156.10000000000002</v>
      </c>
      <c r="AD951" s="119">
        <v>480.7714682528707</v>
      </c>
      <c r="AE951" s="119">
        <v>318.43573412643536</v>
      </c>
      <c r="AF951" s="108">
        <v>162.33573412643534</v>
      </c>
      <c r="AG951" s="108">
        <v>162.33573412643531</v>
      </c>
      <c r="AH951" s="108">
        <v>3.0798940951497156</v>
      </c>
      <c r="AI951">
        <v>-9.8999999999999773</v>
      </c>
      <c r="AJ951">
        <v>-29</v>
      </c>
      <c r="AM951" s="170">
        <v>0.12338280149410308</v>
      </c>
      <c r="AN951" s="203">
        <v>12.338280149410307</v>
      </c>
      <c r="AO951" s="145">
        <v>317.09999999999997</v>
      </c>
      <c r="AP951" s="144">
        <v>2081.0143465660944</v>
      </c>
      <c r="AQ951" s="145">
        <v>317.09999999999997</v>
      </c>
      <c r="AR951" s="183">
        <v>152.3776136013912</v>
      </c>
      <c r="AT951" s="178">
        <v>752.3776136013912</v>
      </c>
      <c r="AU951" s="145">
        <v>70.200000000000045</v>
      </c>
      <c r="AV951" s="145">
        <v>222.57761360139125</v>
      </c>
      <c r="AW951" s="145">
        <v>146.38880680069565</v>
      </c>
      <c r="AX951" s="144">
        <v>76.188806800695602</v>
      </c>
      <c r="AY951" s="144">
        <v>76.188806800695602</v>
      </c>
      <c r="AZ951" s="144">
        <v>3.1706212763730925</v>
      </c>
      <c r="BA951" s="143">
        <v>-21.300000000000068</v>
      </c>
      <c r="BB951" s="143">
        <v>-20</v>
      </c>
      <c r="BC951" s="143"/>
    </row>
    <row r="952" spans="1:55" x14ac:dyDescent="0.2">
      <c r="A952" s="121"/>
      <c r="B952" s="121"/>
      <c r="C952" s="121"/>
      <c r="D952" s="132"/>
      <c r="E952" s="118">
        <v>0.12102501751243949</v>
      </c>
      <c r="F952" s="209">
        <v>12.102501751243949</v>
      </c>
      <c r="G952" s="159">
        <v>491.2</v>
      </c>
      <c r="H952" s="119">
        <v>2155.607466497464</v>
      </c>
      <c r="I952" s="108">
        <v>491.2</v>
      </c>
      <c r="J952" s="171">
        <v>227.87080098498902</v>
      </c>
      <c r="L952" s="120">
        <v>967.87080098498905</v>
      </c>
      <c r="M952" s="119">
        <v>91</v>
      </c>
      <c r="N952" s="119">
        <v>318.87080098498905</v>
      </c>
      <c r="O952" s="119">
        <v>204.93540049249452</v>
      </c>
      <c r="P952" s="108">
        <v>113.93540049249452</v>
      </c>
      <c r="Q952" s="108">
        <v>113.93540049249451</v>
      </c>
      <c r="R952" s="108">
        <v>3.5040747360987807</v>
      </c>
      <c r="S952">
        <v>8.3999999999999773</v>
      </c>
      <c r="T952">
        <v>9</v>
      </c>
      <c r="U952" s="118">
        <v>0.12155825502311976</v>
      </c>
      <c r="V952" s="209">
        <v>12.155825502311975</v>
      </c>
      <c r="W952" s="108">
        <v>698.09999999999991</v>
      </c>
      <c r="X952" s="119">
        <v>2148.0222980704812</v>
      </c>
      <c r="Y952" s="108">
        <v>698.09999999999991</v>
      </c>
      <c r="Z952" s="173">
        <v>324.996626258064</v>
      </c>
      <c r="AB952" s="165">
        <v>1064.996626258064</v>
      </c>
      <c r="AC952" s="119">
        <v>156.20000000000005</v>
      </c>
      <c r="AD952" s="119">
        <v>481.19662625806404</v>
      </c>
      <c r="AE952" s="119">
        <v>318.69831312903204</v>
      </c>
      <c r="AF952" s="108">
        <v>162.498313129032</v>
      </c>
      <c r="AG952" s="108">
        <v>162.498313129032</v>
      </c>
      <c r="AH952" s="108">
        <v>3.0806442142001531</v>
      </c>
      <c r="AI952">
        <v>-10</v>
      </c>
      <c r="AJ952">
        <v>-29</v>
      </c>
      <c r="AM952" s="170">
        <v>0.12350771268043813</v>
      </c>
      <c r="AN952" s="203">
        <v>12.350771268043813</v>
      </c>
      <c r="AO952" s="145">
        <v>317.5</v>
      </c>
      <c r="AP952" s="144">
        <v>2081.3109173112912</v>
      </c>
      <c r="AQ952" s="145">
        <v>317.5</v>
      </c>
      <c r="AR952" s="183">
        <v>152.54808753425337</v>
      </c>
      <c r="AT952" s="178">
        <v>752.54808753425334</v>
      </c>
      <c r="AU952" s="145">
        <v>70.100000000000023</v>
      </c>
      <c r="AV952" s="145">
        <v>222.64808753425336</v>
      </c>
      <c r="AW952" s="145">
        <v>146.37404376712669</v>
      </c>
      <c r="AX952" s="144">
        <v>76.27404376712667</v>
      </c>
      <c r="AY952" s="144">
        <v>76.274043767126685</v>
      </c>
      <c r="AZ952" s="144">
        <v>3.1761496081919156</v>
      </c>
      <c r="BA952" s="143">
        <v>-21.200000000000045</v>
      </c>
      <c r="BB952" s="143">
        <v>-20</v>
      </c>
      <c r="BC952" s="143"/>
    </row>
    <row r="953" spans="1:55" x14ac:dyDescent="0.2">
      <c r="A953" s="116"/>
      <c r="B953" s="116"/>
      <c r="C953" s="116"/>
      <c r="D953" s="132"/>
      <c r="E953" s="118">
        <v>0.12115377415889986</v>
      </c>
      <c r="F953" s="209">
        <v>12.115377415889986</v>
      </c>
      <c r="G953" s="159">
        <v>493.4</v>
      </c>
      <c r="H953" s="119">
        <v>2155.9232769092405</v>
      </c>
      <c r="I953" s="108">
        <v>493.4</v>
      </c>
      <c r="J953" s="171">
        <v>228.85786580835315</v>
      </c>
      <c r="L953" s="120">
        <v>968.85786580835315</v>
      </c>
      <c r="M953" s="119">
        <v>90.700000000000045</v>
      </c>
      <c r="N953" s="119">
        <v>319.5578658083532</v>
      </c>
      <c r="O953" s="119">
        <v>205.12893290417662</v>
      </c>
      <c r="P953" s="108">
        <v>114.42893290417658</v>
      </c>
      <c r="Q953" s="108">
        <v>114.42893290417658</v>
      </c>
      <c r="R953" s="108">
        <v>3.5232399758363071</v>
      </c>
      <c r="S953">
        <v>8.6999999999999318</v>
      </c>
      <c r="T953">
        <v>9</v>
      </c>
      <c r="U953" s="118">
        <v>0.12168423629504642</v>
      </c>
      <c r="V953" s="209">
        <v>12.168423629504641</v>
      </c>
      <c r="W953" s="108">
        <v>697.19999999999993</v>
      </c>
      <c r="X953" s="119">
        <v>2148.3303997719649</v>
      </c>
      <c r="Y953" s="108">
        <v>697.19999999999993</v>
      </c>
      <c r="Z953" s="173">
        <v>324.53108705905032</v>
      </c>
      <c r="AB953" s="165">
        <v>1064.5310870590504</v>
      </c>
      <c r="AC953" s="119">
        <v>156.39999999999998</v>
      </c>
      <c r="AD953" s="119">
        <v>480.93108705905036</v>
      </c>
      <c r="AE953" s="119">
        <v>318.66554352952517</v>
      </c>
      <c r="AF953" s="108">
        <v>162.26554352952519</v>
      </c>
      <c r="AG953" s="108">
        <v>162.26554352952516</v>
      </c>
      <c r="AH953" s="108">
        <v>3.0750069505054376</v>
      </c>
      <c r="AI953">
        <v>-10.199999999999932</v>
      </c>
      <c r="AJ953">
        <v>-29</v>
      </c>
      <c r="AM953" s="170">
        <v>0.123642779247776</v>
      </c>
      <c r="AN953" s="203">
        <v>12.3642779247776</v>
      </c>
      <c r="AO953" s="145">
        <v>317.2</v>
      </c>
      <c r="AP953" s="144">
        <v>2081.6316946318943</v>
      </c>
      <c r="AQ953" s="145">
        <v>317.2</v>
      </c>
      <c r="AR953" s="183">
        <v>152.38046231616977</v>
      </c>
      <c r="AT953" s="178">
        <v>752.38046231616977</v>
      </c>
      <c r="AU953" s="145">
        <v>70.399999999999977</v>
      </c>
      <c r="AV953" s="145">
        <v>222.78046231616975</v>
      </c>
      <c r="AW953" s="145">
        <v>146.59023115808486</v>
      </c>
      <c r="AX953" s="144">
        <v>76.190231158084885</v>
      </c>
      <c r="AY953" s="144">
        <v>76.190231158084885</v>
      </c>
      <c r="AZ953" s="144">
        <v>3.1644952033546847</v>
      </c>
      <c r="BA953" s="143">
        <v>-21.5</v>
      </c>
      <c r="BB953" s="143">
        <v>-20</v>
      </c>
      <c r="BC953" s="143"/>
    </row>
    <row r="954" spans="1:55" x14ac:dyDescent="0.2">
      <c r="A954" s="121"/>
      <c r="B954" s="121"/>
      <c r="C954" s="121"/>
      <c r="D954" s="132"/>
      <c r="E954" s="118">
        <v>0.12128253080536025</v>
      </c>
      <c r="F954" s="209">
        <v>12.128253080536025</v>
      </c>
      <c r="G954" s="159">
        <v>491.09999999999997</v>
      </c>
      <c r="H954" s="119">
        <v>2156.2391798711051</v>
      </c>
      <c r="I954" s="108">
        <v>491.09999999999997</v>
      </c>
      <c r="J954" s="171">
        <v>227.75766463410463</v>
      </c>
      <c r="L954" s="120">
        <v>967.75766463410469</v>
      </c>
      <c r="M954" s="119">
        <v>91.100000000000023</v>
      </c>
      <c r="N954" s="119">
        <v>318.85766463410471</v>
      </c>
      <c r="O954" s="119">
        <v>204.97883231705237</v>
      </c>
      <c r="P954" s="108">
        <v>113.87883231705234</v>
      </c>
      <c r="Q954" s="108">
        <v>113.87883231705231</v>
      </c>
      <c r="R954" s="108">
        <v>3.5000841342931355</v>
      </c>
      <c r="S954">
        <v>8.2999999999999545</v>
      </c>
      <c r="T954">
        <v>9</v>
      </c>
      <c r="U954" s="118">
        <v>0.1218141239630018</v>
      </c>
      <c r="V954" s="209">
        <v>12.18141239630018</v>
      </c>
      <c r="W954" s="108">
        <v>698.39999999999986</v>
      </c>
      <c r="X954" s="119">
        <v>2148.6481475668661</v>
      </c>
      <c r="Y954" s="108">
        <v>698.39999999999986</v>
      </c>
      <c r="Z954" s="173">
        <v>325.04158523621913</v>
      </c>
      <c r="AB954" s="165">
        <v>1065.0415852362191</v>
      </c>
      <c r="AC954" s="119">
        <v>156.20000000000005</v>
      </c>
      <c r="AD954" s="119">
        <v>481.24158523621918</v>
      </c>
      <c r="AE954" s="119">
        <v>318.72079261810961</v>
      </c>
      <c r="AF954" s="108">
        <v>162.52079261810957</v>
      </c>
      <c r="AG954" s="108">
        <v>162.52079261810957</v>
      </c>
      <c r="AH954" s="108">
        <v>3.0809320437658068</v>
      </c>
      <c r="AI954">
        <v>-10</v>
      </c>
      <c r="AJ954">
        <v>-29</v>
      </c>
      <c r="AM954" s="170">
        <v>0.1237687059722113</v>
      </c>
      <c r="AN954" s="203">
        <v>12.37687059722113</v>
      </c>
      <c r="AO954" s="145">
        <v>317.2</v>
      </c>
      <c r="AP954" s="144">
        <v>2081.9308542973531</v>
      </c>
      <c r="AQ954" s="145">
        <v>317.2</v>
      </c>
      <c r="AR954" s="183">
        <v>152.35856625365892</v>
      </c>
      <c r="AT954" s="178">
        <v>752.35856625365886</v>
      </c>
      <c r="AU954" s="145">
        <v>70.299999999999955</v>
      </c>
      <c r="AV954" s="145">
        <v>222.65856625365882</v>
      </c>
      <c r="AW954" s="145">
        <v>146.47928312682939</v>
      </c>
      <c r="AX954" s="144">
        <v>76.179283126829432</v>
      </c>
      <c r="AY954" s="144">
        <v>76.179283126829461</v>
      </c>
      <c r="AZ954" s="144">
        <v>3.1672626778614363</v>
      </c>
      <c r="BA954" s="143">
        <v>-21.399999999999977</v>
      </c>
      <c r="BB954" s="143">
        <v>-19</v>
      </c>
      <c r="BC954" s="143"/>
    </row>
    <row r="955" spans="1:55" x14ac:dyDescent="0.2">
      <c r="A955" s="116"/>
      <c r="B955" s="116"/>
      <c r="C955" s="116"/>
      <c r="D955" s="132"/>
      <c r="E955" s="118">
        <v>0.12140817237166432</v>
      </c>
      <c r="F955" s="209">
        <v>12.140817237166432</v>
      </c>
      <c r="G955" s="159">
        <v>491.8</v>
      </c>
      <c r="H955" s="119">
        <v>2156.547529276786</v>
      </c>
      <c r="I955" s="108">
        <v>491.8</v>
      </c>
      <c r="J955" s="171">
        <v>228.04969207654273</v>
      </c>
      <c r="L955" s="120">
        <v>968.04969207654267</v>
      </c>
      <c r="M955" s="119">
        <v>90.899999999999977</v>
      </c>
      <c r="N955" s="119">
        <v>318.94969207654265</v>
      </c>
      <c r="O955" s="119">
        <v>204.92484603827131</v>
      </c>
      <c r="P955" s="108">
        <v>114.02484603827133</v>
      </c>
      <c r="Q955" s="108">
        <v>114.02484603827136</v>
      </c>
      <c r="R955" s="108">
        <v>3.5087974925912291</v>
      </c>
      <c r="S955">
        <v>8.5</v>
      </c>
      <c r="T955">
        <v>9</v>
      </c>
      <c r="U955" s="118">
        <v>0.12194303503194999</v>
      </c>
      <c r="V955" s="209">
        <v>12.194303503194998</v>
      </c>
      <c r="W955" s="108">
        <v>699.3</v>
      </c>
      <c r="X955" s="119">
        <v>2148.9635992295116</v>
      </c>
      <c r="Y955" s="108">
        <v>699.3</v>
      </c>
      <c r="Z955" s="173">
        <v>325.41267811643093</v>
      </c>
      <c r="AB955" s="165">
        <v>1065.4126781164309</v>
      </c>
      <c r="AC955" s="119">
        <v>156.5</v>
      </c>
      <c r="AD955" s="119">
        <v>481.91267811643093</v>
      </c>
      <c r="AE955" s="119">
        <v>319.20633905821546</v>
      </c>
      <c r="AF955" s="108">
        <v>162.70633905821546</v>
      </c>
      <c r="AG955" s="108">
        <v>162.70633905821546</v>
      </c>
      <c r="AH955" s="108">
        <v>3.079314237165693</v>
      </c>
      <c r="AI955">
        <v>-10.299999999999955</v>
      </c>
      <c r="AJ955">
        <v>-29</v>
      </c>
      <c r="AM955" s="170">
        <v>0.12390174146334862</v>
      </c>
      <c r="AN955" s="203">
        <v>12.390174146334862</v>
      </c>
      <c r="AO955" s="145">
        <v>318.3</v>
      </c>
      <c r="AP955" s="144">
        <v>2082.2469954276621</v>
      </c>
      <c r="AQ955" s="145">
        <v>318.3</v>
      </c>
      <c r="AR955" s="183">
        <v>152.86370958822107</v>
      </c>
      <c r="AT955" s="178">
        <v>752.86370958822113</v>
      </c>
      <c r="AU955" s="145">
        <v>70.200000000000045</v>
      </c>
      <c r="AV955" s="145">
        <v>223.06370958822117</v>
      </c>
      <c r="AW955" s="145">
        <v>146.63185479411061</v>
      </c>
      <c r="AX955" s="144">
        <v>76.431854794110563</v>
      </c>
      <c r="AY955" s="144">
        <v>76.431854794110535</v>
      </c>
      <c r="AZ955" s="144">
        <v>3.1775457206299293</v>
      </c>
      <c r="BA955" s="143">
        <v>-21.300000000000068</v>
      </c>
      <c r="BB955" s="143">
        <v>-19</v>
      </c>
      <c r="BC955" s="143"/>
    </row>
    <row r="956" spans="1:55" x14ac:dyDescent="0.2">
      <c r="A956" s="121"/>
      <c r="B956" s="121"/>
      <c r="C956" s="121"/>
      <c r="D956" s="132"/>
      <c r="E956" s="118">
        <v>0.12153381393796839</v>
      </c>
      <c r="F956" s="209">
        <v>12.153381393796838</v>
      </c>
      <c r="G956" s="159">
        <v>491.8</v>
      </c>
      <c r="H956" s="119">
        <v>2156.8559668850698</v>
      </c>
      <c r="I956" s="108">
        <v>491.8</v>
      </c>
      <c r="J956" s="171">
        <v>228.01708020877132</v>
      </c>
      <c r="L956" s="120">
        <v>968.01708020877129</v>
      </c>
      <c r="M956" s="119">
        <v>91</v>
      </c>
      <c r="N956" s="119">
        <v>319.01708020877129</v>
      </c>
      <c r="O956" s="119">
        <v>205.00854010438565</v>
      </c>
      <c r="P956" s="108">
        <v>114.00854010438565</v>
      </c>
      <c r="Q956" s="108">
        <v>114.00854010438566</v>
      </c>
      <c r="R956" s="108">
        <v>3.5056822000963876</v>
      </c>
      <c r="S956">
        <v>8.3999999999999773</v>
      </c>
      <c r="T956">
        <v>9</v>
      </c>
      <c r="U956" s="118">
        <v>0.12207096950189102</v>
      </c>
      <c r="V956" s="209">
        <v>12.207096950189102</v>
      </c>
      <c r="W956" s="108">
        <v>698.49999999999989</v>
      </c>
      <c r="X956" s="119">
        <v>2149.276752695725</v>
      </c>
      <c r="Y956" s="108">
        <v>698.49999999999989</v>
      </c>
      <c r="Z956" s="173">
        <v>324.9930466720528</v>
      </c>
      <c r="AB956" s="165">
        <v>1064.9930466720527</v>
      </c>
      <c r="AC956" s="119">
        <v>156.60000000000002</v>
      </c>
      <c r="AD956" s="119">
        <v>481.59304667205276</v>
      </c>
      <c r="AE956" s="119">
        <v>319.09652333602639</v>
      </c>
      <c r="AF956" s="108">
        <v>162.49652333602637</v>
      </c>
      <c r="AG956" s="108">
        <v>162.4965233360264</v>
      </c>
      <c r="AH956" s="108">
        <v>3.0753068114435038</v>
      </c>
      <c r="AI956">
        <v>-10.399999999999977</v>
      </c>
      <c r="AJ956">
        <v>-29</v>
      </c>
      <c r="AM956" s="170">
        <v>0.12403173034018507</v>
      </c>
      <c r="AN956" s="203">
        <v>12.403173034018506</v>
      </c>
      <c r="AO956" s="145">
        <v>317.5</v>
      </c>
      <c r="AP956" s="144">
        <v>2082.5559894376124</v>
      </c>
      <c r="AQ956" s="145">
        <v>317.5</v>
      </c>
      <c r="AR956" s="183">
        <v>152.45688548606074</v>
      </c>
      <c r="AT956" s="178">
        <v>752.45688548606074</v>
      </c>
      <c r="AU956" s="145">
        <v>70.100000000000023</v>
      </c>
      <c r="AV956" s="145">
        <v>222.55688548606076</v>
      </c>
      <c r="AW956" s="145">
        <v>146.32844274303039</v>
      </c>
      <c r="AX956" s="144">
        <v>76.228442743030371</v>
      </c>
      <c r="AY956" s="144">
        <v>76.228442743030371</v>
      </c>
      <c r="AZ956" s="144">
        <v>3.1748485804002953</v>
      </c>
      <c r="BA956" s="143">
        <v>-21.200000000000045</v>
      </c>
      <c r="BB956" s="143">
        <v>-19</v>
      </c>
      <c r="BC956" s="143"/>
    </row>
    <row r="957" spans="1:55" x14ac:dyDescent="0.2">
      <c r="A957" s="116"/>
      <c r="B957" s="116"/>
      <c r="C957" s="116"/>
      <c r="D957" s="132"/>
      <c r="E957" s="118">
        <v>0.12166153222437667</v>
      </c>
      <c r="F957" s="209">
        <v>12.166153222437668</v>
      </c>
      <c r="G957" s="159">
        <v>491.09999999999997</v>
      </c>
      <c r="H957" s="119">
        <v>2157.1695930761416</v>
      </c>
      <c r="I957" s="108">
        <v>491.09999999999997</v>
      </c>
      <c r="J957" s="171">
        <v>227.65943001249488</v>
      </c>
      <c r="L957" s="120">
        <v>967.65943001249491</v>
      </c>
      <c r="M957" s="119">
        <v>91.100000000000023</v>
      </c>
      <c r="N957" s="119">
        <v>318.75943001249493</v>
      </c>
      <c r="O957" s="119">
        <v>204.92971500624748</v>
      </c>
      <c r="P957" s="108">
        <v>113.82971500624745</v>
      </c>
      <c r="Q957" s="108">
        <v>113.82971500624744</v>
      </c>
      <c r="R957" s="108">
        <v>3.4990058179198118</v>
      </c>
      <c r="S957">
        <v>8.2999999999999545</v>
      </c>
      <c r="T957">
        <v>9</v>
      </c>
      <c r="U957" s="118">
        <v>0.12219890397183204</v>
      </c>
      <c r="V957" s="209">
        <v>12.219890397183205</v>
      </c>
      <c r="W957" s="108">
        <v>699.6</v>
      </c>
      <c r="X957" s="119">
        <v>2149.5899974425779</v>
      </c>
      <c r="Y957" s="108">
        <v>699.6</v>
      </c>
      <c r="Z957" s="173">
        <v>325.45741319615928</v>
      </c>
      <c r="AB957" s="165">
        <v>1065.4574131961592</v>
      </c>
      <c r="AC957" s="119">
        <v>156.5</v>
      </c>
      <c r="AD957" s="119">
        <v>481.95741319615922</v>
      </c>
      <c r="AE957" s="119">
        <v>319.22870659807961</v>
      </c>
      <c r="AF957" s="108">
        <v>162.72870659807961</v>
      </c>
      <c r="AG957" s="108">
        <v>162.72870659807964</v>
      </c>
      <c r="AH957" s="108">
        <v>3.0796000843205062</v>
      </c>
      <c r="AI957">
        <v>-10.299999999999955</v>
      </c>
      <c r="AJ957">
        <v>-29</v>
      </c>
      <c r="AM957" s="170">
        <v>0.12416273475512181</v>
      </c>
      <c r="AN957" s="203">
        <v>12.416273475512181</v>
      </c>
      <c r="AO957" s="145">
        <v>317.90000000000003</v>
      </c>
      <c r="AP957" s="144">
        <v>2082.8674902606485</v>
      </c>
      <c r="AQ957" s="145">
        <v>317.90000000000003</v>
      </c>
      <c r="AR957" s="183">
        <v>152.62612791571212</v>
      </c>
      <c r="AT957" s="178">
        <v>752.62612791571212</v>
      </c>
      <c r="AU957" s="145">
        <v>70.5</v>
      </c>
      <c r="AV957" s="145">
        <v>223.12612791571212</v>
      </c>
      <c r="AW957" s="145">
        <v>146.81306395785606</v>
      </c>
      <c r="AX957" s="144">
        <v>76.313063957856059</v>
      </c>
      <c r="AY957" s="144">
        <v>76.313063957856059</v>
      </c>
      <c r="AZ957" s="144">
        <v>3.164909615825704</v>
      </c>
      <c r="BA957" s="143">
        <v>-21.600000000000023</v>
      </c>
      <c r="BB957" s="143">
        <v>-19</v>
      </c>
      <c r="BC957" s="143"/>
    </row>
    <row r="958" spans="1:55" x14ac:dyDescent="0.2">
      <c r="A958" s="121"/>
      <c r="B958" s="121"/>
      <c r="C958" s="121"/>
      <c r="D958" s="132"/>
      <c r="E958" s="118">
        <v>0.12179028887083704</v>
      </c>
      <c r="F958" s="209">
        <v>12.179028887083703</v>
      </c>
      <c r="G958" s="159">
        <v>492.50000000000006</v>
      </c>
      <c r="H958" s="119">
        <v>2157.4858614106079</v>
      </c>
      <c r="I958" s="108">
        <v>492.50000000000006</v>
      </c>
      <c r="J958" s="171">
        <v>228.27496059603078</v>
      </c>
      <c r="L958" s="120">
        <v>968.27496059603072</v>
      </c>
      <c r="M958" s="119">
        <v>91</v>
      </c>
      <c r="N958" s="119">
        <v>319.27496059603072</v>
      </c>
      <c r="O958" s="119">
        <v>205.13748029801536</v>
      </c>
      <c r="P958" s="108">
        <v>114.13748029801536</v>
      </c>
      <c r="Q958" s="108">
        <v>114.13748029801539</v>
      </c>
      <c r="R958" s="108">
        <v>3.5085160505058322</v>
      </c>
      <c r="S958">
        <v>8.3999999999999773</v>
      </c>
      <c r="T958">
        <v>9</v>
      </c>
      <c r="U958" s="118">
        <v>0.1223248852437587</v>
      </c>
      <c r="V958" s="209">
        <v>12.232488524375871</v>
      </c>
      <c r="W958" s="108">
        <v>700.49999999999989</v>
      </c>
      <c r="X958" s="119">
        <v>2149.8985490665737</v>
      </c>
      <c r="Y958" s="108">
        <v>700.49999999999989</v>
      </c>
      <c r="Z958" s="173">
        <v>325.82932822766804</v>
      </c>
      <c r="AB958" s="165">
        <v>1065.8293282276682</v>
      </c>
      <c r="AC958" s="119">
        <v>156.39999999999998</v>
      </c>
      <c r="AD958" s="119">
        <v>482.22932822766813</v>
      </c>
      <c r="AE958" s="119">
        <v>319.31466411383406</v>
      </c>
      <c r="AF958" s="108">
        <v>162.91466411383408</v>
      </c>
      <c r="AG958" s="108">
        <v>162.91466411383402</v>
      </c>
      <c r="AH958" s="108">
        <v>3.0833077252408452</v>
      </c>
      <c r="AI958">
        <v>-10.199999999999932</v>
      </c>
      <c r="AJ958">
        <v>-29</v>
      </c>
      <c r="AM958" s="170">
        <v>0.12429170809385799</v>
      </c>
      <c r="AN958" s="203">
        <v>12.429170809385798</v>
      </c>
      <c r="AO958" s="145">
        <v>317.7</v>
      </c>
      <c r="AP958" s="144">
        <v>2083.1742526572671</v>
      </c>
      <c r="AQ958" s="145">
        <v>317.7</v>
      </c>
      <c r="AR958" s="183">
        <v>152.50764528927257</v>
      </c>
      <c r="AT958" s="178">
        <v>752.50764528927255</v>
      </c>
      <c r="AU958" s="145">
        <v>70.399999999999977</v>
      </c>
      <c r="AV958" s="145">
        <v>222.90764528927252</v>
      </c>
      <c r="AW958" s="145">
        <v>146.65382264463625</v>
      </c>
      <c r="AX958" s="144">
        <v>76.253822644636273</v>
      </c>
      <c r="AY958" s="144">
        <v>76.253822644636287</v>
      </c>
      <c r="AZ958" s="144">
        <v>3.1663017796771675</v>
      </c>
      <c r="BA958" s="143">
        <v>-21.5</v>
      </c>
      <c r="BB958" s="143">
        <v>-20</v>
      </c>
      <c r="BC958" s="143"/>
    </row>
    <row r="959" spans="1:55" x14ac:dyDescent="0.2">
      <c r="A959" s="116"/>
      <c r="B959" s="116"/>
      <c r="C959" s="116"/>
      <c r="D959" s="132"/>
      <c r="E959" s="118">
        <v>0.12191904551729742</v>
      </c>
      <c r="F959" s="209">
        <v>12.191904551729742</v>
      </c>
      <c r="G959" s="159">
        <v>492.70000000000005</v>
      </c>
      <c r="H959" s="119">
        <v>2157.8022224965448</v>
      </c>
      <c r="I959" s="108">
        <v>492.70000000000005</v>
      </c>
      <c r="J959" s="171">
        <v>228.33417950137874</v>
      </c>
      <c r="L959" s="120">
        <v>968.33417950137869</v>
      </c>
      <c r="M959" s="119">
        <v>91</v>
      </c>
      <c r="N959" s="119">
        <v>319.33417950137869</v>
      </c>
      <c r="O959" s="119">
        <v>205.16708975068934</v>
      </c>
      <c r="P959" s="108">
        <v>114.16708975068934</v>
      </c>
      <c r="Q959" s="108">
        <v>114.16708975068937</v>
      </c>
      <c r="R959" s="108">
        <v>3.5091668077074583</v>
      </c>
      <c r="S959">
        <v>8.3999999999999773</v>
      </c>
      <c r="T959">
        <v>9</v>
      </c>
      <c r="U959" s="118">
        <v>0.12245281971369971</v>
      </c>
      <c r="V959" s="209">
        <v>12.245281971369971</v>
      </c>
      <c r="W959" s="108">
        <v>699</v>
      </c>
      <c r="X959" s="119">
        <v>2150.211975099362</v>
      </c>
      <c r="Y959" s="108">
        <v>699</v>
      </c>
      <c r="Z959" s="173">
        <v>325.08422801789067</v>
      </c>
      <c r="AB959" s="165">
        <v>1065.0842280178906</v>
      </c>
      <c r="AC959" s="119">
        <v>156.79999999999995</v>
      </c>
      <c r="AD959" s="119">
        <v>481.88422801789056</v>
      </c>
      <c r="AE959" s="119">
        <v>319.34211400894526</v>
      </c>
      <c r="AF959" s="108">
        <v>162.5421140089453</v>
      </c>
      <c r="AG959" s="108">
        <v>162.54211400894533</v>
      </c>
      <c r="AH959" s="108">
        <v>3.0732412501140987</v>
      </c>
      <c r="AI959">
        <v>-10.599999999999909</v>
      </c>
      <c r="AJ959">
        <v>-30</v>
      </c>
      <c r="AM959" s="170">
        <v>0.12442169697069445</v>
      </c>
      <c r="AN959" s="203">
        <v>12.442169697069446</v>
      </c>
      <c r="AO959" s="145">
        <v>317.90000000000003</v>
      </c>
      <c r="AP959" s="144">
        <v>2083.4835219486836</v>
      </c>
      <c r="AQ959" s="145">
        <v>317.90000000000003</v>
      </c>
      <c r="AR959" s="183">
        <v>152.5810003539975</v>
      </c>
      <c r="AT959" s="178">
        <v>752.58100035399752</v>
      </c>
      <c r="AU959" s="145">
        <v>70.5</v>
      </c>
      <c r="AV959" s="145">
        <v>223.08100035399752</v>
      </c>
      <c r="AW959" s="145">
        <v>146.79050017699876</v>
      </c>
      <c r="AX959" s="144">
        <v>76.290500176998762</v>
      </c>
      <c r="AY959" s="144">
        <v>76.290500176998748</v>
      </c>
      <c r="AZ959" s="144">
        <v>3.1642695085673407</v>
      </c>
      <c r="BA959" s="143">
        <v>-21.600000000000023</v>
      </c>
      <c r="BB959" s="143">
        <v>-20</v>
      </c>
      <c r="BC959" s="143"/>
    </row>
    <row r="960" spans="1:55" x14ac:dyDescent="0.2">
      <c r="A960" s="121"/>
      <c r="B960" s="121"/>
      <c r="C960" s="121"/>
      <c r="D960" s="132"/>
      <c r="E960" s="118">
        <v>0.12204676380370569</v>
      </c>
      <c r="F960" s="209">
        <v>12.204676380370568</v>
      </c>
      <c r="G960" s="159">
        <v>494</v>
      </c>
      <c r="H960" s="119">
        <v>2158.1161239561025</v>
      </c>
      <c r="I960" s="108">
        <v>494</v>
      </c>
      <c r="J960" s="171">
        <v>228.90334515199069</v>
      </c>
      <c r="L960" s="120">
        <v>968.90334515199072</v>
      </c>
      <c r="M960" s="119">
        <v>91.299999999999955</v>
      </c>
      <c r="N960" s="119">
        <v>320.20334515199067</v>
      </c>
      <c r="O960" s="119">
        <v>205.75167257599531</v>
      </c>
      <c r="P960" s="108">
        <v>114.45167257599536</v>
      </c>
      <c r="Q960" s="108">
        <v>114.45167257599535</v>
      </c>
      <c r="R960" s="108">
        <v>3.5071560257611263</v>
      </c>
      <c r="S960">
        <v>8.1000000000000227</v>
      </c>
      <c r="T960">
        <v>9</v>
      </c>
      <c r="U960" s="118">
        <v>0.12257977758463355</v>
      </c>
      <c r="V960" s="209">
        <v>12.257977758463355</v>
      </c>
      <c r="W960" s="108">
        <v>699.49999999999989</v>
      </c>
      <c r="X960" s="119">
        <v>2150.523098922863</v>
      </c>
      <c r="Y960" s="108">
        <v>699.49999999999989</v>
      </c>
      <c r="Z960" s="173">
        <v>325.26969849817465</v>
      </c>
      <c r="AB960" s="165">
        <v>1065.2696984981746</v>
      </c>
      <c r="AC960" s="119">
        <v>156.5</v>
      </c>
      <c r="AD960" s="119">
        <v>481.76969849817465</v>
      </c>
      <c r="AE960" s="119">
        <v>319.13484924908732</v>
      </c>
      <c r="AF960" s="108">
        <v>162.63484924908732</v>
      </c>
      <c r="AG960" s="108">
        <v>162.63484924908732</v>
      </c>
      <c r="AH960" s="108">
        <v>3.0784006293813078</v>
      </c>
      <c r="AI960">
        <v>-10.299999999999955</v>
      </c>
      <c r="AJ960">
        <v>-30</v>
      </c>
      <c r="AM960" s="170">
        <v>0.12455371692373148</v>
      </c>
      <c r="AN960" s="203">
        <v>12.455371692373147</v>
      </c>
      <c r="AO960" s="145">
        <v>318.3</v>
      </c>
      <c r="AP960" s="144">
        <v>2083.797717579002</v>
      </c>
      <c r="AQ960" s="145">
        <v>318.3</v>
      </c>
      <c r="AR960" s="183">
        <v>152.7499513579501</v>
      </c>
      <c r="AT960" s="178">
        <v>752.74995135795007</v>
      </c>
      <c r="AU960" s="145">
        <v>70.299999999999955</v>
      </c>
      <c r="AV960" s="145">
        <v>223.04995135795002</v>
      </c>
      <c r="AW960" s="145">
        <v>146.67497567897499</v>
      </c>
      <c r="AX960" s="144">
        <v>76.374975678975034</v>
      </c>
      <c r="AY960" s="144">
        <v>76.374975678975048</v>
      </c>
      <c r="AZ960" s="144">
        <v>3.172830033541254</v>
      </c>
      <c r="BA960" s="143">
        <v>-21.399999999999977</v>
      </c>
      <c r="BB960" s="143">
        <v>-20</v>
      </c>
      <c r="BC960" s="143"/>
    </row>
    <row r="961" spans="1:55" x14ac:dyDescent="0.2">
      <c r="A961" s="116"/>
      <c r="B961" s="116"/>
      <c r="C961" s="116"/>
      <c r="D961" s="132"/>
      <c r="E961" s="118">
        <v>0.12217448209011396</v>
      </c>
      <c r="F961" s="209">
        <v>12.217448209011396</v>
      </c>
      <c r="G961" s="159">
        <v>492.09999999999997</v>
      </c>
      <c r="H961" s="119">
        <v>2158.4301167571753</v>
      </c>
      <c r="I961" s="108">
        <v>492.09999999999997</v>
      </c>
      <c r="J961" s="171">
        <v>227.98977654154069</v>
      </c>
      <c r="L961" s="120">
        <v>967.98977654154066</v>
      </c>
      <c r="M961" s="119">
        <v>91.5</v>
      </c>
      <c r="N961" s="119">
        <v>319.48977654154066</v>
      </c>
      <c r="O961" s="119">
        <v>205.49488827077033</v>
      </c>
      <c r="P961" s="108">
        <v>113.99488827077033</v>
      </c>
      <c r="Q961" s="108">
        <v>113.99488827077035</v>
      </c>
      <c r="R961" s="108">
        <v>3.4916915469020839</v>
      </c>
      <c r="S961">
        <v>7.8999999999999773</v>
      </c>
      <c r="T961">
        <v>9</v>
      </c>
      <c r="U961" s="118">
        <v>0.12270966525258893</v>
      </c>
      <c r="V961" s="209">
        <v>12.270966525258894</v>
      </c>
      <c r="W961" s="108">
        <v>701.8</v>
      </c>
      <c r="X961" s="119">
        <v>2150.8414957171053</v>
      </c>
      <c r="Y961" s="108">
        <v>701.8</v>
      </c>
      <c r="Z961" s="173">
        <v>326.29089656186636</v>
      </c>
      <c r="AB961" s="165">
        <v>1066.2908965618662</v>
      </c>
      <c r="AC961" s="119">
        <v>156.60000000000002</v>
      </c>
      <c r="AD961" s="119">
        <v>482.89089656186627</v>
      </c>
      <c r="AE961" s="119">
        <v>319.74544828093315</v>
      </c>
      <c r="AF961" s="108">
        <v>163.14544828093312</v>
      </c>
      <c r="AG961" s="108">
        <v>163.14544828093318</v>
      </c>
      <c r="AH961" s="108">
        <v>3.0835944863465277</v>
      </c>
      <c r="AI961">
        <v>-10.399999999999977</v>
      </c>
      <c r="AJ961">
        <v>-30</v>
      </c>
      <c r="AM961" s="170">
        <v>0.12467964364816679</v>
      </c>
      <c r="AN961" s="203">
        <v>12.467964364816678</v>
      </c>
      <c r="AO961" s="145">
        <v>317.90000000000003</v>
      </c>
      <c r="AP961" s="144">
        <v>2084.0975001889415</v>
      </c>
      <c r="AQ961" s="145">
        <v>317.90000000000003</v>
      </c>
      <c r="AR961" s="183">
        <v>152.53604976311314</v>
      </c>
      <c r="AT961" s="178">
        <v>752.53604976311317</v>
      </c>
      <c r="AU961" s="145">
        <v>70.399999999999977</v>
      </c>
      <c r="AV961" s="145">
        <v>222.93604976311315</v>
      </c>
      <c r="AW961" s="145">
        <v>146.66802488155656</v>
      </c>
      <c r="AX961" s="144">
        <v>76.268024881556585</v>
      </c>
      <c r="AY961" s="144">
        <v>76.26802488155657</v>
      </c>
      <c r="AZ961" s="144">
        <v>3.166705252316949</v>
      </c>
      <c r="BA961" s="143">
        <v>-21.5</v>
      </c>
      <c r="BB961" s="143">
        <v>-20</v>
      </c>
      <c r="BC961" s="143"/>
    </row>
    <row r="962" spans="1:55" x14ac:dyDescent="0.2">
      <c r="A962" s="121"/>
      <c r="B962" s="121"/>
      <c r="C962" s="121"/>
      <c r="D962" s="132"/>
      <c r="E962" s="118">
        <v>0.12230220037652224</v>
      </c>
      <c r="F962" s="209">
        <v>12.230220037652224</v>
      </c>
      <c r="G962" s="159">
        <v>493.2</v>
      </c>
      <c r="H962" s="119">
        <v>2158.7442009396382</v>
      </c>
      <c r="I962" s="108">
        <v>493.2</v>
      </c>
      <c r="J962" s="171">
        <v>228.46616092139331</v>
      </c>
      <c r="L962" s="120">
        <v>968.46616092139334</v>
      </c>
      <c r="M962" s="119">
        <v>91.399999999999977</v>
      </c>
      <c r="N962" s="119">
        <v>319.86616092139332</v>
      </c>
      <c r="O962" s="119">
        <v>205.63308046069665</v>
      </c>
      <c r="P962" s="108">
        <v>114.23308046069667</v>
      </c>
      <c r="Q962" s="108">
        <v>114.23308046069666</v>
      </c>
      <c r="R962" s="108">
        <v>3.4996297693806717</v>
      </c>
      <c r="S962">
        <v>8</v>
      </c>
      <c r="T962">
        <v>9</v>
      </c>
      <c r="U962" s="118">
        <v>0.12283564652451559</v>
      </c>
      <c r="V962" s="209">
        <v>12.28356465245156</v>
      </c>
      <c r="W962" s="108">
        <v>699.39999999999986</v>
      </c>
      <c r="X962" s="119">
        <v>2151.1504067510177</v>
      </c>
      <c r="Y962" s="108">
        <v>699.39999999999986</v>
      </c>
      <c r="Z962" s="173">
        <v>325.12835820547582</v>
      </c>
      <c r="AB962" s="165">
        <v>1065.1283582054757</v>
      </c>
      <c r="AC962" s="119">
        <v>156.79999999999995</v>
      </c>
      <c r="AD962" s="119">
        <v>481.92835820547566</v>
      </c>
      <c r="AE962" s="119">
        <v>319.36417910273781</v>
      </c>
      <c r="AF962" s="108">
        <v>162.56417910273785</v>
      </c>
      <c r="AG962" s="108">
        <v>162.56417910273791</v>
      </c>
      <c r="AH962" s="108">
        <v>3.073522692636963</v>
      </c>
      <c r="AI962">
        <v>-10.599999999999909</v>
      </c>
      <c r="AJ962">
        <v>-30</v>
      </c>
      <c r="AM962" s="170">
        <v>0.12480963252500325</v>
      </c>
      <c r="AN962" s="203">
        <v>12.480963252500326</v>
      </c>
      <c r="AO962" s="145">
        <v>318.60000000000002</v>
      </c>
      <c r="AP962" s="144">
        <v>2084.4070436932298</v>
      </c>
      <c r="AQ962" s="145">
        <v>318.60000000000002</v>
      </c>
      <c r="AR962" s="183">
        <v>152.84922441803531</v>
      </c>
      <c r="AT962" s="178">
        <v>752.84922441803531</v>
      </c>
      <c r="AU962" s="145">
        <v>70.5</v>
      </c>
      <c r="AV962" s="145">
        <v>223.34922441803531</v>
      </c>
      <c r="AW962" s="145">
        <v>146.92461220901765</v>
      </c>
      <c r="AX962" s="144">
        <v>76.424612209017653</v>
      </c>
      <c r="AY962" s="144">
        <v>76.424612209017653</v>
      </c>
      <c r="AZ962" s="144">
        <v>3.1680741052203589</v>
      </c>
      <c r="BA962" s="143">
        <v>-21.600000000000023</v>
      </c>
      <c r="BB962" s="143">
        <v>-20</v>
      </c>
      <c r="BC962" s="143"/>
    </row>
    <row r="963" spans="1:55" x14ac:dyDescent="0.2">
      <c r="A963" s="116"/>
      <c r="B963" s="116"/>
      <c r="C963" s="116"/>
      <c r="D963" s="132"/>
      <c r="E963" s="118">
        <v>0.12243095702298262</v>
      </c>
      <c r="F963" s="209">
        <v>12.243095702298262</v>
      </c>
      <c r="G963" s="159">
        <v>494.2</v>
      </c>
      <c r="H963" s="119">
        <v>2159.0609311913527</v>
      </c>
      <c r="I963" s="108">
        <v>494.2</v>
      </c>
      <c r="J963" s="171">
        <v>228.89580968301081</v>
      </c>
      <c r="L963" s="120">
        <v>968.89580968301084</v>
      </c>
      <c r="M963" s="119">
        <v>91.100000000000023</v>
      </c>
      <c r="N963" s="119">
        <v>319.99580968301086</v>
      </c>
      <c r="O963" s="119">
        <v>205.54790484150544</v>
      </c>
      <c r="P963" s="108">
        <v>114.44790484150542</v>
      </c>
      <c r="Q963" s="108">
        <v>114.44790484150541</v>
      </c>
      <c r="R963" s="108">
        <v>3.5125774937761887</v>
      </c>
      <c r="S963">
        <v>8.2999999999999545</v>
      </c>
      <c r="T963">
        <v>9</v>
      </c>
      <c r="U963" s="118">
        <v>0.12296455759346381</v>
      </c>
      <c r="V963" s="209">
        <v>12.296455759346381</v>
      </c>
      <c r="W963" s="108">
        <v>700.39999999999986</v>
      </c>
      <c r="X963" s="119">
        <v>2151.4665936289866</v>
      </c>
      <c r="Y963" s="108">
        <v>700.39999999999986</v>
      </c>
      <c r="Z963" s="173">
        <v>325.54537545414547</v>
      </c>
      <c r="AB963" s="165">
        <v>1065.5453754541454</v>
      </c>
      <c r="AC963" s="119">
        <v>156.79999999999995</v>
      </c>
      <c r="AD963" s="119">
        <v>482.34537545414537</v>
      </c>
      <c r="AE963" s="119">
        <v>319.57268772707266</v>
      </c>
      <c r="AF963" s="108">
        <v>162.77268772707271</v>
      </c>
      <c r="AG963" s="108">
        <v>162.77268772707274</v>
      </c>
      <c r="AH963" s="108">
        <v>3.0761822414167441</v>
      </c>
      <c r="AI963">
        <v>-10.599999999999909</v>
      </c>
      <c r="AJ963">
        <v>-30</v>
      </c>
      <c r="AM963" s="170">
        <v>0.12494063693993999</v>
      </c>
      <c r="AN963" s="203">
        <v>12.494063693993999</v>
      </c>
      <c r="AO963" s="145">
        <v>318.5</v>
      </c>
      <c r="AP963" s="144">
        <v>2084.7190985511929</v>
      </c>
      <c r="AQ963" s="145">
        <v>318.5</v>
      </c>
      <c r="AR963" s="183">
        <v>152.7783768188944</v>
      </c>
      <c r="AT963" s="178">
        <v>752.77837681889446</v>
      </c>
      <c r="AU963" s="145">
        <v>70.200000000000045</v>
      </c>
      <c r="AV963" s="145">
        <v>222.9783768188945</v>
      </c>
      <c r="AW963" s="145">
        <v>146.58918840944727</v>
      </c>
      <c r="AX963" s="144">
        <v>76.389188409447229</v>
      </c>
      <c r="AY963" s="144">
        <v>76.3891884094472</v>
      </c>
      <c r="AZ963" s="144">
        <v>3.1763301541153042</v>
      </c>
      <c r="BA963" s="143">
        <v>-21.300000000000068</v>
      </c>
      <c r="BB963" s="143">
        <v>-20</v>
      </c>
      <c r="BC963" s="143"/>
    </row>
    <row r="964" spans="1:55" x14ac:dyDescent="0.2">
      <c r="A964" s="121"/>
      <c r="B964" s="121"/>
      <c r="C964" s="121"/>
      <c r="D964" s="132"/>
      <c r="E964" s="118">
        <v>0.12255659858928669</v>
      </c>
      <c r="F964" s="209">
        <v>12.25565985892867</v>
      </c>
      <c r="G964" s="159">
        <v>492.6</v>
      </c>
      <c r="H964" s="119">
        <v>2159.3700882226831</v>
      </c>
      <c r="I964" s="108">
        <v>492.6</v>
      </c>
      <c r="J964" s="171">
        <v>228.12208184537985</v>
      </c>
      <c r="L964" s="120">
        <v>968.12208184537985</v>
      </c>
      <c r="M964" s="119">
        <v>91.100000000000023</v>
      </c>
      <c r="N964" s="119">
        <v>319.22208184537988</v>
      </c>
      <c r="O964" s="119">
        <v>205.16104092268995</v>
      </c>
      <c r="P964" s="108">
        <v>114.06104092268993</v>
      </c>
      <c r="Q964" s="108">
        <v>114.06104092268993</v>
      </c>
      <c r="R964" s="108">
        <v>3.5040843232204151</v>
      </c>
      <c r="S964">
        <v>8.2999999999999545</v>
      </c>
      <c r="T964">
        <v>9</v>
      </c>
      <c r="U964" s="118">
        <v>0.12309444526141917</v>
      </c>
      <c r="V964" s="209">
        <v>12.309444526141917</v>
      </c>
      <c r="W964" s="108">
        <v>702.9</v>
      </c>
      <c r="X964" s="119">
        <v>2151.7852698843944</v>
      </c>
      <c r="Y964" s="108">
        <v>702.9</v>
      </c>
      <c r="Z964" s="173">
        <v>326.65898862564649</v>
      </c>
      <c r="AB964" s="165">
        <v>1066.6589886256465</v>
      </c>
      <c r="AC964" s="119">
        <v>156.79999999999995</v>
      </c>
      <c r="AD964" s="119">
        <v>483.4589886256465</v>
      </c>
      <c r="AE964" s="119">
        <v>320.12949431282323</v>
      </c>
      <c r="AF964" s="108">
        <v>163.32949431282327</v>
      </c>
      <c r="AG964" s="108">
        <v>163.32949431282324</v>
      </c>
      <c r="AH964" s="108">
        <v>3.0832843662349911</v>
      </c>
      <c r="AI964">
        <v>-10.599999999999909</v>
      </c>
      <c r="AJ964">
        <v>-29</v>
      </c>
      <c r="AM964" s="170">
        <v>0.12507570350727787</v>
      </c>
      <c r="AN964" s="203">
        <v>12.507570350727788</v>
      </c>
      <c r="AO964" s="145">
        <v>318.90000000000003</v>
      </c>
      <c r="AP964" s="144">
        <v>2085.0409273695645</v>
      </c>
      <c r="AQ964" s="145">
        <v>318.90000000000003</v>
      </c>
      <c r="AR964" s="183">
        <v>152.94663803185691</v>
      </c>
      <c r="AT964" s="178">
        <v>752.94663803185688</v>
      </c>
      <c r="AU964" s="145">
        <v>70.700000000000045</v>
      </c>
      <c r="AV964" s="145">
        <v>223.64663803185692</v>
      </c>
      <c r="AW964" s="145">
        <v>147.17331901592848</v>
      </c>
      <c r="AX964" s="144">
        <v>76.473319015928439</v>
      </c>
      <c r="AY964" s="144">
        <v>76.473319015928453</v>
      </c>
      <c r="AZ964" s="144">
        <v>3.163318784043236</v>
      </c>
      <c r="BA964" s="143">
        <v>-21.800000000000068</v>
      </c>
      <c r="BB964" s="143">
        <v>-20</v>
      </c>
      <c r="BC964" s="143"/>
    </row>
    <row r="965" spans="1:55" x14ac:dyDescent="0.2">
      <c r="A965" s="116"/>
      <c r="B965" s="116"/>
      <c r="C965" s="116"/>
      <c r="D965" s="132"/>
      <c r="E965" s="118">
        <v>0.12268431687569496</v>
      </c>
      <c r="F965" s="209">
        <v>12.268431687569496</v>
      </c>
      <c r="G965" s="159">
        <v>493.4</v>
      </c>
      <c r="H965" s="119">
        <v>2159.6844460447237</v>
      </c>
      <c r="I965" s="108">
        <v>493.4</v>
      </c>
      <c r="J965" s="171">
        <v>228.45930149824417</v>
      </c>
      <c r="L965" s="120">
        <v>968.45930149824414</v>
      </c>
      <c r="M965" s="119">
        <v>91.399999999999977</v>
      </c>
      <c r="N965" s="119">
        <v>319.85930149824412</v>
      </c>
      <c r="O965" s="119">
        <v>205.62965074912205</v>
      </c>
      <c r="P965" s="108">
        <v>114.22965074912207</v>
      </c>
      <c r="Q965" s="108">
        <v>114.22965074912209</v>
      </c>
      <c r="R965" s="108">
        <v>3.4995547209873545</v>
      </c>
      <c r="S965">
        <v>8</v>
      </c>
      <c r="T965">
        <v>9</v>
      </c>
      <c r="U965" s="118">
        <v>0.1232223797313602</v>
      </c>
      <c r="V965" s="209">
        <v>12.322237973136021</v>
      </c>
      <c r="W965" s="108">
        <v>700.6</v>
      </c>
      <c r="X965" s="119">
        <v>2152.0992463153225</v>
      </c>
      <c r="Y965" s="108">
        <v>700.6</v>
      </c>
      <c r="Z965" s="173">
        <v>325.54260738649464</v>
      </c>
      <c r="AB965" s="165">
        <v>1065.5426073864946</v>
      </c>
      <c r="AC965" s="119">
        <v>157.20000000000005</v>
      </c>
      <c r="AD965" s="119">
        <v>482.74260738649468</v>
      </c>
      <c r="AE965" s="119">
        <v>319.97130369324736</v>
      </c>
      <c r="AF965" s="108">
        <v>162.77130369324732</v>
      </c>
      <c r="AG965" s="108">
        <v>162.77130369324732</v>
      </c>
      <c r="AH965" s="108">
        <v>3.0708817263771917</v>
      </c>
      <c r="AI965">
        <v>-11</v>
      </c>
      <c r="AJ965">
        <v>-30</v>
      </c>
      <c r="AM965" s="170">
        <v>0.12520366130791374</v>
      </c>
      <c r="AN965" s="203">
        <v>12.520366130791375</v>
      </c>
      <c r="AO965" s="145">
        <v>318.3</v>
      </c>
      <c r="AP965" s="144">
        <v>2085.3459095002636</v>
      </c>
      <c r="AQ965" s="145">
        <v>318.3</v>
      </c>
      <c r="AR965" s="183">
        <v>152.63654751468934</v>
      </c>
      <c r="AT965" s="178">
        <v>752.63654751468937</v>
      </c>
      <c r="AU965" s="145">
        <v>70.600000000000023</v>
      </c>
      <c r="AV965" s="145">
        <v>223.23654751468939</v>
      </c>
      <c r="AW965" s="145">
        <v>146.91827375734471</v>
      </c>
      <c r="AX965" s="144">
        <v>76.318273757344684</v>
      </c>
      <c r="AY965" s="144">
        <v>76.31827375734467</v>
      </c>
      <c r="AZ965" s="144">
        <v>3.1619907579984323</v>
      </c>
      <c r="BA965" s="143">
        <v>-21.700000000000045</v>
      </c>
      <c r="BB965" s="143">
        <v>-20</v>
      </c>
      <c r="BC965" s="143"/>
    </row>
    <row r="966" spans="1:55" x14ac:dyDescent="0.2">
      <c r="A966" s="121"/>
      <c r="B966" s="121"/>
      <c r="C966" s="121"/>
      <c r="D966" s="132"/>
      <c r="E966" s="118">
        <v>0.12281099680205114</v>
      </c>
      <c r="F966" s="209">
        <v>12.281099680205115</v>
      </c>
      <c r="G966" s="159">
        <v>494.6</v>
      </c>
      <c r="H966" s="119">
        <v>2159.9963385394767</v>
      </c>
      <c r="I966" s="108">
        <v>494.6</v>
      </c>
      <c r="J966" s="171">
        <v>228.98186963336863</v>
      </c>
      <c r="L966" s="120">
        <v>968.98186963336866</v>
      </c>
      <c r="M966" s="119">
        <v>91.299999999999955</v>
      </c>
      <c r="N966" s="119">
        <v>320.28186963336861</v>
      </c>
      <c r="O966" s="119">
        <v>205.79093481668428</v>
      </c>
      <c r="P966" s="108">
        <v>114.49093481668433</v>
      </c>
      <c r="Q966" s="108">
        <v>114.49093481668432</v>
      </c>
      <c r="R966" s="108">
        <v>3.5080160967510272</v>
      </c>
      <c r="S966">
        <v>8.1000000000000227</v>
      </c>
      <c r="T966">
        <v>9</v>
      </c>
      <c r="U966" s="118">
        <v>0.1233522673993156</v>
      </c>
      <c r="V966" s="209">
        <v>12.33522673993156</v>
      </c>
      <c r="W966" s="108">
        <v>701.09999999999991</v>
      </c>
      <c r="X966" s="119">
        <v>2152.4181100298083</v>
      </c>
      <c r="Y966" s="108">
        <v>701.09999999999991</v>
      </c>
      <c r="Z966" s="173">
        <v>325.7266776993855</v>
      </c>
      <c r="AB966" s="165">
        <v>1065.7266776993856</v>
      </c>
      <c r="AC966" s="119">
        <v>157.20000000000005</v>
      </c>
      <c r="AD966" s="119">
        <v>482.92667769938566</v>
      </c>
      <c r="AE966" s="119">
        <v>320.06333884969285</v>
      </c>
      <c r="AF966" s="108">
        <v>162.86333884969281</v>
      </c>
      <c r="AG966" s="108">
        <v>162.86333884969275</v>
      </c>
      <c r="AH966" s="108">
        <v>3.0720526571207731</v>
      </c>
      <c r="AI966">
        <v>-11</v>
      </c>
      <c r="AJ966">
        <v>-30</v>
      </c>
      <c r="AM966" s="170">
        <v>0.12533466572285049</v>
      </c>
      <c r="AN966" s="203">
        <v>12.533466572285048</v>
      </c>
      <c r="AO966" s="145">
        <v>318.90000000000003</v>
      </c>
      <c r="AP966" s="144">
        <v>2085.6582455562484</v>
      </c>
      <c r="AQ966" s="145">
        <v>318.90000000000003</v>
      </c>
      <c r="AR966" s="183">
        <v>152.90136851493082</v>
      </c>
      <c r="AT966" s="178">
        <v>752.90136851493082</v>
      </c>
      <c r="AU966" s="145">
        <v>70.799999999999955</v>
      </c>
      <c r="AV966" s="145">
        <v>223.70136851493078</v>
      </c>
      <c r="AW966" s="145">
        <v>147.25068425746537</v>
      </c>
      <c r="AX966" s="144">
        <v>76.450684257465412</v>
      </c>
      <c r="AY966" s="144">
        <v>76.450684257465412</v>
      </c>
      <c r="AZ966" s="144">
        <v>3.1596238490809454</v>
      </c>
      <c r="BA966" s="143">
        <v>-21.899999999999977</v>
      </c>
      <c r="BB966" s="143">
        <v>-20</v>
      </c>
      <c r="BC966" s="143"/>
    </row>
    <row r="967" spans="1:55" x14ac:dyDescent="0.2">
      <c r="A967" s="116"/>
      <c r="B967" s="116"/>
      <c r="C967" s="116"/>
      <c r="D967" s="132"/>
      <c r="E967" s="118">
        <v>0.1229397534485115</v>
      </c>
      <c r="F967" s="209">
        <v>12.29397534485115</v>
      </c>
      <c r="G967" s="159">
        <v>492.9</v>
      </c>
      <c r="H967" s="119">
        <v>2160.3134363511845</v>
      </c>
      <c r="I967" s="108">
        <v>492.9</v>
      </c>
      <c r="J967" s="171">
        <v>228.16133608487786</v>
      </c>
      <c r="L967" s="120">
        <v>968.1613360848778</v>
      </c>
      <c r="M967" s="119">
        <v>91.200000000000045</v>
      </c>
      <c r="N967" s="119">
        <v>319.36133608487785</v>
      </c>
      <c r="O967" s="119">
        <v>205.28066804243895</v>
      </c>
      <c r="P967" s="108">
        <v>114.0806680424389</v>
      </c>
      <c r="Q967" s="108">
        <v>114.08066804243893</v>
      </c>
      <c r="R967" s="108">
        <v>3.5017690360183957</v>
      </c>
      <c r="S967">
        <v>8.1999999999999318</v>
      </c>
      <c r="T967">
        <v>9</v>
      </c>
      <c r="U967" s="118">
        <v>0.12347922527024943</v>
      </c>
      <c r="V967" s="209">
        <v>12.347922527024943</v>
      </c>
      <c r="W967" s="108">
        <v>702.3</v>
      </c>
      <c r="X967" s="119">
        <v>2152.7298726582444</v>
      </c>
      <c r="Y967" s="108">
        <v>702.3</v>
      </c>
      <c r="Z967" s="173">
        <v>326.23693707226835</v>
      </c>
      <c r="AB967" s="165">
        <v>1066.2369370722683</v>
      </c>
      <c r="AC967" s="119">
        <v>157.10000000000002</v>
      </c>
      <c r="AD967" s="119">
        <v>483.33693707226837</v>
      </c>
      <c r="AE967" s="119">
        <v>320.2184685361342</v>
      </c>
      <c r="AF967" s="108">
        <v>163.11846853613417</v>
      </c>
      <c r="AG967" s="108">
        <v>163.11846853613417</v>
      </c>
      <c r="AH967" s="108">
        <v>3.0766195867108102</v>
      </c>
      <c r="AI967">
        <v>-10.899999999999977</v>
      </c>
      <c r="AJ967">
        <v>-30</v>
      </c>
      <c r="AM967" s="170">
        <v>0.12546363906158667</v>
      </c>
      <c r="AN967" s="203">
        <v>12.546363906158668</v>
      </c>
      <c r="AO967" s="145">
        <v>318.5</v>
      </c>
      <c r="AP967" s="144">
        <v>2085.9658306029164</v>
      </c>
      <c r="AQ967" s="145">
        <v>318.5</v>
      </c>
      <c r="AR967" s="183">
        <v>152.68706482499883</v>
      </c>
      <c r="AT967" s="178">
        <v>752.68706482499886</v>
      </c>
      <c r="AU967" s="145">
        <v>70.700000000000045</v>
      </c>
      <c r="AV967" s="145">
        <v>223.3870648249989</v>
      </c>
      <c r="AW967" s="145">
        <v>147.04353241249947</v>
      </c>
      <c r="AX967" s="144">
        <v>76.343532412499428</v>
      </c>
      <c r="AY967" s="144">
        <v>76.343532412499414</v>
      </c>
      <c r="AZ967" s="144">
        <v>3.1596473101131366</v>
      </c>
      <c r="BA967" s="143">
        <v>-21.800000000000068</v>
      </c>
      <c r="BB967" s="143">
        <v>-20</v>
      </c>
      <c r="BC967" s="143"/>
    </row>
    <row r="968" spans="1:55" x14ac:dyDescent="0.2">
      <c r="A968" s="121"/>
      <c r="B968" s="121"/>
      <c r="C968" s="121"/>
      <c r="D968" s="132"/>
      <c r="E968" s="118">
        <v>0.12306747173491979</v>
      </c>
      <c r="F968" s="209">
        <v>12.30674717349198</v>
      </c>
      <c r="G968" s="159">
        <v>493.29999999999995</v>
      </c>
      <c r="H968" s="119">
        <v>2160.6280689156092</v>
      </c>
      <c r="I968" s="108">
        <v>493.29999999999995</v>
      </c>
      <c r="J968" s="171">
        <v>228.31324238399844</v>
      </c>
      <c r="L968" s="120">
        <v>968.31324238399839</v>
      </c>
      <c r="M968" s="119">
        <v>91.600000000000023</v>
      </c>
      <c r="N968" s="119">
        <v>319.91324238399841</v>
      </c>
      <c r="O968" s="119">
        <v>205.75662119199922</v>
      </c>
      <c r="P968" s="108">
        <v>114.15662119199919</v>
      </c>
      <c r="Q968" s="108">
        <v>114.15662119199922</v>
      </c>
      <c r="R968" s="108">
        <v>3.4925026461135187</v>
      </c>
      <c r="S968">
        <v>7.7999999999999545</v>
      </c>
      <c r="T968">
        <v>9</v>
      </c>
      <c r="U968" s="118">
        <v>0.12360520654217608</v>
      </c>
      <c r="V968" s="209">
        <v>12.360520654217607</v>
      </c>
      <c r="W968" s="108">
        <v>703.3</v>
      </c>
      <c r="X968" s="119">
        <v>2153.0393263992942</v>
      </c>
      <c r="Y968" s="108">
        <v>703.3</v>
      </c>
      <c r="Z968" s="173">
        <v>326.65450713164017</v>
      </c>
      <c r="AB968" s="165">
        <v>1066.6545071316402</v>
      </c>
      <c r="AC968" s="119">
        <v>157.10000000000002</v>
      </c>
      <c r="AD968" s="119">
        <v>483.75450713164025</v>
      </c>
      <c r="AE968" s="119">
        <v>320.42725356582014</v>
      </c>
      <c r="AF968" s="108">
        <v>163.32725356582011</v>
      </c>
      <c r="AG968" s="108">
        <v>163.32725356582009</v>
      </c>
      <c r="AH968" s="108">
        <v>3.079277575631064</v>
      </c>
      <c r="AI968">
        <v>-10.899999999999977</v>
      </c>
      <c r="AJ968">
        <v>-30</v>
      </c>
      <c r="AM968" s="170">
        <v>0.12559261240032282</v>
      </c>
      <c r="AN968" s="203">
        <v>12.559261240032281</v>
      </c>
      <c r="AO968" s="145">
        <v>319.2</v>
      </c>
      <c r="AP968" s="144">
        <v>2086.2735063859413</v>
      </c>
      <c r="AQ968" s="145">
        <v>319.2</v>
      </c>
      <c r="AR968" s="183">
        <v>153.00007358716414</v>
      </c>
      <c r="AT968" s="178">
        <v>753.00007358716414</v>
      </c>
      <c r="AU968" s="145">
        <v>70.5</v>
      </c>
      <c r="AV968" s="145">
        <v>223.50007358716414</v>
      </c>
      <c r="AW968" s="145">
        <v>147.00003679358207</v>
      </c>
      <c r="AX968" s="144">
        <v>76.500036793582069</v>
      </c>
      <c r="AY968" s="144">
        <v>76.500036793582069</v>
      </c>
      <c r="AZ968" s="144">
        <v>3.1702138097470089</v>
      </c>
      <c r="BA968" s="143">
        <v>-21.600000000000023</v>
      </c>
      <c r="BB968" s="143">
        <v>-20</v>
      </c>
      <c r="BC968" s="143"/>
    </row>
    <row r="969" spans="1:55" x14ac:dyDescent="0.2">
      <c r="A969" s="116"/>
      <c r="B969" s="116"/>
      <c r="C969" s="116"/>
      <c r="D969" s="132"/>
      <c r="E969" s="118">
        <v>0.12319622838138015</v>
      </c>
      <c r="F969" s="209">
        <v>12.319622838138015</v>
      </c>
      <c r="G969" s="159">
        <v>494.90000000000003</v>
      </c>
      <c r="H969" s="119">
        <v>2160.9453522501553</v>
      </c>
      <c r="I969" s="108">
        <v>494.90000000000003</v>
      </c>
      <c r="J969" s="171">
        <v>229.02013671223528</v>
      </c>
      <c r="L969" s="120">
        <v>969.02013671223528</v>
      </c>
      <c r="M969" s="119">
        <v>91.200000000000045</v>
      </c>
      <c r="N969" s="119">
        <v>320.22013671223533</v>
      </c>
      <c r="O969" s="119">
        <v>205.71006835611769</v>
      </c>
      <c r="P969" s="108">
        <v>114.51006835611764</v>
      </c>
      <c r="Q969" s="108">
        <v>114.51006835611764</v>
      </c>
      <c r="R969" s="108">
        <v>3.511185709563982</v>
      </c>
      <c r="S969">
        <v>8.1999999999999318</v>
      </c>
      <c r="T969">
        <v>9</v>
      </c>
      <c r="U969" s="118">
        <v>0.12373411761112428</v>
      </c>
      <c r="V969" s="209">
        <v>12.373411761112427</v>
      </c>
      <c r="W969" s="108">
        <v>701.9</v>
      </c>
      <c r="X969" s="119">
        <v>2153.3560688477128</v>
      </c>
      <c r="Y969" s="108">
        <v>701.9</v>
      </c>
      <c r="Z969" s="173">
        <v>325.95631078124268</v>
      </c>
      <c r="AB969" s="165">
        <v>1065.9563107812428</v>
      </c>
      <c r="AC969" s="119">
        <v>157.29999999999995</v>
      </c>
      <c r="AD969" s="119">
        <v>483.25631078124275</v>
      </c>
      <c r="AE969" s="119">
        <v>320.27815539062135</v>
      </c>
      <c r="AF969" s="108">
        <v>162.9781553906214</v>
      </c>
      <c r="AG969" s="108">
        <v>162.97815539062134</v>
      </c>
      <c r="AH969" s="108">
        <v>3.0721952370072656</v>
      </c>
      <c r="AI969">
        <v>-11.099999999999909</v>
      </c>
      <c r="AJ969">
        <v>-30</v>
      </c>
      <c r="AM969" s="170">
        <v>0.12572564789146015</v>
      </c>
      <c r="AN969" s="203">
        <v>12.572564789146016</v>
      </c>
      <c r="AO969" s="145">
        <v>318.90000000000003</v>
      </c>
      <c r="AP969" s="144">
        <v>2086.590967855444</v>
      </c>
      <c r="AQ969" s="145">
        <v>318.90000000000003</v>
      </c>
      <c r="AR969" s="183">
        <v>152.83302042074831</v>
      </c>
      <c r="AT969" s="178">
        <v>752.83302042074831</v>
      </c>
      <c r="AU969" s="145">
        <v>70.600000000000023</v>
      </c>
      <c r="AV969" s="145">
        <v>223.43302042074833</v>
      </c>
      <c r="AW969" s="145">
        <v>147.01651021037418</v>
      </c>
      <c r="AX969" s="144">
        <v>76.416510210374156</v>
      </c>
      <c r="AY969" s="144">
        <v>76.416510210374156</v>
      </c>
      <c r="AZ969" s="144">
        <v>3.1647736603505421</v>
      </c>
      <c r="BA969" s="143">
        <v>-21.700000000000045</v>
      </c>
      <c r="BB969" s="143">
        <v>-20</v>
      </c>
      <c r="BC969" s="143"/>
    </row>
    <row r="970" spans="1:55" x14ac:dyDescent="0.2">
      <c r="A970" s="121"/>
      <c r="B970" s="121"/>
      <c r="C970" s="121"/>
      <c r="D970" s="132"/>
      <c r="E970" s="118">
        <v>0.12332394666778844</v>
      </c>
      <c r="F970" s="209">
        <v>12.332394666778844</v>
      </c>
      <c r="G970" s="159">
        <v>495.50000000000006</v>
      </c>
      <c r="H970" s="119">
        <v>2161.2601689220173</v>
      </c>
      <c r="I970" s="108">
        <v>495.50000000000006</v>
      </c>
      <c r="J970" s="171">
        <v>229.26439265622662</v>
      </c>
      <c r="L970" s="120">
        <v>969.26439265622662</v>
      </c>
      <c r="M970" s="119">
        <v>91.399999999999977</v>
      </c>
      <c r="N970" s="119">
        <v>320.6643926562266</v>
      </c>
      <c r="O970" s="119">
        <v>206.03219632811329</v>
      </c>
      <c r="P970" s="108">
        <v>114.63219632811331</v>
      </c>
      <c r="Q970" s="108">
        <v>114.63219632811331</v>
      </c>
      <c r="R970" s="108">
        <v>3.5083631581644057</v>
      </c>
      <c r="S970">
        <v>8</v>
      </c>
      <c r="T970">
        <v>9</v>
      </c>
      <c r="U970" s="118">
        <v>0.12386302868007248</v>
      </c>
      <c r="V970" s="209">
        <v>12.386302868007249</v>
      </c>
      <c r="W970" s="108">
        <v>702.9</v>
      </c>
      <c r="X970" s="119">
        <v>2153.6729045044058</v>
      </c>
      <c r="Y970" s="108">
        <v>702.9</v>
      </c>
      <c r="Z970" s="173">
        <v>326.37268107421744</v>
      </c>
      <c r="AB970" s="165">
        <v>1066.3726810742173</v>
      </c>
      <c r="AC970" s="119">
        <v>157.29999999999995</v>
      </c>
      <c r="AD970" s="119">
        <v>483.67268107421728</v>
      </c>
      <c r="AE970" s="119">
        <v>320.48634053710862</v>
      </c>
      <c r="AF970" s="108">
        <v>163.18634053710866</v>
      </c>
      <c r="AG970" s="108">
        <v>163.18634053710872</v>
      </c>
      <c r="AH970" s="108">
        <v>3.0748422191622216</v>
      </c>
      <c r="AI970">
        <v>-11.099999999999909</v>
      </c>
      <c r="AJ970">
        <v>-30</v>
      </c>
      <c r="AM970" s="170">
        <v>0.12585563676829661</v>
      </c>
      <c r="AN970" s="203">
        <v>12.585563676829661</v>
      </c>
      <c r="AO970" s="145">
        <v>319</v>
      </c>
      <c r="AP970" s="144">
        <v>2086.9012525495255</v>
      </c>
      <c r="AQ970" s="145">
        <v>319</v>
      </c>
      <c r="AR970" s="183">
        <v>152.85821483421131</v>
      </c>
      <c r="AT970" s="178">
        <v>752.85821483421137</v>
      </c>
      <c r="AU970" s="145">
        <v>70.600000000000023</v>
      </c>
      <c r="AV970" s="145">
        <v>223.45821483421139</v>
      </c>
      <c r="AW970" s="145">
        <v>147.02910741710571</v>
      </c>
      <c r="AX970" s="144">
        <v>76.429107417105683</v>
      </c>
      <c r="AY970" s="144">
        <v>76.429107417105655</v>
      </c>
      <c r="AZ970" s="144">
        <v>3.1651305217310384</v>
      </c>
      <c r="BA970" s="143">
        <v>-21.700000000000045</v>
      </c>
      <c r="BB970" s="143">
        <v>-20</v>
      </c>
      <c r="BC970" s="143"/>
    </row>
    <row r="971" spans="1:55" x14ac:dyDescent="0.2">
      <c r="A971" s="116"/>
      <c r="B971" s="116"/>
      <c r="C971" s="116"/>
      <c r="D971" s="132"/>
      <c r="E971" s="118">
        <v>0.12344958823409251</v>
      </c>
      <c r="F971" s="209">
        <v>12.34495882340925</v>
      </c>
      <c r="G971" s="159">
        <v>494.50000000000006</v>
      </c>
      <c r="H971" s="119">
        <v>2161.5699561392371</v>
      </c>
      <c r="I971" s="108">
        <v>494.50000000000006</v>
      </c>
      <c r="J971" s="171">
        <v>228.76890872559247</v>
      </c>
      <c r="L971" s="120">
        <v>968.7689087255925</v>
      </c>
      <c r="M971" s="119">
        <v>91.399999999999977</v>
      </c>
      <c r="N971" s="119">
        <v>320.16890872559247</v>
      </c>
      <c r="O971" s="119">
        <v>205.78445436279623</v>
      </c>
      <c r="P971" s="108">
        <v>114.38445436279625</v>
      </c>
      <c r="Q971" s="108">
        <v>114.38445436279623</v>
      </c>
      <c r="R971" s="108">
        <v>3.5029421085951045</v>
      </c>
      <c r="S971">
        <v>8</v>
      </c>
      <c r="T971">
        <v>9</v>
      </c>
      <c r="U971" s="118">
        <v>0.1239909631500135</v>
      </c>
      <c r="V971" s="209">
        <v>12.39909631500135</v>
      </c>
      <c r="W971" s="108">
        <v>705.09999999999991</v>
      </c>
      <c r="X971" s="119">
        <v>2153.9874320833164</v>
      </c>
      <c r="Y971" s="108">
        <v>705.09999999999991</v>
      </c>
      <c r="Z971" s="173">
        <v>327.34638535844834</v>
      </c>
      <c r="AB971" s="165">
        <v>1067.3463853584483</v>
      </c>
      <c r="AC971" s="119">
        <v>157.5</v>
      </c>
      <c r="AD971" s="119">
        <v>484.84638535844829</v>
      </c>
      <c r="AE971" s="119">
        <v>321.17319267922414</v>
      </c>
      <c r="AF971" s="108">
        <v>163.67319267922414</v>
      </c>
      <c r="AG971" s="108">
        <v>163.67319267922417</v>
      </c>
      <c r="AH971" s="108">
        <v>3.0783897483076084</v>
      </c>
      <c r="AI971">
        <v>-11.299999999999955</v>
      </c>
      <c r="AJ971">
        <v>-30</v>
      </c>
      <c r="AM971" s="170">
        <v>0.12598257903083218</v>
      </c>
      <c r="AN971" s="203">
        <v>12.598257903083217</v>
      </c>
      <c r="AO971" s="145">
        <v>319.40000000000003</v>
      </c>
      <c r="AP971" s="144">
        <v>2087.2043540213399</v>
      </c>
      <c r="AQ971" s="145">
        <v>319.40000000000003</v>
      </c>
      <c r="AR971" s="183">
        <v>153.02766084433651</v>
      </c>
      <c r="AT971" s="178">
        <v>753.02766084433654</v>
      </c>
      <c r="AU971" s="145">
        <v>70.600000000000023</v>
      </c>
      <c r="AV971" s="145">
        <v>223.62766084433656</v>
      </c>
      <c r="AW971" s="145">
        <v>147.11383042216829</v>
      </c>
      <c r="AX971" s="144">
        <v>76.513830422168269</v>
      </c>
      <c r="AY971" s="144">
        <v>76.513830422168255</v>
      </c>
      <c r="AZ971" s="144">
        <v>3.1675306068602902</v>
      </c>
      <c r="BA971" s="143">
        <v>-21.700000000000045</v>
      </c>
      <c r="BB971" s="143">
        <v>-20</v>
      </c>
      <c r="BC971" s="143"/>
    </row>
    <row r="972" spans="1:55" x14ac:dyDescent="0.2">
      <c r="A972" s="121"/>
      <c r="B972" s="121"/>
      <c r="C972" s="121"/>
      <c r="D972" s="132"/>
      <c r="E972" s="118">
        <v>0.12357834488055289</v>
      </c>
      <c r="F972" s="209">
        <v>12.357834488055289</v>
      </c>
      <c r="G972" s="159">
        <v>495</v>
      </c>
      <c r="H972" s="119">
        <v>2161.8875161824153</v>
      </c>
      <c r="I972" s="108">
        <v>495</v>
      </c>
      <c r="J972" s="171">
        <v>228.96658419772888</v>
      </c>
      <c r="L972" s="120">
        <v>968.96658419772893</v>
      </c>
      <c r="M972" s="119">
        <v>91.700000000000045</v>
      </c>
      <c r="N972" s="119">
        <v>320.66658419772898</v>
      </c>
      <c r="O972" s="119">
        <v>206.18329209886451</v>
      </c>
      <c r="P972" s="108">
        <v>114.48329209886447</v>
      </c>
      <c r="Q972" s="108">
        <v>114.48329209886444</v>
      </c>
      <c r="R972" s="108">
        <v>3.4969093151333568</v>
      </c>
      <c r="S972">
        <v>7.6999999999999318</v>
      </c>
      <c r="T972">
        <v>9</v>
      </c>
      <c r="U972" s="118">
        <v>0.12411987421896171</v>
      </c>
      <c r="V972" s="209">
        <v>12.411987421896171</v>
      </c>
      <c r="W972" s="108">
        <v>702.39999999999986</v>
      </c>
      <c r="X972" s="119">
        <v>2154.3044535731274</v>
      </c>
      <c r="Y972" s="108">
        <v>702.39999999999986</v>
      </c>
      <c r="Z972" s="173">
        <v>326.04490922116406</v>
      </c>
      <c r="AB972" s="165">
        <v>1066.0449092211641</v>
      </c>
      <c r="AC972" s="119">
        <v>157.5</v>
      </c>
      <c r="AD972" s="119">
        <v>483.54490922116406</v>
      </c>
      <c r="AE972" s="119">
        <v>320.52245461058203</v>
      </c>
      <c r="AF972" s="108">
        <v>163.02245461058203</v>
      </c>
      <c r="AG972" s="108">
        <v>163.02245461058203</v>
      </c>
      <c r="AH972" s="108">
        <v>3.0701264077534227</v>
      </c>
      <c r="AI972">
        <v>-11.299999999999955</v>
      </c>
      <c r="AJ972">
        <v>-30</v>
      </c>
      <c r="AM972" s="170">
        <v>0.12611358344576892</v>
      </c>
      <c r="AN972" s="203">
        <v>12.611358344576892</v>
      </c>
      <c r="AO972" s="145">
        <v>319.3</v>
      </c>
      <c r="AP972" s="144">
        <v>2087.5172470702214</v>
      </c>
      <c r="AQ972" s="145">
        <v>319.3</v>
      </c>
      <c r="AR972" s="183">
        <v>152.95682009244695</v>
      </c>
      <c r="AT972" s="178">
        <v>752.95682009244695</v>
      </c>
      <c r="AU972" s="145">
        <v>70.799999999999955</v>
      </c>
      <c r="AV972" s="145">
        <v>223.7568200924469</v>
      </c>
      <c r="AW972" s="145">
        <v>147.27841004622343</v>
      </c>
      <c r="AX972" s="144">
        <v>76.478410046223473</v>
      </c>
      <c r="AY972" s="144">
        <v>76.478410046223473</v>
      </c>
      <c r="AZ972" s="144">
        <v>3.160407063452642</v>
      </c>
      <c r="BA972" s="143">
        <v>-21.899999999999977</v>
      </c>
      <c r="BB972" s="143">
        <v>-20</v>
      </c>
      <c r="BC972" s="143"/>
    </row>
    <row r="973" spans="1:55" x14ac:dyDescent="0.2">
      <c r="A973" s="116"/>
      <c r="B973" s="116"/>
      <c r="C973" s="116"/>
      <c r="D973" s="132"/>
      <c r="E973" s="118">
        <v>0.12370398644685697</v>
      </c>
      <c r="F973" s="209">
        <v>12.370398644685697</v>
      </c>
      <c r="G973" s="159">
        <v>496.2</v>
      </c>
      <c r="H973" s="119">
        <v>2162.1974832820092</v>
      </c>
      <c r="I973" s="108">
        <v>496.2</v>
      </c>
      <c r="J973" s="171">
        <v>229.488751067648</v>
      </c>
      <c r="L973" s="120">
        <v>969.48875106764797</v>
      </c>
      <c r="M973" s="119">
        <v>91.299999999999955</v>
      </c>
      <c r="N973" s="119">
        <v>320.78875106764792</v>
      </c>
      <c r="O973" s="119">
        <v>206.04437553382394</v>
      </c>
      <c r="P973" s="108">
        <v>114.74437553382398</v>
      </c>
      <c r="Q973" s="108">
        <v>114.744375533824</v>
      </c>
      <c r="R973" s="108">
        <v>3.5135679196894642</v>
      </c>
      <c r="S973">
        <v>8.1000000000000227</v>
      </c>
      <c r="T973">
        <v>8</v>
      </c>
      <c r="U973" s="118">
        <v>0.12424780868890273</v>
      </c>
      <c r="V973" s="209">
        <v>12.424780868890274</v>
      </c>
      <c r="W973" s="108">
        <v>703.9</v>
      </c>
      <c r="X973" s="119">
        <v>2154.619165658457</v>
      </c>
      <c r="Y973" s="108">
        <v>703.9</v>
      </c>
      <c r="Z973" s="173">
        <v>326.69346454313484</v>
      </c>
      <c r="AB973" s="165">
        <v>1066.6934645431347</v>
      </c>
      <c r="AC973" s="119">
        <v>157.39999999999998</v>
      </c>
      <c r="AD973" s="119">
        <v>484.0934645431347</v>
      </c>
      <c r="AE973" s="119">
        <v>320.74673227156734</v>
      </c>
      <c r="AF973" s="108">
        <v>163.34673227156736</v>
      </c>
      <c r="AG973" s="108">
        <v>163.34673227156742</v>
      </c>
      <c r="AH973" s="108">
        <v>3.0755620364875145</v>
      </c>
      <c r="AI973">
        <v>-11.199999999999932</v>
      </c>
      <c r="AJ973">
        <v>-30</v>
      </c>
      <c r="AM973" s="170">
        <v>0.12624255678450511</v>
      </c>
      <c r="AN973" s="203">
        <v>12.62425567845051</v>
      </c>
      <c r="AO973" s="145">
        <v>319.40000000000003</v>
      </c>
      <c r="AP973" s="144">
        <v>2087.8253807188839</v>
      </c>
      <c r="AQ973" s="145">
        <v>319.40000000000003</v>
      </c>
      <c r="AR973" s="183">
        <v>152.98214254394378</v>
      </c>
      <c r="AT973" s="178">
        <v>752.98214254394384</v>
      </c>
      <c r="AU973" s="145">
        <v>70.899999999999977</v>
      </c>
      <c r="AV973" s="145">
        <v>223.88214254394381</v>
      </c>
      <c r="AW973" s="145">
        <v>147.3910712719719</v>
      </c>
      <c r="AX973" s="144">
        <v>76.491071271971919</v>
      </c>
      <c r="AY973" s="144">
        <v>76.49107127197189</v>
      </c>
      <c r="AZ973" s="144">
        <v>3.157717102171282</v>
      </c>
      <c r="BA973" s="143">
        <v>-22</v>
      </c>
      <c r="BB973" s="143">
        <v>-20</v>
      </c>
      <c r="BC973" s="143"/>
    </row>
    <row r="974" spans="1:55" x14ac:dyDescent="0.2">
      <c r="A974" s="121"/>
      <c r="B974" s="121"/>
      <c r="C974" s="121"/>
      <c r="D974" s="132"/>
      <c r="E974" s="118">
        <v>0.12383481981342154</v>
      </c>
      <c r="F974" s="209">
        <v>12.383481981342154</v>
      </c>
      <c r="G974" s="159">
        <v>494.4</v>
      </c>
      <c r="H974" s="119">
        <v>2162.5203534237498</v>
      </c>
      <c r="I974" s="108">
        <v>494.4</v>
      </c>
      <c r="J974" s="171">
        <v>228.62212566797581</v>
      </c>
      <c r="L974" s="120">
        <v>968.62212566797575</v>
      </c>
      <c r="M974" s="119">
        <v>91.600000000000023</v>
      </c>
      <c r="N974" s="119">
        <v>320.22212566797577</v>
      </c>
      <c r="O974" s="119">
        <v>205.9110628339879</v>
      </c>
      <c r="P974" s="108">
        <v>114.31106283398788</v>
      </c>
      <c r="Q974" s="108">
        <v>114.3110628339879</v>
      </c>
      <c r="R974" s="108">
        <v>3.4958747343665468</v>
      </c>
      <c r="S974">
        <v>7.7999999999999545</v>
      </c>
      <c r="T974">
        <v>8</v>
      </c>
      <c r="U974" s="118">
        <v>0.12437574315884374</v>
      </c>
      <c r="V974" s="209">
        <v>12.437574315884374</v>
      </c>
      <c r="W974" s="108">
        <v>706.19999999999993</v>
      </c>
      <c r="X974" s="119">
        <v>2154.9339697068026</v>
      </c>
      <c r="Y974" s="108">
        <v>706.19999999999993</v>
      </c>
      <c r="Z974" s="173">
        <v>327.71305753562581</v>
      </c>
      <c r="AB974" s="165">
        <v>1067.7130575356259</v>
      </c>
      <c r="AC974" s="119">
        <v>157.39999999999998</v>
      </c>
      <c r="AD974" s="119">
        <v>485.1130575356259</v>
      </c>
      <c r="AE974" s="119">
        <v>321.25652876781294</v>
      </c>
      <c r="AF974" s="108">
        <v>163.85652876781296</v>
      </c>
      <c r="AG974" s="108">
        <v>163.8565287678129</v>
      </c>
      <c r="AH974" s="108">
        <v>3.0820397556265946</v>
      </c>
      <c r="AI974">
        <v>-11.199999999999932</v>
      </c>
      <c r="AJ974">
        <v>-30</v>
      </c>
      <c r="AM974" s="170">
        <v>0.12637660781374271</v>
      </c>
      <c r="AN974" s="203">
        <v>12.637660781374272</v>
      </c>
      <c r="AO974" s="145">
        <v>320.90000000000003</v>
      </c>
      <c r="AP974" s="144">
        <v>2088.1457420366519</v>
      </c>
      <c r="AQ974" s="145">
        <v>320.90000000000003</v>
      </c>
      <c r="AR974" s="183">
        <v>153.67701283484814</v>
      </c>
      <c r="AT974" s="178">
        <v>753.67701283484814</v>
      </c>
      <c r="AU974" s="145">
        <v>71</v>
      </c>
      <c r="AV974" s="145">
        <v>224.67701283484814</v>
      </c>
      <c r="AW974" s="145">
        <v>147.83850641742407</v>
      </c>
      <c r="AX974" s="144">
        <v>76.838506417424071</v>
      </c>
      <c r="AY974" s="144">
        <v>76.838506417424071</v>
      </c>
      <c r="AZ974" s="144">
        <v>3.1644649695049032</v>
      </c>
      <c r="BA974" s="143">
        <v>-22.100000000000023</v>
      </c>
      <c r="BB974" s="143">
        <v>-20</v>
      </c>
      <c r="BC974" s="143"/>
    </row>
    <row r="975" spans="1:55" x14ac:dyDescent="0.2">
      <c r="A975" s="116"/>
      <c r="B975" s="116"/>
      <c r="C975" s="116"/>
      <c r="D975" s="132"/>
      <c r="E975" s="118">
        <v>0.12395838465962142</v>
      </c>
      <c r="F975" s="209">
        <v>12.395838465962141</v>
      </c>
      <c r="G975" s="159">
        <v>494.50000000000006</v>
      </c>
      <c r="H975" s="119">
        <v>2162.8253748864245</v>
      </c>
      <c r="I975" s="108">
        <v>494.50000000000006</v>
      </c>
      <c r="J975" s="171">
        <v>228.63611909767221</v>
      </c>
      <c r="L975" s="120">
        <v>968.63611909767224</v>
      </c>
      <c r="M975" s="119">
        <v>91.5</v>
      </c>
      <c r="N975" s="119">
        <v>320.13611909767224</v>
      </c>
      <c r="O975" s="119">
        <v>205.81805954883612</v>
      </c>
      <c r="P975" s="108">
        <v>114.31805954883612</v>
      </c>
      <c r="Q975" s="108">
        <v>114.3180595488361</v>
      </c>
      <c r="R975" s="108">
        <v>3.4987553999745598</v>
      </c>
      <c r="S975">
        <v>7.8999999999999773</v>
      </c>
      <c r="T975">
        <v>9</v>
      </c>
      <c r="U975" s="118">
        <v>0.12450465422779194</v>
      </c>
      <c r="V975" s="209">
        <v>12.450465422779194</v>
      </c>
      <c r="W975" s="108">
        <v>702.6</v>
      </c>
      <c r="X975" s="119">
        <v>2155.2512698990754</v>
      </c>
      <c r="Y975" s="108">
        <v>702.6</v>
      </c>
      <c r="Z975" s="173">
        <v>325.99447211224748</v>
      </c>
      <c r="AB975" s="165">
        <v>1065.9944721122474</v>
      </c>
      <c r="AC975" s="119">
        <v>157.60000000000002</v>
      </c>
      <c r="AD975" s="119">
        <v>483.59447211224744</v>
      </c>
      <c r="AE975" s="119">
        <v>320.59723605612373</v>
      </c>
      <c r="AF975" s="108">
        <v>162.99723605612371</v>
      </c>
      <c r="AG975" s="108">
        <v>162.99723605612374</v>
      </c>
      <c r="AH975" s="108">
        <v>3.0684928433518235</v>
      </c>
      <c r="AI975">
        <v>-11.399999999999977</v>
      </c>
      <c r="AJ975">
        <v>-30</v>
      </c>
      <c r="AM975" s="170">
        <v>0.126502534538178</v>
      </c>
      <c r="AN975" s="203">
        <v>12.6502534538178</v>
      </c>
      <c r="AO975" s="145">
        <v>319.2</v>
      </c>
      <c r="AP975" s="144">
        <v>2088.446777086936</v>
      </c>
      <c r="AQ975" s="145">
        <v>319.2</v>
      </c>
      <c r="AR975" s="183">
        <v>152.84085929411867</v>
      </c>
      <c r="AT975" s="178">
        <v>752.84085929411867</v>
      </c>
      <c r="AU975" s="145">
        <v>71</v>
      </c>
      <c r="AV975" s="145">
        <v>223.84085929411867</v>
      </c>
      <c r="AW975" s="145">
        <v>147.42042964705934</v>
      </c>
      <c r="AX975" s="144">
        <v>76.420429647059336</v>
      </c>
      <c r="AY975" s="144">
        <v>76.420429647059336</v>
      </c>
      <c r="AZ975" s="144">
        <v>3.1526881590720941</v>
      </c>
      <c r="BA975" s="143">
        <v>-22.100000000000023</v>
      </c>
      <c r="BB975" s="143">
        <v>-20</v>
      </c>
      <c r="BC975" s="143"/>
    </row>
    <row r="976" spans="1:55" x14ac:dyDescent="0.2">
      <c r="A976" s="121"/>
      <c r="B976" s="121"/>
      <c r="C976" s="121"/>
      <c r="D976" s="132"/>
      <c r="E976" s="118">
        <v>0.12408921802618599</v>
      </c>
      <c r="F976" s="209">
        <v>12.408921802618599</v>
      </c>
      <c r="G976" s="159">
        <v>496</v>
      </c>
      <c r="H976" s="119">
        <v>2163.1484325892307</v>
      </c>
      <c r="I976" s="108">
        <v>496</v>
      </c>
      <c r="J976" s="171">
        <v>229.29540688352176</v>
      </c>
      <c r="L976" s="120">
        <v>969.29540688352176</v>
      </c>
      <c r="M976" s="119">
        <v>91.600000000000023</v>
      </c>
      <c r="N976" s="119">
        <v>320.89540688352179</v>
      </c>
      <c r="O976" s="119">
        <v>206.2477034417609</v>
      </c>
      <c r="P976" s="108">
        <v>114.64770344176088</v>
      </c>
      <c r="Q976" s="108">
        <v>114.64770344176088</v>
      </c>
      <c r="R976" s="108">
        <v>3.5032249659773114</v>
      </c>
      <c r="S976">
        <v>7.7999999999999545</v>
      </c>
      <c r="T976">
        <v>8</v>
      </c>
      <c r="U976" s="118">
        <v>0.12463258869773297</v>
      </c>
      <c r="V976" s="209">
        <v>12.463258869773297</v>
      </c>
      <c r="W976" s="108">
        <v>704.09999999999991</v>
      </c>
      <c r="X976" s="119">
        <v>2155.5662586972012</v>
      </c>
      <c r="Y976" s="108">
        <v>704.09999999999991</v>
      </c>
      <c r="Z976" s="173">
        <v>326.64270799337413</v>
      </c>
      <c r="AB976" s="165">
        <v>1066.6427079933742</v>
      </c>
      <c r="AC976" s="119">
        <v>157.89999999999998</v>
      </c>
      <c r="AD976" s="119">
        <v>484.54270799337417</v>
      </c>
      <c r="AE976" s="119">
        <v>321.22135399668707</v>
      </c>
      <c r="AF976" s="108">
        <v>163.32135399668709</v>
      </c>
      <c r="AG976" s="108">
        <v>163.32135399668707</v>
      </c>
      <c r="AH976" s="108">
        <v>3.0686681950182031</v>
      </c>
      <c r="AI976">
        <v>-11.699999999999932</v>
      </c>
      <c r="AJ976">
        <v>-30</v>
      </c>
      <c r="AM976" s="170">
        <v>0.12663557002931533</v>
      </c>
      <c r="AN976" s="203">
        <v>12.663557002931533</v>
      </c>
      <c r="AO976" s="145">
        <v>320.10000000000002</v>
      </c>
      <c r="AP976" s="144">
        <v>2088.7649003504553</v>
      </c>
      <c r="AQ976" s="145">
        <v>320.10000000000002</v>
      </c>
      <c r="AR976" s="183">
        <v>153.248457950578</v>
      </c>
      <c r="AT976" s="178">
        <v>753.24845795057797</v>
      </c>
      <c r="AU976" s="145">
        <v>71</v>
      </c>
      <c r="AV976" s="145">
        <v>224.24845795057797</v>
      </c>
      <c r="AW976" s="145">
        <v>147.62422897528899</v>
      </c>
      <c r="AX976" s="144">
        <v>76.624228975288986</v>
      </c>
      <c r="AY976" s="144">
        <v>76.624228975289</v>
      </c>
      <c r="AZ976" s="144">
        <v>3.1584289852194081</v>
      </c>
      <c r="BA976" s="143">
        <v>-22.100000000000023</v>
      </c>
      <c r="BB976" s="143">
        <v>-20</v>
      </c>
      <c r="BC976" s="143"/>
    </row>
    <row r="977" spans="1:55" x14ac:dyDescent="0.2">
      <c r="A977" s="116"/>
      <c r="B977" s="116"/>
      <c r="C977" s="116"/>
      <c r="D977" s="132"/>
      <c r="E977" s="118">
        <v>0.12421589795254215</v>
      </c>
      <c r="F977" s="209">
        <v>12.421589795254215</v>
      </c>
      <c r="G977" s="159">
        <v>494.90000000000003</v>
      </c>
      <c r="H977" s="119">
        <v>2163.4613264674103</v>
      </c>
      <c r="I977" s="108">
        <v>494.90000000000003</v>
      </c>
      <c r="J977" s="171">
        <v>228.75380019299598</v>
      </c>
      <c r="L977" s="120">
        <v>968.75380019299598</v>
      </c>
      <c r="M977" s="119">
        <v>91.5</v>
      </c>
      <c r="N977" s="119">
        <v>320.25380019299598</v>
      </c>
      <c r="O977" s="119">
        <v>205.87690009649799</v>
      </c>
      <c r="P977" s="108">
        <v>114.37690009649799</v>
      </c>
      <c r="Q977" s="108">
        <v>114.37690009649799</v>
      </c>
      <c r="R977" s="108">
        <v>3.5000415321638907</v>
      </c>
      <c r="S977">
        <v>7.8999999999999773</v>
      </c>
      <c r="T977">
        <v>8</v>
      </c>
      <c r="U977" s="118">
        <v>0.12475954656866681</v>
      </c>
      <c r="V977" s="209">
        <v>12.47595465686668</v>
      </c>
      <c r="W977" s="108">
        <v>704.9</v>
      </c>
      <c r="X977" s="119">
        <v>2155.878934033205</v>
      </c>
      <c r="Y977" s="108">
        <v>704.9</v>
      </c>
      <c r="Z977" s="173">
        <v>326.96641210797372</v>
      </c>
      <c r="AB977" s="165">
        <v>1066.9664121079736</v>
      </c>
      <c r="AC977" s="119">
        <v>158</v>
      </c>
      <c r="AD977" s="119">
        <v>484.96641210797361</v>
      </c>
      <c r="AE977" s="119">
        <v>321.48320605398681</v>
      </c>
      <c r="AF977" s="108">
        <v>163.48320605398681</v>
      </c>
      <c r="AG977" s="108">
        <v>163.48320605398686</v>
      </c>
      <c r="AH977" s="108">
        <v>3.0694076715694534</v>
      </c>
      <c r="AI977">
        <v>-11.799999999999955</v>
      </c>
      <c r="AJ977">
        <v>-30</v>
      </c>
      <c r="AM977" s="170">
        <v>0.12676352782995121</v>
      </c>
      <c r="AN977" s="203">
        <v>12.676352782995121</v>
      </c>
      <c r="AO977" s="145">
        <v>319.60000000000002</v>
      </c>
      <c r="AP977" s="144">
        <v>2089.0709729564587</v>
      </c>
      <c r="AQ977" s="145">
        <v>319.60000000000002</v>
      </c>
      <c r="AR977" s="183">
        <v>152.98666447301272</v>
      </c>
      <c r="AT977" s="178">
        <v>752.98666447301275</v>
      </c>
      <c r="AU977" s="145">
        <v>70.5</v>
      </c>
      <c r="AV977" s="145">
        <v>223.48666447301275</v>
      </c>
      <c r="AW977" s="145">
        <v>146.99333223650638</v>
      </c>
      <c r="AX977" s="144">
        <v>76.493332236506376</v>
      </c>
      <c r="AY977" s="144">
        <v>76.493332236506362</v>
      </c>
      <c r="AZ977" s="144">
        <v>3.1700236095462802</v>
      </c>
      <c r="BA977" s="143">
        <v>-21.600000000000023</v>
      </c>
      <c r="BB977" s="143">
        <v>-20</v>
      </c>
      <c r="BC977" s="143"/>
    </row>
    <row r="978" spans="1:55" x14ac:dyDescent="0.2">
      <c r="A978" s="121"/>
      <c r="B978" s="121"/>
      <c r="C978" s="121"/>
      <c r="D978" s="132"/>
      <c r="E978" s="118">
        <v>0.12434361623895042</v>
      </c>
      <c r="F978" s="209">
        <v>12.434361623895041</v>
      </c>
      <c r="G978" s="159">
        <v>495.50000000000006</v>
      </c>
      <c r="H978" s="119">
        <v>2163.776876697445</v>
      </c>
      <c r="I978" s="108">
        <v>495.50000000000006</v>
      </c>
      <c r="J978" s="171">
        <v>228.99773323961094</v>
      </c>
      <c r="L978" s="120">
        <v>968.99773323961097</v>
      </c>
      <c r="M978" s="119">
        <v>91.799999999999955</v>
      </c>
      <c r="N978" s="119">
        <v>320.79773323961092</v>
      </c>
      <c r="O978" s="119">
        <v>206.29886661980544</v>
      </c>
      <c r="P978" s="108">
        <v>114.49886661980548</v>
      </c>
      <c r="Q978" s="108">
        <v>114.49886661980547</v>
      </c>
      <c r="R978" s="108">
        <v>3.4945286845273538</v>
      </c>
      <c r="S978">
        <v>7.6000000000000227</v>
      </c>
      <c r="T978">
        <v>8</v>
      </c>
      <c r="U978" s="118">
        <v>0.12488943423662219</v>
      </c>
      <c r="V978" s="209">
        <v>12.488943423662219</v>
      </c>
      <c r="W978" s="108">
        <v>707.49999999999989</v>
      </c>
      <c r="X978" s="119">
        <v>2156.1989188420866</v>
      </c>
      <c r="Y978" s="108">
        <v>707.49999999999989</v>
      </c>
      <c r="Z978" s="173">
        <v>328.12371521823167</v>
      </c>
      <c r="AB978" s="165">
        <v>1068.1237152182316</v>
      </c>
      <c r="AC978" s="119">
        <v>157.70000000000005</v>
      </c>
      <c r="AD978" s="119">
        <v>485.82371521823165</v>
      </c>
      <c r="AE978" s="119">
        <v>321.76185760911585</v>
      </c>
      <c r="AF978" s="108">
        <v>164.0618576091158</v>
      </c>
      <c r="AG978" s="108">
        <v>164.06185760911583</v>
      </c>
      <c r="AH978" s="108">
        <v>3.0806830387966486</v>
      </c>
      <c r="AI978">
        <v>-11.5</v>
      </c>
      <c r="AJ978">
        <v>-30</v>
      </c>
      <c r="AM978" s="170">
        <v>0.12689757885918881</v>
      </c>
      <c r="AN978" s="203">
        <v>12.689757885918882</v>
      </c>
      <c r="AO978" s="145">
        <v>319.8</v>
      </c>
      <c r="AP978" s="144">
        <v>2089.3917166713932</v>
      </c>
      <c r="AQ978" s="145">
        <v>319.8</v>
      </c>
      <c r="AR978" s="183">
        <v>153.05890104200898</v>
      </c>
      <c r="AT978" s="178">
        <v>753.05890104200898</v>
      </c>
      <c r="AU978" s="145">
        <v>70.799999999999955</v>
      </c>
      <c r="AV978" s="145">
        <v>223.85890104200894</v>
      </c>
      <c r="AW978" s="145">
        <v>147.32945052100445</v>
      </c>
      <c r="AX978" s="144">
        <v>76.529450521004492</v>
      </c>
      <c r="AY978" s="144">
        <v>76.529450521004492</v>
      </c>
      <c r="AZ978" s="144">
        <v>3.1618488847741397</v>
      </c>
      <c r="BA978" s="143">
        <v>-21.899999999999977</v>
      </c>
      <c r="BB978" s="143">
        <v>-20</v>
      </c>
      <c r="BC978" s="143"/>
    </row>
    <row r="979" spans="1:55" x14ac:dyDescent="0.2">
      <c r="A979" s="116"/>
      <c r="B979" s="116"/>
      <c r="C979" s="116"/>
      <c r="D979" s="132"/>
      <c r="E979" s="118">
        <v>0.12446510436504611</v>
      </c>
      <c r="F979" s="209">
        <v>12.446510436504612</v>
      </c>
      <c r="G979" s="159">
        <v>496</v>
      </c>
      <c r="H979" s="119">
        <v>2164.0771196681703</v>
      </c>
      <c r="I979" s="108">
        <v>496</v>
      </c>
      <c r="J979" s="171">
        <v>229.19700757986593</v>
      </c>
      <c r="L979" s="120">
        <v>969.19700757986595</v>
      </c>
      <c r="M979" s="119">
        <v>91.799999999999955</v>
      </c>
      <c r="N979" s="119">
        <v>320.99700757986591</v>
      </c>
      <c r="O979" s="119">
        <v>206.39850378993293</v>
      </c>
      <c r="P979" s="108">
        <v>114.59850378993298</v>
      </c>
      <c r="Q979" s="108">
        <v>114.59850378993296</v>
      </c>
      <c r="R979" s="108">
        <v>3.4966994289745759</v>
      </c>
      <c r="S979">
        <v>7.6000000000000227</v>
      </c>
      <c r="T979">
        <v>8</v>
      </c>
      <c r="U979" s="118">
        <v>0.12501541550854883</v>
      </c>
      <c r="V979" s="209">
        <v>12.501541550854883</v>
      </c>
      <c r="W979" s="108">
        <v>704.49999999999989</v>
      </c>
      <c r="X979" s="119">
        <v>2156.5093708056261</v>
      </c>
      <c r="Y979" s="108">
        <v>704.49999999999989</v>
      </c>
      <c r="Z979" s="173">
        <v>326.68534138426378</v>
      </c>
      <c r="AB979" s="165">
        <v>1066.6853413842637</v>
      </c>
      <c r="AC979" s="119">
        <v>158.39999999999998</v>
      </c>
      <c r="AD979" s="119">
        <v>485.08534138426364</v>
      </c>
      <c r="AE979" s="119">
        <v>321.74267069213181</v>
      </c>
      <c r="AF979" s="108">
        <v>163.34267069213183</v>
      </c>
      <c r="AG979" s="108">
        <v>163.34267069213189</v>
      </c>
      <c r="AH979" s="108">
        <v>3.062407458233988</v>
      </c>
      <c r="AI979">
        <v>-12.199999999999932</v>
      </c>
      <c r="AJ979">
        <v>-30</v>
      </c>
      <c r="AM979" s="170">
        <v>0.12702452112172441</v>
      </c>
      <c r="AN979" s="203">
        <v>12.702452112172441</v>
      </c>
      <c r="AO979" s="145">
        <v>320.3</v>
      </c>
      <c r="AP979" s="144">
        <v>2089.6955420573918</v>
      </c>
      <c r="AQ979" s="145">
        <v>320.3</v>
      </c>
      <c r="AR979" s="183">
        <v>153.27591678003552</v>
      </c>
      <c r="AT979" s="178">
        <v>753.27591678003546</v>
      </c>
      <c r="AU979" s="145">
        <v>70.799999999999955</v>
      </c>
      <c r="AV979" s="145">
        <v>224.07591678003541</v>
      </c>
      <c r="AW979" s="145">
        <v>147.43795839001768</v>
      </c>
      <c r="AX979" s="144">
        <v>76.637958390017729</v>
      </c>
      <c r="AY979" s="144">
        <v>76.637958390017758</v>
      </c>
      <c r="AZ979" s="144">
        <v>3.1649140788140615</v>
      </c>
      <c r="BA979" s="143">
        <v>-21.899999999999977</v>
      </c>
      <c r="BB979" s="143">
        <v>-20</v>
      </c>
      <c r="BC979" s="143"/>
    </row>
    <row r="980" spans="1:55" x14ac:dyDescent="0.2">
      <c r="A980" s="121"/>
      <c r="B980" s="121"/>
      <c r="C980" s="121"/>
      <c r="D980" s="132"/>
      <c r="E980" s="118">
        <v>0.12459697609166277</v>
      </c>
      <c r="F980" s="209">
        <v>12.459697609166277</v>
      </c>
      <c r="G980" s="159">
        <v>495.2</v>
      </c>
      <c r="H980" s="119">
        <v>2164.4031187548858</v>
      </c>
      <c r="I980" s="108">
        <v>495.2</v>
      </c>
      <c r="J980" s="171">
        <v>228.79286936385179</v>
      </c>
      <c r="L980" s="120">
        <v>968.79286936385176</v>
      </c>
      <c r="M980" s="119">
        <v>91.700000000000045</v>
      </c>
      <c r="N980" s="119">
        <v>320.49286936385181</v>
      </c>
      <c r="O980" s="119">
        <v>206.09643468192593</v>
      </c>
      <c r="P980" s="108">
        <v>114.39643468192588</v>
      </c>
      <c r="Q980" s="108">
        <v>114.3964346819259</v>
      </c>
      <c r="R980" s="108">
        <v>3.4950149330845326</v>
      </c>
      <c r="S980">
        <v>7.6999999999999318</v>
      </c>
      <c r="T980">
        <v>8</v>
      </c>
      <c r="U980" s="118">
        <v>0.12514530317650421</v>
      </c>
      <c r="V980" s="209">
        <v>12.514530317650422</v>
      </c>
      <c r="W980" s="108">
        <v>705.8</v>
      </c>
      <c r="X980" s="119">
        <v>2156.8295428000329</v>
      </c>
      <c r="Y980" s="108">
        <v>705.8</v>
      </c>
      <c r="Z980" s="173">
        <v>327.23958291285197</v>
      </c>
      <c r="AB980" s="165">
        <v>1067.239582912852</v>
      </c>
      <c r="AC980" s="119">
        <v>158.39999999999998</v>
      </c>
      <c r="AD980" s="119">
        <v>485.63958291285201</v>
      </c>
      <c r="AE980" s="119">
        <v>322.01979145642599</v>
      </c>
      <c r="AF980" s="108">
        <v>163.61979145642601</v>
      </c>
      <c r="AG980" s="108">
        <v>163.61979145642599</v>
      </c>
      <c r="AH980" s="108">
        <v>3.0659064577831572</v>
      </c>
      <c r="AI980">
        <v>-12.199999999999932</v>
      </c>
      <c r="AJ980">
        <v>-30</v>
      </c>
      <c r="AM980" s="170">
        <v>0.12715654107476143</v>
      </c>
      <c r="AN980" s="203">
        <v>12.715654107476142</v>
      </c>
      <c r="AO980" s="145">
        <v>320</v>
      </c>
      <c r="AP980" s="144">
        <v>2090.0116142058432</v>
      </c>
      <c r="AQ980" s="145">
        <v>320</v>
      </c>
      <c r="AR980" s="183">
        <v>153.10919701352603</v>
      </c>
      <c r="AT980" s="178">
        <v>753.109197013526</v>
      </c>
      <c r="AU980" s="145">
        <v>70.700000000000045</v>
      </c>
      <c r="AV980" s="145">
        <v>223.80919701352605</v>
      </c>
      <c r="AW980" s="145">
        <v>147.25459850676305</v>
      </c>
      <c r="AX980" s="144">
        <v>76.554598506763</v>
      </c>
      <c r="AY980" s="144">
        <v>76.554598506763014</v>
      </c>
      <c r="AZ980" s="144">
        <v>3.165618062426109</v>
      </c>
      <c r="BA980" s="143">
        <v>-21.800000000000068</v>
      </c>
      <c r="BB980" s="143">
        <v>-20</v>
      </c>
      <c r="BC980" s="143"/>
    </row>
    <row r="981" spans="1:55" x14ac:dyDescent="0.2">
      <c r="A981" s="116"/>
      <c r="B981" s="116"/>
      <c r="C981" s="116"/>
      <c r="D981" s="132"/>
      <c r="E981" s="118">
        <v>0.12472261765796686</v>
      </c>
      <c r="F981" s="209">
        <v>12.472261765796686</v>
      </c>
      <c r="G981" s="159">
        <v>495.70000000000005</v>
      </c>
      <c r="H981" s="119">
        <v>2164.7138076901197</v>
      </c>
      <c r="I981" s="108">
        <v>495.70000000000005</v>
      </c>
      <c r="J981" s="171">
        <v>228.99100945308882</v>
      </c>
      <c r="L981" s="120">
        <v>968.99100945308885</v>
      </c>
      <c r="M981" s="119">
        <v>91.5</v>
      </c>
      <c r="N981" s="119">
        <v>320.49100945308885</v>
      </c>
      <c r="O981" s="119">
        <v>205.99550472654443</v>
      </c>
      <c r="P981" s="108">
        <v>114.49550472654443</v>
      </c>
      <c r="Q981" s="108">
        <v>114.49550472654441</v>
      </c>
      <c r="R981" s="108">
        <v>3.5026339830938671</v>
      </c>
      <c r="S981">
        <v>7.8999999999999773</v>
      </c>
      <c r="T981">
        <v>8</v>
      </c>
      <c r="U981" s="118">
        <v>0.12527226104743808</v>
      </c>
      <c r="V981" s="209">
        <v>12.527226104743807</v>
      </c>
      <c r="W981" s="108">
        <v>708.19999999999993</v>
      </c>
      <c r="X981" s="119">
        <v>2157.142584761008</v>
      </c>
      <c r="Y981" s="108">
        <v>708.19999999999993</v>
      </c>
      <c r="Z981" s="173">
        <v>328.30467721653281</v>
      </c>
      <c r="AB981" s="165">
        <v>1068.3046772165328</v>
      </c>
      <c r="AC981" s="119">
        <v>158.5</v>
      </c>
      <c r="AD981" s="119">
        <v>486.80467721653281</v>
      </c>
      <c r="AE981" s="119">
        <v>322.6523386082664</v>
      </c>
      <c r="AF981" s="108">
        <v>164.1523386082664</v>
      </c>
      <c r="AG981" s="108">
        <v>164.1523386082664</v>
      </c>
      <c r="AH981" s="108">
        <v>3.0713228846468947</v>
      </c>
      <c r="AI981">
        <v>-12.299999999999955</v>
      </c>
      <c r="AJ981">
        <v>-30</v>
      </c>
      <c r="AM981" s="170">
        <v>0.12728652995159789</v>
      </c>
      <c r="AN981" s="203">
        <v>12.72865299515979</v>
      </c>
      <c r="AO981" s="145">
        <v>319.7</v>
      </c>
      <c r="AP981" s="144">
        <v>2090.3229171381681</v>
      </c>
      <c r="AQ981" s="145">
        <v>319.7</v>
      </c>
      <c r="AR981" s="183">
        <v>152.94287661434473</v>
      </c>
      <c r="AT981" s="178">
        <v>752.94287661434475</v>
      </c>
      <c r="AU981" s="145">
        <v>70.700000000000045</v>
      </c>
      <c r="AV981" s="145">
        <v>223.6428766143448</v>
      </c>
      <c r="AW981" s="145">
        <v>147.17143830717242</v>
      </c>
      <c r="AX981" s="144">
        <v>76.471438307172377</v>
      </c>
      <c r="AY981" s="144">
        <v>76.471438307172363</v>
      </c>
      <c r="AZ981" s="144">
        <v>3.1632655815324564</v>
      </c>
      <c r="BA981" s="143">
        <v>-21.800000000000068</v>
      </c>
      <c r="BB981" s="143">
        <v>-20</v>
      </c>
      <c r="BC981" s="143"/>
    </row>
    <row r="982" spans="1:55" x14ac:dyDescent="0.2">
      <c r="A982" s="121"/>
      <c r="B982" s="121"/>
      <c r="C982" s="121"/>
      <c r="D982" s="132"/>
      <c r="E982" s="118">
        <v>0.12485241266447934</v>
      </c>
      <c r="F982" s="209">
        <v>12.485241266447934</v>
      </c>
      <c r="G982" s="159">
        <v>496.09999999999997</v>
      </c>
      <c r="H982" s="119">
        <v>2165.0348610151045</v>
      </c>
      <c r="I982" s="108">
        <v>496.09999999999997</v>
      </c>
      <c r="J982" s="171">
        <v>229.14180687483116</v>
      </c>
      <c r="L982" s="120">
        <v>969.14180687483122</v>
      </c>
      <c r="M982" s="119">
        <v>91.700000000000045</v>
      </c>
      <c r="N982" s="119">
        <v>320.84180687483126</v>
      </c>
      <c r="O982" s="119">
        <v>206.27090343741565</v>
      </c>
      <c r="P982" s="108">
        <v>114.57090343741561</v>
      </c>
      <c r="Q982" s="108">
        <v>114.57090343741558</v>
      </c>
      <c r="R982" s="108">
        <v>3.4988201404016479</v>
      </c>
      <c r="S982">
        <v>7.6999999999999318</v>
      </c>
      <c r="T982">
        <v>8</v>
      </c>
      <c r="U982" s="118">
        <v>0.12540117211638627</v>
      </c>
      <c r="V982" s="209">
        <v>12.540117211638627</v>
      </c>
      <c r="W982" s="108">
        <v>705.7</v>
      </c>
      <c r="X982" s="119">
        <v>2157.4605357433438</v>
      </c>
      <c r="Y982" s="108">
        <v>705.7</v>
      </c>
      <c r="Z982" s="173">
        <v>327.09752429230605</v>
      </c>
      <c r="AB982" s="165">
        <v>1067.0975242923059</v>
      </c>
      <c r="AC982" s="119">
        <v>158.20000000000005</v>
      </c>
      <c r="AD982" s="119">
        <v>485.29752429230598</v>
      </c>
      <c r="AE982" s="119">
        <v>321.74876214615301</v>
      </c>
      <c r="AF982" s="108">
        <v>163.54876214615297</v>
      </c>
      <c r="AG982" s="108">
        <v>163.54876214615302</v>
      </c>
      <c r="AH982" s="108">
        <v>3.0676202546921987</v>
      </c>
      <c r="AI982">
        <v>-12</v>
      </c>
      <c r="AJ982">
        <v>-31</v>
      </c>
      <c r="AM982" s="170">
        <v>0.12741854990463491</v>
      </c>
      <c r="AN982" s="203">
        <v>12.741854990463491</v>
      </c>
      <c r="AO982" s="145">
        <v>320.90000000000003</v>
      </c>
      <c r="AP982" s="144">
        <v>2090.6391791138526</v>
      </c>
      <c r="AQ982" s="145">
        <v>320.90000000000003</v>
      </c>
      <c r="AR982" s="183">
        <v>153.49372728010297</v>
      </c>
      <c r="AT982" s="178">
        <v>753.49372728010303</v>
      </c>
      <c r="AU982" s="145">
        <v>70.700000000000045</v>
      </c>
      <c r="AV982" s="145">
        <v>224.19372728010308</v>
      </c>
      <c r="AW982" s="145">
        <v>147.44686364005156</v>
      </c>
      <c r="AX982" s="144">
        <v>76.746863640051515</v>
      </c>
      <c r="AY982" s="144">
        <v>76.746863640051487</v>
      </c>
      <c r="AZ982" s="144">
        <v>3.1710569629434642</v>
      </c>
      <c r="BA982" s="143">
        <v>-21.800000000000068</v>
      </c>
      <c r="BB982" s="143">
        <v>-20</v>
      </c>
      <c r="BC982" s="143"/>
    </row>
    <row r="983" spans="1:55" x14ac:dyDescent="0.2">
      <c r="A983" s="116"/>
      <c r="B983" s="116"/>
      <c r="C983" s="116"/>
      <c r="D983" s="132"/>
      <c r="E983" s="118">
        <v>0.12497909259083552</v>
      </c>
      <c r="F983" s="209">
        <v>12.497909259083553</v>
      </c>
      <c r="G983" s="159">
        <v>497.6</v>
      </c>
      <c r="H983" s="119">
        <v>2165.34830090486</v>
      </c>
      <c r="I983" s="108">
        <v>497.6</v>
      </c>
      <c r="J983" s="171">
        <v>229.80136719439636</v>
      </c>
      <c r="L983" s="120">
        <v>969.80136719439633</v>
      </c>
      <c r="M983" s="119">
        <v>91.5</v>
      </c>
      <c r="N983" s="119">
        <v>321.30136719439633</v>
      </c>
      <c r="O983" s="119">
        <v>206.40068359719817</v>
      </c>
      <c r="P983" s="108">
        <v>114.90068359719817</v>
      </c>
      <c r="Q983" s="108">
        <v>114.90068359719818</v>
      </c>
      <c r="R983" s="108">
        <v>3.5114903518513261</v>
      </c>
      <c r="S983">
        <v>7.8999999999999773</v>
      </c>
      <c r="T983">
        <v>8</v>
      </c>
      <c r="U983" s="118">
        <v>0.12552910658632729</v>
      </c>
      <c r="V983" s="209">
        <v>12.552910658632729</v>
      </c>
      <c r="W983" s="108">
        <v>706.3</v>
      </c>
      <c r="X983" s="119">
        <v>2157.7761706857277</v>
      </c>
      <c r="Y983" s="108">
        <v>706.3</v>
      </c>
      <c r="Z983" s="173">
        <v>327.32774121587516</v>
      </c>
      <c r="AB983" s="165">
        <v>1067.3277412158752</v>
      </c>
      <c r="AC983" s="119">
        <v>158.70000000000005</v>
      </c>
      <c r="AD983" s="119">
        <v>486.02774121587527</v>
      </c>
      <c r="AE983" s="119">
        <v>322.36387060793766</v>
      </c>
      <c r="AF983" s="108">
        <v>163.66387060793761</v>
      </c>
      <c r="AG983" s="108">
        <v>163.66387060793758</v>
      </c>
      <c r="AH983" s="108">
        <v>3.0625566554245438</v>
      </c>
      <c r="AI983">
        <v>-12.5</v>
      </c>
      <c r="AJ983">
        <v>-31</v>
      </c>
      <c r="AM983" s="170">
        <v>0.1275475232433711</v>
      </c>
      <c r="AN983" s="203">
        <v>12.75475232433711</v>
      </c>
      <c r="AO983" s="145">
        <v>320.60000000000002</v>
      </c>
      <c r="AP983" s="144">
        <v>2090.9482351624129</v>
      </c>
      <c r="AQ983" s="145">
        <v>320.60000000000002</v>
      </c>
      <c r="AR983" s="183">
        <v>153.32756431203455</v>
      </c>
      <c r="AT983" s="178">
        <v>753.32756431203461</v>
      </c>
      <c r="AU983" s="145">
        <v>70.600000000000023</v>
      </c>
      <c r="AV983" s="145">
        <v>223.92756431203463</v>
      </c>
      <c r="AW983" s="145">
        <v>147.26378215601733</v>
      </c>
      <c r="AX983" s="144">
        <v>76.663782156017305</v>
      </c>
      <c r="AY983" s="144">
        <v>76.663782156017277</v>
      </c>
      <c r="AZ983" s="144">
        <v>3.1717785313319342</v>
      </c>
      <c r="BA983" s="143">
        <v>-21.700000000000045</v>
      </c>
      <c r="BB983" s="143">
        <v>-20</v>
      </c>
      <c r="BC983" s="143"/>
    </row>
    <row r="984" spans="1:55" x14ac:dyDescent="0.2">
      <c r="A984" s="121"/>
      <c r="B984" s="121"/>
      <c r="C984" s="121"/>
      <c r="D984" s="132"/>
      <c r="E984" s="118">
        <v>0.12510265743703539</v>
      </c>
      <c r="F984" s="209">
        <v>12.510265743703538</v>
      </c>
      <c r="G984" s="159">
        <v>496.29999999999995</v>
      </c>
      <c r="H984" s="119">
        <v>2165.6541207042283</v>
      </c>
      <c r="I984" s="108">
        <v>496.29999999999995</v>
      </c>
      <c r="J984" s="171">
        <v>229.16863558923848</v>
      </c>
      <c r="L984" s="120">
        <v>969.16863558923842</v>
      </c>
      <c r="M984" s="119">
        <v>91.899999999999977</v>
      </c>
      <c r="N984" s="119">
        <v>321.0686355892384</v>
      </c>
      <c r="O984" s="119">
        <v>206.48431779461919</v>
      </c>
      <c r="P984" s="108">
        <v>114.58431779461921</v>
      </c>
      <c r="Q984" s="108">
        <v>114.58431779461924</v>
      </c>
      <c r="R984" s="108">
        <v>3.4936739454759356</v>
      </c>
      <c r="S984">
        <v>7.5</v>
      </c>
      <c r="T984">
        <v>8</v>
      </c>
      <c r="U984" s="118">
        <v>0.12565899425428267</v>
      </c>
      <c r="V984" s="209">
        <v>12.565899425428267</v>
      </c>
      <c r="W984" s="108">
        <v>707.49999999999989</v>
      </c>
      <c r="X984" s="119">
        <v>2158.0967189763128</v>
      </c>
      <c r="Y984" s="108">
        <v>707.49999999999989</v>
      </c>
      <c r="Z984" s="173">
        <v>327.83516780267405</v>
      </c>
      <c r="AB984" s="165">
        <v>1067.8351678026741</v>
      </c>
      <c r="AC984" s="119">
        <v>158.60000000000002</v>
      </c>
      <c r="AD984" s="119">
        <v>486.43516780267407</v>
      </c>
      <c r="AE984" s="119">
        <v>322.51758390133705</v>
      </c>
      <c r="AF984" s="108">
        <v>163.91758390133703</v>
      </c>
      <c r="AG984" s="108">
        <v>163.91758390133703</v>
      </c>
      <c r="AH984" s="108">
        <v>3.0670565435225345</v>
      </c>
      <c r="AI984">
        <v>-12.399999999999977</v>
      </c>
      <c r="AJ984">
        <v>-30</v>
      </c>
      <c r="AM984" s="170">
        <v>0.12767751212020753</v>
      </c>
      <c r="AN984" s="203">
        <v>12.767751212020753</v>
      </c>
      <c r="AO984" s="145">
        <v>320.7</v>
      </c>
      <c r="AP984" s="144">
        <v>2091.2598171935865</v>
      </c>
      <c r="AQ984" s="145">
        <v>320.7</v>
      </c>
      <c r="AR984" s="183">
        <v>153.35253772071735</v>
      </c>
      <c r="AT984" s="178">
        <v>753.35253772071735</v>
      </c>
      <c r="AU984" s="145">
        <v>70.700000000000045</v>
      </c>
      <c r="AV984" s="145">
        <v>224.0525377207174</v>
      </c>
      <c r="AW984" s="145">
        <v>147.37626886035872</v>
      </c>
      <c r="AX984" s="144">
        <v>76.676268860358675</v>
      </c>
      <c r="AY984" s="144">
        <v>76.676268860358675</v>
      </c>
      <c r="AZ984" s="144">
        <v>3.1690599394726626</v>
      </c>
      <c r="BA984" s="143">
        <v>-21.800000000000068</v>
      </c>
      <c r="BB984" s="143">
        <v>-21</v>
      </c>
      <c r="BC984" s="143"/>
    </row>
    <row r="985" spans="1:55" x14ac:dyDescent="0.2">
      <c r="A985" s="116"/>
      <c r="B985" s="116"/>
      <c r="C985" s="116"/>
      <c r="D985" s="132"/>
      <c r="E985" s="118">
        <v>0.12523452916365205</v>
      </c>
      <c r="F985" s="209">
        <v>12.523452916365205</v>
      </c>
      <c r="G985" s="159">
        <v>497</v>
      </c>
      <c r="H985" s="119">
        <v>2165.9805951224271</v>
      </c>
      <c r="I985" s="108">
        <v>497</v>
      </c>
      <c r="J985" s="171">
        <v>229.45727266402781</v>
      </c>
      <c r="L985" s="120">
        <v>969.45727266402787</v>
      </c>
      <c r="M985" s="119">
        <v>91.600000000000023</v>
      </c>
      <c r="N985" s="119">
        <v>321.05727266402789</v>
      </c>
      <c r="O985" s="119">
        <v>206.32863633201396</v>
      </c>
      <c r="P985" s="108">
        <v>114.72863633201393</v>
      </c>
      <c r="Q985" s="108">
        <v>114.72863633201391</v>
      </c>
      <c r="R985" s="108">
        <v>3.5049920596509585</v>
      </c>
      <c r="S985">
        <v>7.7999999999999545</v>
      </c>
      <c r="T985">
        <v>8</v>
      </c>
      <c r="U985" s="118">
        <v>0.12578204572918777</v>
      </c>
      <c r="V985" s="209">
        <v>12.578204572918777</v>
      </c>
      <c r="W985" s="108">
        <v>707.8</v>
      </c>
      <c r="X985" s="119">
        <v>2158.4004841677738</v>
      </c>
      <c r="Y985" s="108">
        <v>707.8</v>
      </c>
      <c r="Z985" s="173">
        <v>327.92802132497218</v>
      </c>
      <c r="AB985" s="165">
        <v>1067.9280213249722</v>
      </c>
      <c r="AC985" s="119">
        <v>158.5</v>
      </c>
      <c r="AD985" s="119">
        <v>486.42802132497218</v>
      </c>
      <c r="AE985" s="119">
        <v>322.46401066248609</v>
      </c>
      <c r="AF985" s="108">
        <v>163.96401066248609</v>
      </c>
      <c r="AG985" s="108">
        <v>163.96401066248609</v>
      </c>
      <c r="AH985" s="108">
        <v>3.0689465067821589</v>
      </c>
      <c r="AI985">
        <v>-12.299999999999955</v>
      </c>
      <c r="AJ985">
        <v>-31</v>
      </c>
      <c r="AM985" s="170">
        <v>0.12780750099704399</v>
      </c>
      <c r="AN985" s="203">
        <v>12.780750099704399</v>
      </c>
      <c r="AO985" s="145">
        <v>321.2</v>
      </c>
      <c r="AP985" s="144">
        <v>2091.5714920992073</v>
      </c>
      <c r="AQ985" s="145">
        <v>321.2</v>
      </c>
      <c r="AR985" s="183">
        <v>153.56874063990392</v>
      </c>
      <c r="AT985" s="178">
        <v>753.56874063990392</v>
      </c>
      <c r="AU985" s="145">
        <v>70.700000000000045</v>
      </c>
      <c r="AV985" s="145">
        <v>224.26874063990397</v>
      </c>
      <c r="AW985" s="145">
        <v>147.48437031995201</v>
      </c>
      <c r="AX985" s="144">
        <v>76.784370319951961</v>
      </c>
      <c r="AY985" s="144">
        <v>76.784370319951961</v>
      </c>
      <c r="AZ985" s="144">
        <v>3.1721179722758674</v>
      </c>
      <c r="BA985" s="143">
        <v>-21.800000000000068</v>
      </c>
      <c r="BB985" s="143">
        <v>-20</v>
      </c>
      <c r="BC985" s="143"/>
    </row>
    <row r="986" spans="1:55" x14ac:dyDescent="0.2">
      <c r="A986" s="121"/>
      <c r="B986" s="121"/>
      <c r="C986" s="121"/>
      <c r="D986" s="132"/>
      <c r="E986" s="118">
        <v>0.12536328581011244</v>
      </c>
      <c r="F986" s="209">
        <v>12.536328581011244</v>
      </c>
      <c r="G986" s="159">
        <v>497.90000000000003</v>
      </c>
      <c r="H986" s="119">
        <v>2166.2994525328259</v>
      </c>
      <c r="I986" s="108">
        <v>497.90000000000003</v>
      </c>
      <c r="J986" s="171">
        <v>229.83895389802089</v>
      </c>
      <c r="L986" s="120">
        <v>969.83895389802092</v>
      </c>
      <c r="M986" s="119">
        <v>91.700000000000045</v>
      </c>
      <c r="N986" s="119">
        <v>321.53895389802096</v>
      </c>
      <c r="O986" s="119">
        <v>206.6194769490105</v>
      </c>
      <c r="P986" s="108">
        <v>114.91947694901046</v>
      </c>
      <c r="Q986" s="108">
        <v>114.91947694901044</v>
      </c>
      <c r="R986" s="108">
        <v>3.5064226161180021</v>
      </c>
      <c r="S986">
        <v>7.6999999999999318</v>
      </c>
      <c r="T986">
        <v>8</v>
      </c>
      <c r="U986" s="118">
        <v>0.1259099801991288</v>
      </c>
      <c r="V986" s="209">
        <v>12.590998019912881</v>
      </c>
      <c r="W986" s="108">
        <v>706.39999999999986</v>
      </c>
      <c r="X986" s="119">
        <v>2158.7163942177767</v>
      </c>
      <c r="Y986" s="108">
        <v>706.39999999999986</v>
      </c>
      <c r="Z986" s="173">
        <v>327.23149826078378</v>
      </c>
      <c r="AB986" s="165">
        <v>1067.2314982607838</v>
      </c>
      <c r="AC986" s="119">
        <v>158.79999999999995</v>
      </c>
      <c r="AD986" s="119">
        <v>486.03149826078379</v>
      </c>
      <c r="AE986" s="119">
        <v>322.41574913039187</v>
      </c>
      <c r="AF986" s="108">
        <v>163.61574913039192</v>
      </c>
      <c r="AG986" s="108">
        <v>163.61574913039189</v>
      </c>
      <c r="AH986" s="108">
        <v>3.060651752271939</v>
      </c>
      <c r="AI986">
        <v>-12.599999999999909</v>
      </c>
      <c r="AJ986">
        <v>-31</v>
      </c>
      <c r="AM986" s="170">
        <v>0.12793850541198074</v>
      </c>
      <c r="AN986" s="203">
        <v>12.793850541198074</v>
      </c>
      <c r="AO986" s="145">
        <v>320.3</v>
      </c>
      <c r="AP986" s="144">
        <v>2091.8856959728118</v>
      </c>
      <c r="AQ986" s="145">
        <v>320.3</v>
      </c>
      <c r="AR986" s="183">
        <v>153.11544058866346</v>
      </c>
      <c r="AT986" s="178">
        <v>753.11544058866343</v>
      </c>
      <c r="AU986" s="145">
        <v>70.899999999999977</v>
      </c>
      <c r="AV986" s="145">
        <v>224.01544058866341</v>
      </c>
      <c r="AW986" s="145">
        <v>147.45772029433169</v>
      </c>
      <c r="AX986" s="144">
        <v>76.557720294331716</v>
      </c>
      <c r="AY986" s="144">
        <v>76.55772029433173</v>
      </c>
      <c r="AZ986" s="144">
        <v>3.159597187428258</v>
      </c>
      <c r="BA986" s="143">
        <v>-22</v>
      </c>
      <c r="BB986" s="143">
        <v>-21</v>
      </c>
      <c r="BC986" s="143"/>
    </row>
    <row r="987" spans="1:55" x14ac:dyDescent="0.2">
      <c r="A987" s="116"/>
      <c r="B987" s="116"/>
      <c r="C987" s="116"/>
      <c r="D987" s="132"/>
      <c r="E987" s="118">
        <v>0.12548996573646859</v>
      </c>
      <c r="F987" s="209">
        <v>12.548996573646859</v>
      </c>
      <c r="G987" s="159">
        <v>496.6</v>
      </c>
      <c r="H987" s="119">
        <v>2166.613258714985</v>
      </c>
      <c r="I987" s="108">
        <v>496.6</v>
      </c>
      <c r="J987" s="171">
        <v>229.20564987889566</v>
      </c>
      <c r="L987" s="120">
        <v>969.20564987889566</v>
      </c>
      <c r="M987" s="119">
        <v>92</v>
      </c>
      <c r="N987" s="119">
        <v>321.20564987889566</v>
      </c>
      <c r="O987" s="119">
        <v>206.60282493944783</v>
      </c>
      <c r="P987" s="108">
        <v>114.60282493944783</v>
      </c>
      <c r="Q987" s="108">
        <v>114.60282493944783</v>
      </c>
      <c r="R987" s="108">
        <v>3.4913657595532137</v>
      </c>
      <c r="S987">
        <v>7.3999999999999773</v>
      </c>
      <c r="T987">
        <v>8</v>
      </c>
      <c r="U987" s="118">
        <v>0.12603986786708418</v>
      </c>
      <c r="V987" s="209">
        <v>12.603986786708418</v>
      </c>
      <c r="W987" s="108">
        <v>707.8</v>
      </c>
      <c r="X987" s="119">
        <v>2159.037221939675</v>
      </c>
      <c r="Y987" s="108">
        <v>707.8</v>
      </c>
      <c r="Z987" s="173">
        <v>327.83130962610909</v>
      </c>
      <c r="AB987" s="165">
        <v>1067.831309626109</v>
      </c>
      <c r="AC987" s="119">
        <v>159</v>
      </c>
      <c r="AD987" s="119">
        <v>486.83130962610903</v>
      </c>
      <c r="AE987" s="119">
        <v>322.91565481305452</v>
      </c>
      <c r="AF987" s="108">
        <v>163.91565481305452</v>
      </c>
      <c r="AG987" s="108">
        <v>163.91565481305454</v>
      </c>
      <c r="AH987" s="108">
        <v>3.0618321360132645</v>
      </c>
      <c r="AI987">
        <v>-12.799999999999955</v>
      </c>
      <c r="AJ987">
        <v>-31</v>
      </c>
      <c r="AM987" s="170">
        <v>0.12807052536501776</v>
      </c>
      <c r="AN987" s="203">
        <v>12.807052536501775</v>
      </c>
      <c r="AO987" s="145">
        <v>321.60000000000002</v>
      </c>
      <c r="AP987" s="144">
        <v>2092.2024310521679</v>
      </c>
      <c r="AQ987" s="145">
        <v>321.60000000000002</v>
      </c>
      <c r="AR987" s="183">
        <v>153.71361548331032</v>
      </c>
      <c r="AT987" s="178">
        <v>753.71361548331038</v>
      </c>
      <c r="AU987" s="145">
        <v>70.799999999999955</v>
      </c>
      <c r="AV987" s="145">
        <v>224.51361548331033</v>
      </c>
      <c r="AW987" s="145">
        <v>147.65680774165514</v>
      </c>
      <c r="AX987" s="144">
        <v>76.856807741655189</v>
      </c>
      <c r="AY987" s="144">
        <v>76.85680774165516</v>
      </c>
      <c r="AZ987" s="144">
        <v>3.171096263888566</v>
      </c>
      <c r="BA987" s="143">
        <v>-21.899999999999977</v>
      </c>
      <c r="BB987" s="143">
        <v>-20</v>
      </c>
      <c r="BC987" s="143"/>
    </row>
    <row r="988" spans="1:55" x14ac:dyDescent="0.2">
      <c r="A988" s="121"/>
      <c r="B988" s="121"/>
      <c r="C988" s="121"/>
      <c r="D988" s="132"/>
      <c r="E988" s="118">
        <v>0.12561976074298109</v>
      </c>
      <c r="F988" s="209">
        <v>12.561976074298109</v>
      </c>
      <c r="G988" s="159">
        <v>497.49999999999994</v>
      </c>
      <c r="H988" s="119">
        <v>2166.9348757522866</v>
      </c>
      <c r="I988" s="108">
        <v>497.49999999999994</v>
      </c>
      <c r="J988" s="171">
        <v>229.5869643185676</v>
      </c>
      <c r="L988" s="120">
        <v>969.58696431856765</v>
      </c>
      <c r="M988" s="119">
        <v>91.799999999999955</v>
      </c>
      <c r="N988" s="119">
        <v>321.38696431856761</v>
      </c>
      <c r="O988" s="119">
        <v>206.59348215928378</v>
      </c>
      <c r="P988" s="108">
        <v>114.79348215928383</v>
      </c>
      <c r="Q988" s="108">
        <v>114.7934821592838</v>
      </c>
      <c r="R988" s="108">
        <v>3.5009473237316748</v>
      </c>
      <c r="S988">
        <v>7.6000000000000227</v>
      </c>
      <c r="T988">
        <v>8</v>
      </c>
      <c r="U988" s="118">
        <v>0.12616975553503956</v>
      </c>
      <c r="V988" s="209">
        <v>12.616975553503956</v>
      </c>
      <c r="W988" s="108">
        <v>709.49999999999989</v>
      </c>
      <c r="X988" s="119">
        <v>2159.3581450383695</v>
      </c>
      <c r="Y988" s="108">
        <v>709.49999999999989</v>
      </c>
      <c r="Z988" s="173">
        <v>328.56985842308842</v>
      </c>
      <c r="AB988" s="165">
        <v>1068.5698584230884</v>
      </c>
      <c r="AC988" s="119">
        <v>159</v>
      </c>
      <c r="AD988" s="119">
        <v>487.56985842308836</v>
      </c>
      <c r="AE988" s="119">
        <v>323.28492921154418</v>
      </c>
      <c r="AF988" s="108">
        <v>164.28492921154418</v>
      </c>
      <c r="AG988" s="108">
        <v>164.28492921154421</v>
      </c>
      <c r="AH988" s="108">
        <v>3.0664770970005559</v>
      </c>
      <c r="AI988">
        <v>-12.799999999999955</v>
      </c>
      <c r="AJ988">
        <v>-30</v>
      </c>
      <c r="AM988" s="170">
        <v>0.12819746762755335</v>
      </c>
      <c r="AN988" s="203">
        <v>12.819746762755335</v>
      </c>
      <c r="AO988" s="145">
        <v>320.8</v>
      </c>
      <c r="AP988" s="144">
        <v>2092.5070744781938</v>
      </c>
      <c r="AQ988" s="145">
        <v>320.8</v>
      </c>
      <c r="AR988" s="183">
        <v>153.30892015263439</v>
      </c>
      <c r="AT988" s="178">
        <v>753.30892015263441</v>
      </c>
      <c r="AU988" s="145">
        <v>70.799999999999955</v>
      </c>
      <c r="AV988" s="145">
        <v>224.10892015263437</v>
      </c>
      <c r="AW988" s="145">
        <v>147.45446007631716</v>
      </c>
      <c r="AX988" s="144">
        <v>76.654460076317207</v>
      </c>
      <c r="AY988" s="144">
        <v>76.654460076317193</v>
      </c>
      <c r="AZ988" s="144">
        <v>3.1653802281445551</v>
      </c>
      <c r="BA988" s="143">
        <v>-21.899999999999977</v>
      </c>
      <c r="BB988" s="143">
        <v>-21</v>
      </c>
      <c r="BC988" s="143"/>
    </row>
    <row r="989" spans="1:55" x14ac:dyDescent="0.2">
      <c r="A989" s="116"/>
      <c r="B989" s="116"/>
      <c r="C989" s="116"/>
      <c r="D989" s="132"/>
      <c r="E989" s="118">
        <v>0.12574540230928516</v>
      </c>
      <c r="F989" s="209">
        <v>12.574540230928516</v>
      </c>
      <c r="G989" s="159">
        <v>497.49999999999994</v>
      </c>
      <c r="H989" s="119">
        <v>2167.2462920063022</v>
      </c>
      <c r="I989" s="108">
        <v>497.49999999999994</v>
      </c>
      <c r="J989" s="171">
        <v>229.55397447672885</v>
      </c>
      <c r="L989" s="120">
        <v>969.55397447672885</v>
      </c>
      <c r="M989" s="119">
        <v>92.100000000000023</v>
      </c>
      <c r="N989" s="119">
        <v>321.65397447672888</v>
      </c>
      <c r="O989" s="119">
        <v>206.87698723836445</v>
      </c>
      <c r="P989" s="108">
        <v>114.77698723836443</v>
      </c>
      <c r="Q989" s="108">
        <v>114.77698723836443</v>
      </c>
      <c r="R989" s="108">
        <v>3.4924427196170336</v>
      </c>
      <c r="S989">
        <v>7.2999999999999545</v>
      </c>
      <c r="T989">
        <v>8</v>
      </c>
      <c r="U989" s="118">
        <v>0.12629769000498059</v>
      </c>
      <c r="V989" s="209">
        <v>12.629769000498058</v>
      </c>
      <c r="W989" s="108">
        <v>706.49999999999989</v>
      </c>
      <c r="X989" s="119">
        <v>2159.6743355034027</v>
      </c>
      <c r="Y989" s="108">
        <v>706.49999999999989</v>
      </c>
      <c r="Z989" s="173">
        <v>327.13265532014594</v>
      </c>
      <c r="AB989" s="165">
        <v>1067.1326553201459</v>
      </c>
      <c r="AC989" s="119">
        <v>159.20000000000005</v>
      </c>
      <c r="AD989" s="119">
        <v>486.33265532014593</v>
      </c>
      <c r="AE989" s="119">
        <v>322.76632766007299</v>
      </c>
      <c r="AF989" s="108">
        <v>163.56632766007294</v>
      </c>
      <c r="AG989" s="108">
        <v>163.56632766007297</v>
      </c>
      <c r="AH989" s="108">
        <v>3.0548533625637297</v>
      </c>
      <c r="AI989">
        <v>-13</v>
      </c>
      <c r="AJ989">
        <v>-31</v>
      </c>
      <c r="AM989" s="170">
        <v>0.12832847204249009</v>
      </c>
      <c r="AN989" s="203">
        <v>12.83284720424901</v>
      </c>
      <c r="AO989" s="145">
        <v>321.3</v>
      </c>
      <c r="AP989" s="144">
        <v>2092.8215595293295</v>
      </c>
      <c r="AQ989" s="145">
        <v>321.3</v>
      </c>
      <c r="AR989" s="183">
        <v>153.524794570761</v>
      </c>
      <c r="AT989" s="178">
        <v>753.52479457076106</v>
      </c>
      <c r="AU989" s="145">
        <v>70.899999999999977</v>
      </c>
      <c r="AV989" s="145">
        <v>224.42479457076104</v>
      </c>
      <c r="AW989" s="145">
        <v>147.66239728538051</v>
      </c>
      <c r="AX989" s="144">
        <v>76.76239728538053</v>
      </c>
      <c r="AY989" s="144">
        <v>76.762397285380501</v>
      </c>
      <c r="AZ989" s="144">
        <v>3.1653708684169408</v>
      </c>
      <c r="BA989" s="143">
        <v>-22</v>
      </c>
      <c r="BB989" s="143">
        <v>-20</v>
      </c>
      <c r="BC989" s="143"/>
    </row>
    <row r="990" spans="1:55" x14ac:dyDescent="0.2">
      <c r="A990" s="121"/>
      <c r="B990" s="121"/>
      <c r="C990" s="121"/>
      <c r="D990" s="132"/>
      <c r="E990" s="118">
        <v>0.12587312059569344</v>
      </c>
      <c r="F990" s="209">
        <v>12.587312059569344</v>
      </c>
      <c r="G990" s="159">
        <v>499.09999999999997</v>
      </c>
      <c r="H990" s="119">
        <v>2167.5629473902759</v>
      </c>
      <c r="I990" s="108">
        <v>499.09999999999997</v>
      </c>
      <c r="J990" s="171">
        <v>230.25859553509687</v>
      </c>
      <c r="L990" s="120">
        <v>970.2585955350969</v>
      </c>
      <c r="M990" s="119">
        <v>92.200000000000045</v>
      </c>
      <c r="N990" s="119">
        <v>322.45859553509695</v>
      </c>
      <c r="O990" s="119">
        <v>207.3292977675485</v>
      </c>
      <c r="P990" s="108">
        <v>115.12929776754845</v>
      </c>
      <c r="Q990" s="108">
        <v>115.12929776754844</v>
      </c>
      <c r="R990" s="108">
        <v>3.4973817303155834</v>
      </c>
      <c r="S990">
        <v>7.1999999999999318</v>
      </c>
      <c r="T990">
        <v>8</v>
      </c>
      <c r="U990" s="118">
        <v>0.12642464787591443</v>
      </c>
      <c r="V990" s="209">
        <v>12.642464787591443</v>
      </c>
      <c r="W990" s="108">
        <v>708.09999999999991</v>
      </c>
      <c r="X990" s="119">
        <v>2159.9882038547471</v>
      </c>
      <c r="Y990" s="108">
        <v>708.09999999999991</v>
      </c>
      <c r="Z990" s="173">
        <v>327.82586438958975</v>
      </c>
      <c r="AB990" s="165">
        <v>1067.8258643895897</v>
      </c>
      <c r="AC990" s="119">
        <v>159</v>
      </c>
      <c r="AD990" s="119">
        <v>486.8258643895897</v>
      </c>
      <c r="AE990" s="119">
        <v>322.91293219479485</v>
      </c>
      <c r="AF990" s="108">
        <v>163.91293219479485</v>
      </c>
      <c r="AG990" s="108">
        <v>163.91293219479488</v>
      </c>
      <c r="AH990" s="108">
        <v>3.0617978892427025</v>
      </c>
      <c r="AI990">
        <v>-12.799999999999955</v>
      </c>
      <c r="AJ990">
        <v>-31</v>
      </c>
      <c r="AM990" s="170">
        <v>0.12845744538122628</v>
      </c>
      <c r="AN990" s="203">
        <v>12.845744538122627</v>
      </c>
      <c r="AO990" s="145">
        <v>322.8</v>
      </c>
      <c r="AP990" s="144">
        <v>2093.1312611984918</v>
      </c>
      <c r="AQ990" s="145">
        <v>322.8</v>
      </c>
      <c r="AR990" s="183">
        <v>154.2187085845587</v>
      </c>
      <c r="AT990" s="178">
        <v>754.21870858455873</v>
      </c>
      <c r="AU990" s="145">
        <v>70.299999999999955</v>
      </c>
      <c r="AV990" s="145">
        <v>224.51870858455868</v>
      </c>
      <c r="AW990" s="145">
        <v>147.40935429227932</v>
      </c>
      <c r="AX990" s="144">
        <v>77.109354292279363</v>
      </c>
      <c r="AY990" s="144">
        <v>77.109354292279349</v>
      </c>
      <c r="AZ990" s="144">
        <v>3.1937227394674088</v>
      </c>
      <c r="BA990" s="143">
        <v>-21.399999999999977</v>
      </c>
      <c r="BB990" s="143">
        <v>-21</v>
      </c>
      <c r="BC990" s="143"/>
    </row>
    <row r="991" spans="1:55" x14ac:dyDescent="0.2">
      <c r="A991" s="116"/>
      <c r="B991" s="116"/>
      <c r="C991" s="116"/>
      <c r="D991" s="132"/>
      <c r="E991" s="118">
        <v>0.12599876216199751</v>
      </c>
      <c r="F991" s="209">
        <v>12.599876216199752</v>
      </c>
      <c r="G991" s="159">
        <v>497.90000000000003</v>
      </c>
      <c r="H991" s="119">
        <v>2167.8745442072859</v>
      </c>
      <c r="I991" s="108">
        <v>497.90000000000003</v>
      </c>
      <c r="J991" s="171">
        <v>229.67196202862573</v>
      </c>
      <c r="L991" s="120">
        <v>969.67196202862579</v>
      </c>
      <c r="M991" s="119">
        <v>92</v>
      </c>
      <c r="N991" s="119">
        <v>321.67196202862579</v>
      </c>
      <c r="O991" s="119">
        <v>206.83598101431289</v>
      </c>
      <c r="P991" s="108">
        <v>114.83598101431289</v>
      </c>
      <c r="Q991" s="108">
        <v>114.83598101431286</v>
      </c>
      <c r="R991" s="108">
        <v>3.4964343698763671</v>
      </c>
      <c r="S991">
        <v>7.3999999999999773</v>
      </c>
      <c r="T991">
        <v>8</v>
      </c>
      <c r="U991" s="118">
        <v>0.12655160574684826</v>
      </c>
      <c r="V991" s="209">
        <v>12.655160574684826</v>
      </c>
      <c r="W991" s="108">
        <v>709.9</v>
      </c>
      <c r="X991" s="119">
        <v>2160.3021634491638</v>
      </c>
      <c r="Y991" s="108">
        <v>709.9</v>
      </c>
      <c r="Z991" s="173">
        <v>328.61143779375993</v>
      </c>
      <c r="AB991" s="165">
        <v>1068.6114377937599</v>
      </c>
      <c r="AC991" s="119">
        <v>159.20000000000005</v>
      </c>
      <c r="AD991" s="119">
        <v>487.81143779375998</v>
      </c>
      <c r="AE991" s="119">
        <v>323.50571889688001</v>
      </c>
      <c r="AF991" s="108">
        <v>164.30571889687997</v>
      </c>
      <c r="AG991" s="108">
        <v>164.30571889687997</v>
      </c>
      <c r="AH991" s="108">
        <v>3.064142197196984</v>
      </c>
      <c r="AI991">
        <v>-13</v>
      </c>
      <c r="AJ991">
        <v>-31</v>
      </c>
      <c r="AM991" s="170">
        <v>0.12858844979616302</v>
      </c>
      <c r="AN991" s="203">
        <v>12.858844979616302</v>
      </c>
      <c r="AO991" s="145">
        <v>321.2</v>
      </c>
      <c r="AP991" s="144">
        <v>2093.4459339110522</v>
      </c>
      <c r="AQ991" s="145">
        <v>321.2</v>
      </c>
      <c r="AR991" s="183">
        <v>153.431237366576</v>
      </c>
      <c r="AT991" s="178">
        <v>753.43123736657594</v>
      </c>
      <c r="AU991" s="145">
        <v>71</v>
      </c>
      <c r="AV991" s="145">
        <v>224.43123736657594</v>
      </c>
      <c r="AW991" s="145">
        <v>147.71561868328797</v>
      </c>
      <c r="AX991" s="144">
        <v>76.715618683287971</v>
      </c>
      <c r="AY991" s="144">
        <v>76.715618683288</v>
      </c>
      <c r="AZ991" s="144">
        <v>3.1610033431912106</v>
      </c>
      <c r="BA991" s="143">
        <v>-22.100000000000023</v>
      </c>
      <c r="BB991" s="143">
        <v>-21</v>
      </c>
      <c r="BC991" s="143"/>
    </row>
    <row r="992" spans="1:55" x14ac:dyDescent="0.2">
      <c r="A992" s="121"/>
      <c r="B992" s="121"/>
      <c r="C992" s="121"/>
      <c r="D992" s="132"/>
      <c r="E992" s="118">
        <v>0.12613063388861417</v>
      </c>
      <c r="F992" s="209">
        <v>12.613063388861418</v>
      </c>
      <c r="G992" s="159">
        <v>498.49999999999994</v>
      </c>
      <c r="H992" s="119">
        <v>2168.2016884811546</v>
      </c>
      <c r="I992" s="108">
        <v>498.49999999999994</v>
      </c>
      <c r="J992" s="171">
        <v>229.91403551078491</v>
      </c>
      <c r="L992" s="120">
        <v>969.91403551078497</v>
      </c>
      <c r="M992" s="119">
        <v>92</v>
      </c>
      <c r="N992" s="119">
        <v>321.91403551078497</v>
      </c>
      <c r="O992" s="119">
        <v>206.95701775539249</v>
      </c>
      <c r="P992" s="108">
        <v>114.95701775539249</v>
      </c>
      <c r="Q992" s="108">
        <v>114.95701775539246</v>
      </c>
      <c r="R992" s="108">
        <v>3.4990656033780976</v>
      </c>
      <c r="S992">
        <v>7.3999999999999773</v>
      </c>
      <c r="T992">
        <v>8</v>
      </c>
      <c r="U992" s="118">
        <v>0.12668247001381083</v>
      </c>
      <c r="V992" s="209">
        <v>12.668247001381083</v>
      </c>
      <c r="W992" s="108">
        <v>708</v>
      </c>
      <c r="X992" s="119">
        <v>2160.6258788783521</v>
      </c>
      <c r="Y992" s="108">
        <v>708</v>
      </c>
      <c r="Z992" s="173">
        <v>327.68282881418821</v>
      </c>
      <c r="AB992" s="165">
        <v>1067.6828288141883</v>
      </c>
      <c r="AC992" s="119">
        <v>159.10000000000002</v>
      </c>
      <c r="AD992" s="119">
        <v>486.78282881418829</v>
      </c>
      <c r="AE992" s="119">
        <v>322.94141440709416</v>
      </c>
      <c r="AF992" s="108">
        <v>163.84141440709413</v>
      </c>
      <c r="AG992" s="108">
        <v>163.84141440709411</v>
      </c>
      <c r="AH992" s="108">
        <v>3.0596029466636594</v>
      </c>
      <c r="AI992">
        <v>-12.899999999999977</v>
      </c>
      <c r="AJ992">
        <v>-31</v>
      </c>
      <c r="AM992" s="170">
        <v>0.1287174231348992</v>
      </c>
      <c r="AN992" s="203">
        <v>12.87174231348992</v>
      </c>
      <c r="AO992" s="145">
        <v>321.90000000000003</v>
      </c>
      <c r="AP992" s="144">
        <v>2093.7558204148449</v>
      </c>
      <c r="AQ992" s="145">
        <v>321.90000000000003</v>
      </c>
      <c r="AR992" s="183">
        <v>153.74285619238094</v>
      </c>
      <c r="AT992" s="178">
        <v>753.74285619238094</v>
      </c>
      <c r="AU992" s="145">
        <v>71</v>
      </c>
      <c r="AV992" s="145">
        <v>224.74285619238094</v>
      </c>
      <c r="AW992" s="145">
        <v>147.87142809619047</v>
      </c>
      <c r="AX992" s="144">
        <v>76.871428096190471</v>
      </c>
      <c r="AY992" s="144">
        <v>76.871428096190471</v>
      </c>
      <c r="AZ992" s="144">
        <v>3.1653923407377595</v>
      </c>
      <c r="BA992" s="143">
        <v>-22.100000000000023</v>
      </c>
      <c r="BB992" s="143">
        <v>-21</v>
      </c>
      <c r="BC992" s="143"/>
    </row>
    <row r="993" spans="1:55" x14ac:dyDescent="0.2">
      <c r="A993" s="116"/>
      <c r="B993" s="116"/>
      <c r="C993" s="116"/>
      <c r="D993" s="132"/>
      <c r="E993" s="118">
        <v>0.12625419873481405</v>
      </c>
      <c r="F993" s="209">
        <v>12.625419873481405</v>
      </c>
      <c r="G993" s="159">
        <v>499.09999999999997</v>
      </c>
      <c r="H993" s="119">
        <v>2168.5083148566741</v>
      </c>
      <c r="I993" s="108">
        <v>499.09999999999997</v>
      </c>
      <c r="J993" s="171">
        <v>230.15821363497403</v>
      </c>
      <c r="L993" s="120">
        <v>970.158213634974</v>
      </c>
      <c r="M993" s="119">
        <v>92.200000000000045</v>
      </c>
      <c r="N993" s="119">
        <v>322.35821363497405</v>
      </c>
      <c r="O993" s="119">
        <v>207.27910681748705</v>
      </c>
      <c r="P993" s="108">
        <v>115.079106817487</v>
      </c>
      <c r="Q993" s="108">
        <v>115.07910681748702</v>
      </c>
      <c r="R993" s="108">
        <v>3.4962929895333392</v>
      </c>
      <c r="S993">
        <v>7.1999999999999318</v>
      </c>
      <c r="T993">
        <v>8</v>
      </c>
      <c r="U993" s="118">
        <v>0.12680747468673031</v>
      </c>
      <c r="V993" s="209">
        <v>12.680747468673031</v>
      </c>
      <c r="W993" s="108">
        <v>708.39999999999986</v>
      </c>
      <c r="X993" s="119">
        <v>2160.9351901968312</v>
      </c>
      <c r="Y993" s="108">
        <v>708.39999999999986</v>
      </c>
      <c r="Z993" s="173">
        <v>327.82103008627229</v>
      </c>
      <c r="AB993" s="165">
        <v>1067.8210300862722</v>
      </c>
      <c r="AC993" s="119">
        <v>159.20000000000005</v>
      </c>
      <c r="AD993" s="119">
        <v>487.02103008627228</v>
      </c>
      <c r="AE993" s="119">
        <v>323.11051504313616</v>
      </c>
      <c r="AF993" s="108">
        <v>163.91051504313612</v>
      </c>
      <c r="AG993" s="108">
        <v>163.91051504313614</v>
      </c>
      <c r="AH993" s="108">
        <v>3.0591773246625134</v>
      </c>
      <c r="AI993">
        <v>-13</v>
      </c>
      <c r="AJ993">
        <v>-31</v>
      </c>
      <c r="AM993" s="170">
        <v>0.12884639647363536</v>
      </c>
      <c r="AN993" s="203">
        <v>12.884639647363535</v>
      </c>
      <c r="AO993" s="145">
        <v>321.40000000000003</v>
      </c>
      <c r="AP993" s="144">
        <v>2094.065798675354</v>
      </c>
      <c r="AQ993" s="145">
        <v>321.40000000000003</v>
      </c>
      <c r="AR993" s="183">
        <v>153.48132814322665</v>
      </c>
      <c r="AT993" s="178">
        <v>753.48132814322662</v>
      </c>
      <c r="AU993" s="145">
        <v>71.100000000000023</v>
      </c>
      <c r="AV993" s="145">
        <v>224.58132814322664</v>
      </c>
      <c r="AW993" s="145">
        <v>147.84066407161333</v>
      </c>
      <c r="AX993" s="144">
        <v>76.74066407161331</v>
      </c>
      <c r="AY993" s="144">
        <v>76.740664071613324</v>
      </c>
      <c r="AZ993" s="144">
        <v>3.1586684689623992</v>
      </c>
      <c r="BA993" s="143">
        <v>-22.200000000000045</v>
      </c>
      <c r="BB993" s="143">
        <v>-20</v>
      </c>
      <c r="BC993" s="143"/>
    </row>
    <row r="994" spans="1:55" x14ac:dyDescent="0.2">
      <c r="A994" s="121"/>
      <c r="B994" s="121"/>
      <c r="C994" s="121"/>
      <c r="D994" s="132"/>
      <c r="E994" s="118">
        <v>0.12638503210137864</v>
      </c>
      <c r="F994" s="209">
        <v>12.638503210137863</v>
      </c>
      <c r="G994" s="159">
        <v>497.49999999999994</v>
      </c>
      <c r="H994" s="119">
        <v>2168.833072620313</v>
      </c>
      <c r="I994" s="108">
        <v>497.49999999999994</v>
      </c>
      <c r="J994" s="171">
        <v>229.3860261910045</v>
      </c>
      <c r="L994" s="120">
        <v>969.38602619100448</v>
      </c>
      <c r="M994" s="119">
        <v>92</v>
      </c>
      <c r="N994" s="119">
        <v>321.38602619100448</v>
      </c>
      <c r="O994" s="119">
        <v>206.69301309550224</v>
      </c>
      <c r="P994" s="108">
        <v>114.69301309550224</v>
      </c>
      <c r="Q994" s="108">
        <v>114.69301309550225</v>
      </c>
      <c r="R994" s="108">
        <v>3.493326371641353</v>
      </c>
      <c r="S994">
        <v>7.3999999999999773</v>
      </c>
      <c r="T994">
        <v>8</v>
      </c>
      <c r="U994" s="118">
        <v>0.1269363857556785</v>
      </c>
      <c r="V994" s="209">
        <v>12.693638575567851</v>
      </c>
      <c r="W994" s="108">
        <v>708.09999999999991</v>
      </c>
      <c r="X994" s="119">
        <v>2161.2542602631484</v>
      </c>
      <c r="Y994" s="108">
        <v>708.09999999999991</v>
      </c>
      <c r="Z994" s="173">
        <v>327.63382495948605</v>
      </c>
      <c r="AB994" s="165">
        <v>1067.633824959486</v>
      </c>
      <c r="AC994" s="119">
        <v>159.29999999999995</v>
      </c>
      <c r="AD994" s="119">
        <v>486.93382495948595</v>
      </c>
      <c r="AE994" s="119">
        <v>323.11691247974295</v>
      </c>
      <c r="AF994" s="108">
        <v>163.816912479743</v>
      </c>
      <c r="AG994" s="108">
        <v>163.81691247974302</v>
      </c>
      <c r="AH994" s="108">
        <v>3.0567095101034907</v>
      </c>
      <c r="AI994">
        <v>-13.099999999999909</v>
      </c>
      <c r="AJ994">
        <v>-31</v>
      </c>
      <c r="AM994" s="170">
        <v>0.1289774008885721</v>
      </c>
      <c r="AN994" s="203">
        <v>12.89774008885721</v>
      </c>
      <c r="AO994" s="145">
        <v>321.40000000000003</v>
      </c>
      <c r="AP994" s="144">
        <v>2094.3807524607946</v>
      </c>
      <c r="AQ994" s="145">
        <v>321.40000000000003</v>
      </c>
      <c r="AR994" s="183">
        <v>153.45824756189666</v>
      </c>
      <c r="AT994" s="178">
        <v>753.45824756189666</v>
      </c>
      <c r="AU994" s="145">
        <v>70.899999999999977</v>
      </c>
      <c r="AV994" s="145">
        <v>224.35824756189663</v>
      </c>
      <c r="AW994" s="145">
        <v>147.62912378094831</v>
      </c>
      <c r="AX994" s="144">
        <v>76.729123780948328</v>
      </c>
      <c r="AY994" s="144">
        <v>76.729123780948328</v>
      </c>
      <c r="AZ994" s="144">
        <v>3.1644322646247773</v>
      </c>
      <c r="BA994" s="143">
        <v>-22</v>
      </c>
      <c r="BB994" s="143">
        <v>-21</v>
      </c>
      <c r="BC994" s="143"/>
    </row>
    <row r="995" spans="1:55" x14ac:dyDescent="0.2">
      <c r="A995" s="116"/>
      <c r="B995" s="116"/>
      <c r="C995" s="116"/>
      <c r="D995" s="132"/>
      <c r="E995" s="118">
        <v>0.12651275038778692</v>
      </c>
      <c r="F995" s="209">
        <v>12.651275038778692</v>
      </c>
      <c r="G995" s="159">
        <v>498.90000000000003</v>
      </c>
      <c r="H995" s="119">
        <v>2169.1501918955673</v>
      </c>
      <c r="I995" s="108">
        <v>498.90000000000003</v>
      </c>
      <c r="J995" s="171">
        <v>229.99790510772493</v>
      </c>
      <c r="L995" s="120">
        <v>969.99790510772493</v>
      </c>
      <c r="M995" s="119">
        <v>92.100000000000023</v>
      </c>
      <c r="N995" s="119">
        <v>322.09790510772496</v>
      </c>
      <c r="O995" s="119">
        <v>207.09895255386249</v>
      </c>
      <c r="P995" s="108">
        <v>114.99895255386247</v>
      </c>
      <c r="Q995" s="108">
        <v>114.99895255386247</v>
      </c>
      <c r="R995" s="108">
        <v>3.4972628133303463</v>
      </c>
      <c r="S995">
        <v>7.2999999999999545</v>
      </c>
      <c r="T995">
        <v>8</v>
      </c>
      <c r="U995" s="118">
        <v>0.12706432022561953</v>
      </c>
      <c r="V995" s="209">
        <v>12.706432022561954</v>
      </c>
      <c r="W995" s="108">
        <v>709</v>
      </c>
      <c r="X995" s="119">
        <v>2161.5710063013744</v>
      </c>
      <c r="Y995" s="108">
        <v>709</v>
      </c>
      <c r="Z995" s="173">
        <v>328.00217893982455</v>
      </c>
      <c r="AB995" s="165">
        <v>1068.0021789398245</v>
      </c>
      <c r="AC995" s="119">
        <v>159.10000000000002</v>
      </c>
      <c r="AD995" s="119">
        <v>487.10217893982451</v>
      </c>
      <c r="AE995" s="119">
        <v>323.10108946991227</v>
      </c>
      <c r="AF995" s="108">
        <v>164.00108946991224</v>
      </c>
      <c r="AG995" s="108">
        <v>164.00108946991227</v>
      </c>
      <c r="AH995" s="108">
        <v>3.0616101756117189</v>
      </c>
      <c r="AI995">
        <v>-12.899999999999977</v>
      </c>
      <c r="AJ995">
        <v>-31</v>
      </c>
      <c r="AM995" s="170">
        <v>0.12910840530350884</v>
      </c>
      <c r="AN995" s="203">
        <v>12.910840530350884</v>
      </c>
      <c r="AO995" s="145">
        <v>322.90000000000003</v>
      </c>
      <c r="AP995" s="144">
        <v>2094.6958010004769</v>
      </c>
      <c r="AQ995" s="145">
        <v>322.90000000000003</v>
      </c>
      <c r="AR995" s="183">
        <v>154.15126141264773</v>
      </c>
      <c r="AT995" s="178">
        <v>754.15126141264773</v>
      </c>
      <c r="AU995" s="145">
        <v>71</v>
      </c>
      <c r="AV995" s="145">
        <v>225.15126141264773</v>
      </c>
      <c r="AW995" s="145">
        <v>148.07563070632386</v>
      </c>
      <c r="AX995" s="144">
        <v>77.075630706323864</v>
      </c>
      <c r="AY995" s="144">
        <v>77.075630706323864</v>
      </c>
      <c r="AZ995" s="144">
        <v>3.1711445269387002</v>
      </c>
      <c r="BA995" s="143">
        <v>-22.100000000000023</v>
      </c>
      <c r="BB995" s="143">
        <v>-20</v>
      </c>
      <c r="BC995" s="143"/>
    </row>
    <row r="996" spans="1:55" x14ac:dyDescent="0.2">
      <c r="A996" s="121"/>
      <c r="B996" s="121"/>
      <c r="C996" s="121"/>
      <c r="D996" s="132"/>
      <c r="E996" s="118">
        <v>0.12664046867419518</v>
      </c>
      <c r="F996" s="209">
        <v>12.664046867419518</v>
      </c>
      <c r="G996" s="159">
        <v>499.6</v>
      </c>
      <c r="H996" s="119">
        <v>2169.4674039205511</v>
      </c>
      <c r="I996" s="108">
        <v>499.6</v>
      </c>
      <c r="J996" s="171">
        <v>230.28693544652864</v>
      </c>
      <c r="L996" s="120">
        <v>970.28693544652867</v>
      </c>
      <c r="M996" s="119">
        <v>92.100000000000023</v>
      </c>
      <c r="N996" s="119">
        <v>322.3869354465287</v>
      </c>
      <c r="O996" s="119">
        <v>207.24346772326436</v>
      </c>
      <c r="P996" s="108">
        <v>115.14346772326434</v>
      </c>
      <c r="Q996" s="108">
        <v>115.14346772326432</v>
      </c>
      <c r="R996" s="108">
        <v>3.5004010363358158</v>
      </c>
      <c r="S996">
        <v>7.2999999999999545</v>
      </c>
      <c r="T996">
        <v>8</v>
      </c>
      <c r="U996" s="118">
        <v>0.12719323129456775</v>
      </c>
      <c r="V996" s="209">
        <v>12.719323129456775</v>
      </c>
      <c r="W996" s="108">
        <v>709.59999999999991</v>
      </c>
      <c r="X996" s="119">
        <v>2161.8902641703789</v>
      </c>
      <c r="Y996" s="108">
        <v>709.59999999999991</v>
      </c>
      <c r="Z996" s="173">
        <v>328.23127600896407</v>
      </c>
      <c r="AB996" s="165">
        <v>1068.231276008964</v>
      </c>
      <c r="AC996" s="119">
        <v>159.39999999999998</v>
      </c>
      <c r="AD996" s="119">
        <v>487.63127600896394</v>
      </c>
      <c r="AE996" s="119">
        <v>323.51563800448196</v>
      </c>
      <c r="AF996" s="108">
        <v>164.11563800448198</v>
      </c>
      <c r="AG996" s="108">
        <v>164.11563800448204</v>
      </c>
      <c r="AH996" s="108">
        <v>3.0591673526283816</v>
      </c>
      <c r="AI996">
        <v>-13.199999999999932</v>
      </c>
      <c r="AJ996">
        <v>-31</v>
      </c>
      <c r="AM996" s="170">
        <v>0.12923433202794415</v>
      </c>
      <c r="AN996" s="203">
        <v>12.923433202794415</v>
      </c>
      <c r="AO996" s="145">
        <v>321.40000000000003</v>
      </c>
      <c r="AP996" s="144">
        <v>2094.9987277126916</v>
      </c>
      <c r="AQ996" s="145">
        <v>321.40000000000003</v>
      </c>
      <c r="AR996" s="183">
        <v>153.41298099541225</v>
      </c>
      <c r="AT996" s="178">
        <v>753.41298099541223</v>
      </c>
      <c r="AU996" s="145">
        <v>70.799999999999955</v>
      </c>
      <c r="AV996" s="145">
        <v>224.21298099541218</v>
      </c>
      <c r="AW996" s="145">
        <v>147.50649049770607</v>
      </c>
      <c r="AX996" s="144">
        <v>76.706490497706113</v>
      </c>
      <c r="AY996" s="144">
        <v>76.706490497706127</v>
      </c>
      <c r="AZ996" s="144">
        <v>3.166850014059496</v>
      </c>
      <c r="BA996" s="143">
        <v>-21.899999999999977</v>
      </c>
      <c r="BB996" s="143">
        <v>-20</v>
      </c>
      <c r="BC996" s="143"/>
    </row>
    <row r="997" spans="1:55" x14ac:dyDescent="0.2">
      <c r="A997" s="116"/>
      <c r="B997" s="116"/>
      <c r="C997" s="116"/>
      <c r="D997" s="132"/>
      <c r="E997" s="118">
        <v>0.12676611024049927</v>
      </c>
      <c r="F997" s="209">
        <v>12.676611024049928</v>
      </c>
      <c r="G997" s="159">
        <v>498</v>
      </c>
      <c r="H997" s="119">
        <v>2169.7795485657271</v>
      </c>
      <c r="I997" s="108">
        <v>498</v>
      </c>
      <c r="J997" s="171">
        <v>229.51640424908103</v>
      </c>
      <c r="L997" s="120">
        <v>969.51640424908101</v>
      </c>
      <c r="M997" s="119">
        <v>92</v>
      </c>
      <c r="N997" s="119">
        <v>321.51640424908101</v>
      </c>
      <c r="O997" s="119">
        <v>206.7582021245405</v>
      </c>
      <c r="P997" s="108">
        <v>114.7582021245405</v>
      </c>
      <c r="Q997" s="108">
        <v>114.75820212454052</v>
      </c>
      <c r="R997" s="108">
        <v>3.4947435244465326</v>
      </c>
      <c r="S997">
        <v>7.3999999999999773</v>
      </c>
      <c r="T997">
        <v>8</v>
      </c>
      <c r="U997" s="118">
        <v>0.12732311896252313</v>
      </c>
      <c r="V997" s="209">
        <v>12.732311896252313</v>
      </c>
      <c r="W997" s="108">
        <v>709.8</v>
      </c>
      <c r="X997" s="119">
        <v>2162.212036055128</v>
      </c>
      <c r="Y997" s="108">
        <v>709.8</v>
      </c>
      <c r="Z997" s="173">
        <v>328.274927788767</v>
      </c>
      <c r="AB997" s="165">
        <v>1068.2749277887669</v>
      </c>
      <c r="AC997" s="119">
        <v>159.60000000000002</v>
      </c>
      <c r="AD997" s="119">
        <v>487.87492778876697</v>
      </c>
      <c r="AE997" s="119">
        <v>323.7374638943835</v>
      </c>
      <c r="AF997" s="108">
        <v>164.13746389438347</v>
      </c>
      <c r="AG997" s="108">
        <v>164.1374638943835</v>
      </c>
      <c r="AH997" s="108">
        <v>3.0568604498043039</v>
      </c>
      <c r="AI997">
        <v>-13.399999999999977</v>
      </c>
      <c r="AJ997">
        <v>-31</v>
      </c>
      <c r="AM997" s="170">
        <v>0.12936736751908148</v>
      </c>
      <c r="AN997" s="203">
        <v>12.936736751908148</v>
      </c>
      <c r="AO997" s="145">
        <v>322.2</v>
      </c>
      <c r="AP997" s="144">
        <v>2095.3188503158144</v>
      </c>
      <c r="AQ997" s="145">
        <v>322.2</v>
      </c>
      <c r="AR997" s="183">
        <v>153.77134604188609</v>
      </c>
      <c r="AT997" s="178">
        <v>753.77134604188609</v>
      </c>
      <c r="AU997" s="145">
        <v>71</v>
      </c>
      <c r="AV997" s="145">
        <v>224.77134604188609</v>
      </c>
      <c r="AW997" s="145">
        <v>147.88567302094305</v>
      </c>
      <c r="AX997" s="144">
        <v>76.885673020943045</v>
      </c>
      <c r="AY997" s="144">
        <v>76.885673020943045</v>
      </c>
      <c r="AZ997" s="144">
        <v>3.1657936062237479</v>
      </c>
      <c r="BA997" s="143">
        <v>-22.100000000000023</v>
      </c>
      <c r="BB997" s="143">
        <v>-20</v>
      </c>
      <c r="BC997" s="143"/>
    </row>
    <row r="998" spans="1:55" x14ac:dyDescent="0.2">
      <c r="A998" s="121"/>
      <c r="B998" s="121"/>
      <c r="C998" s="121"/>
      <c r="D998" s="132"/>
      <c r="E998" s="118">
        <v>0.12689071344675124</v>
      </c>
      <c r="F998" s="209">
        <v>12.689071344675124</v>
      </c>
      <c r="G998" s="159">
        <v>499.4</v>
      </c>
      <c r="H998" s="119">
        <v>2170.0892022285329</v>
      </c>
      <c r="I998" s="108">
        <v>499.4</v>
      </c>
      <c r="J998" s="171">
        <v>230.1287889397129</v>
      </c>
      <c r="L998" s="120">
        <v>970.12878893971288</v>
      </c>
      <c r="M998" s="119">
        <v>92.299999999999955</v>
      </c>
      <c r="N998" s="119">
        <v>322.42878893971283</v>
      </c>
      <c r="O998" s="119">
        <v>207.36439446985639</v>
      </c>
      <c r="P998" s="108">
        <v>115.06439446985644</v>
      </c>
      <c r="Q998" s="108">
        <v>115.06439446985645</v>
      </c>
      <c r="R998" s="108">
        <v>3.4932696526512785</v>
      </c>
      <c r="S998">
        <v>7.1000000000000227</v>
      </c>
      <c r="T998">
        <v>8</v>
      </c>
      <c r="U998" s="118">
        <v>0.12745007683345697</v>
      </c>
      <c r="V998" s="209">
        <v>12.745007683345696</v>
      </c>
      <c r="W998" s="108">
        <v>709.9</v>
      </c>
      <c r="X998" s="119">
        <v>2162.5266425083714</v>
      </c>
      <c r="Y998" s="108">
        <v>709.9</v>
      </c>
      <c r="Z998" s="173">
        <v>328.27341224178787</v>
      </c>
      <c r="AB998" s="165">
        <v>1068.2734122417878</v>
      </c>
      <c r="AC998" s="119">
        <v>159.29999999999995</v>
      </c>
      <c r="AD998" s="119">
        <v>487.57341224178776</v>
      </c>
      <c r="AE998" s="119">
        <v>323.43670612089386</v>
      </c>
      <c r="AF998" s="108">
        <v>164.1367061208939</v>
      </c>
      <c r="AG998" s="108">
        <v>164.13670612089393</v>
      </c>
      <c r="AH998" s="108">
        <v>3.0607244961819706</v>
      </c>
      <c r="AI998">
        <v>-13.099999999999909</v>
      </c>
      <c r="AJ998">
        <v>-31</v>
      </c>
      <c r="AM998" s="170">
        <v>0.12949430978161708</v>
      </c>
      <c r="AN998" s="203">
        <v>12.949430978161708</v>
      </c>
      <c r="AO998" s="145">
        <v>322.7</v>
      </c>
      <c r="AP998" s="144">
        <v>2095.6244020411868</v>
      </c>
      <c r="AQ998" s="145">
        <v>322.7</v>
      </c>
      <c r="AR998" s="183">
        <v>153.98751784226346</v>
      </c>
      <c r="AT998" s="178">
        <v>753.98751784226351</v>
      </c>
      <c r="AU998" s="145">
        <v>70.799999999999955</v>
      </c>
      <c r="AV998" s="145">
        <v>224.78751784226347</v>
      </c>
      <c r="AW998" s="145">
        <v>147.79375892113171</v>
      </c>
      <c r="AX998" s="144">
        <v>76.993758921131757</v>
      </c>
      <c r="AY998" s="144">
        <v>76.993758921131729</v>
      </c>
      <c r="AZ998" s="144">
        <v>3.1749649412749097</v>
      </c>
      <c r="BA998" s="143">
        <v>-21.899999999999977</v>
      </c>
      <c r="BB998" s="143">
        <v>-20</v>
      </c>
      <c r="BC998" s="143"/>
    </row>
    <row r="999" spans="1:55" x14ac:dyDescent="0.2">
      <c r="A999" s="116"/>
      <c r="B999" s="116"/>
      <c r="C999" s="116"/>
      <c r="D999" s="132"/>
      <c r="E999" s="118">
        <v>0.12702154681331582</v>
      </c>
      <c r="F999" s="209">
        <v>12.702154681331582</v>
      </c>
      <c r="G999" s="159">
        <v>499.90000000000003</v>
      </c>
      <c r="H999" s="119">
        <v>2170.4144337105204</v>
      </c>
      <c r="I999" s="108">
        <v>499.90000000000003</v>
      </c>
      <c r="J999" s="171">
        <v>230.32467543324231</v>
      </c>
      <c r="L999" s="120">
        <v>970.32467543324231</v>
      </c>
      <c r="M999" s="119">
        <v>92.200000000000045</v>
      </c>
      <c r="N999" s="119">
        <v>322.52467543324235</v>
      </c>
      <c r="O999" s="119">
        <v>207.3623377166212</v>
      </c>
      <c r="P999" s="108">
        <v>115.16233771662115</v>
      </c>
      <c r="Q999" s="108">
        <v>115.16233771662115</v>
      </c>
      <c r="R999" s="108">
        <v>3.4980984320308264</v>
      </c>
      <c r="S999">
        <v>7.1999999999999318</v>
      </c>
      <c r="T999">
        <v>8</v>
      </c>
      <c r="U999" s="118">
        <v>0.12757605810538361</v>
      </c>
      <c r="V999" s="209">
        <v>12.757605810538362</v>
      </c>
      <c r="W999" s="108">
        <v>711</v>
      </c>
      <c r="X999" s="119">
        <v>2162.8389194232013</v>
      </c>
      <c r="Y999" s="108">
        <v>711</v>
      </c>
      <c r="Z999" s="173">
        <v>328.73460599165367</v>
      </c>
      <c r="AB999" s="165">
        <v>1068.7346059916536</v>
      </c>
      <c r="AC999" s="119">
        <v>159.70000000000005</v>
      </c>
      <c r="AD999" s="119">
        <v>488.4346059916536</v>
      </c>
      <c r="AE999" s="119">
        <v>324.06730299582682</v>
      </c>
      <c r="AF999" s="108">
        <v>164.36730299582678</v>
      </c>
      <c r="AG999" s="108">
        <v>164.36730299582683</v>
      </c>
      <c r="AH999" s="108">
        <v>3.058450882853184</v>
      </c>
      <c r="AI999">
        <v>-13.5</v>
      </c>
      <c r="AJ999">
        <v>-31</v>
      </c>
      <c r="AM999" s="170">
        <v>0.12962734527275438</v>
      </c>
      <c r="AN999" s="203">
        <v>12.962734527275439</v>
      </c>
      <c r="AO999" s="145">
        <v>322.10000000000002</v>
      </c>
      <c r="AP999" s="144">
        <v>2095.9447158976141</v>
      </c>
      <c r="AQ999" s="145">
        <v>322.10000000000002</v>
      </c>
      <c r="AR999" s="183">
        <v>153.67771752608309</v>
      </c>
      <c r="AT999" s="178">
        <v>753.67771752608314</v>
      </c>
      <c r="AU999" s="145">
        <v>71.100000000000023</v>
      </c>
      <c r="AV999" s="145">
        <v>224.77771752608317</v>
      </c>
      <c r="AW999" s="145">
        <v>147.93885876304159</v>
      </c>
      <c r="AX999" s="144">
        <v>76.838858763041571</v>
      </c>
      <c r="AY999" s="144">
        <v>76.838858763041543</v>
      </c>
      <c r="AZ999" s="144">
        <v>3.1614306262458944</v>
      </c>
      <c r="BA999" s="143">
        <v>-22.200000000000045</v>
      </c>
      <c r="BB999" s="143">
        <v>-20</v>
      </c>
      <c r="BC999" s="143"/>
    </row>
    <row r="1000" spans="1:55" x14ac:dyDescent="0.2">
      <c r="A1000" s="121"/>
      <c r="B1000" s="121"/>
      <c r="C1000" s="121"/>
      <c r="D1000" s="132"/>
      <c r="E1000" s="118">
        <v>0.12714822673967199</v>
      </c>
      <c r="F1000" s="209">
        <v>12.7148226739672</v>
      </c>
      <c r="G1000" s="159">
        <v>501.09999999999997</v>
      </c>
      <c r="H1000" s="119">
        <v>2170.7294332889687</v>
      </c>
      <c r="I1000" s="108">
        <v>501.09999999999997</v>
      </c>
      <c r="J1000" s="171">
        <v>230.84406205372221</v>
      </c>
      <c r="L1000" s="120">
        <v>970.84406205372215</v>
      </c>
      <c r="M1000" s="119">
        <v>92</v>
      </c>
      <c r="N1000" s="119">
        <v>322.84406205372215</v>
      </c>
      <c r="O1000" s="119">
        <v>207.42203102686108</v>
      </c>
      <c r="P1000" s="108">
        <v>115.42203102686108</v>
      </c>
      <c r="Q1000" s="108">
        <v>115.42203102686111</v>
      </c>
      <c r="R1000" s="108">
        <v>3.5091745875404583</v>
      </c>
      <c r="S1000">
        <v>7.3999999999999773</v>
      </c>
      <c r="T1000">
        <v>8</v>
      </c>
      <c r="U1000" s="118">
        <v>0.12770789897135337</v>
      </c>
      <c r="V1000" s="209">
        <v>12.770789897135337</v>
      </c>
      <c r="W1000" s="108">
        <v>710.59999999999991</v>
      </c>
      <c r="X1000" s="119">
        <v>2163.1658174379299</v>
      </c>
      <c r="Y1000" s="108">
        <v>710.59999999999991</v>
      </c>
      <c r="Z1000" s="173">
        <v>328.50001339316645</v>
      </c>
      <c r="AB1000" s="165">
        <v>1068.5000133931665</v>
      </c>
      <c r="AC1000" s="119">
        <v>159.79999999999995</v>
      </c>
      <c r="AD1000" s="119">
        <v>488.30001339316641</v>
      </c>
      <c r="AE1000" s="119">
        <v>324.05000669658318</v>
      </c>
      <c r="AF1000" s="108">
        <v>164.25000669658323</v>
      </c>
      <c r="AG1000" s="108">
        <v>164.25000669658323</v>
      </c>
      <c r="AH1000" s="108">
        <v>3.0556947020848972</v>
      </c>
      <c r="AI1000">
        <v>-13.599999999999909</v>
      </c>
      <c r="AJ1000">
        <v>-31</v>
      </c>
      <c r="AM1000" s="170">
        <v>0.12975733414959084</v>
      </c>
      <c r="AN1000" s="203">
        <v>12.975733414959084</v>
      </c>
      <c r="AO1000" s="145">
        <v>322.3</v>
      </c>
      <c r="AP1000" s="144">
        <v>2096.2577889176146</v>
      </c>
      <c r="AQ1000" s="145">
        <v>322.3</v>
      </c>
      <c r="AR1000" s="183">
        <v>153.75017409782265</v>
      </c>
      <c r="AT1000" s="178">
        <v>753.75017409782265</v>
      </c>
      <c r="AU1000" s="145">
        <v>71.200000000000045</v>
      </c>
      <c r="AV1000" s="145">
        <v>224.9501740978227</v>
      </c>
      <c r="AW1000" s="145">
        <v>148.07508704891137</v>
      </c>
      <c r="AX1000" s="144">
        <v>76.875087048911325</v>
      </c>
      <c r="AY1000" s="144">
        <v>76.875087048911325</v>
      </c>
      <c r="AZ1000" s="144">
        <v>3.1594125575536873</v>
      </c>
      <c r="BA1000" s="143">
        <v>-22.300000000000068</v>
      </c>
      <c r="BB1000" s="143">
        <v>-20</v>
      </c>
      <c r="BC1000" s="143"/>
    </row>
    <row r="1001" spans="1:55" x14ac:dyDescent="0.2">
      <c r="A1001" s="116"/>
      <c r="B1001" s="116"/>
      <c r="C1001" s="116"/>
      <c r="D1001" s="132"/>
      <c r="E1001" s="118">
        <v>0.12727594502608025</v>
      </c>
      <c r="F1001" s="209">
        <v>12.727594502608024</v>
      </c>
      <c r="G1001" s="159">
        <v>499.90000000000003</v>
      </c>
      <c r="H1001" s="119">
        <v>2171.0471074058851</v>
      </c>
      <c r="I1001" s="108">
        <v>499.90000000000003</v>
      </c>
      <c r="J1001" s="171">
        <v>230.25755557985778</v>
      </c>
      <c r="L1001" s="120">
        <v>970.25755557985781</v>
      </c>
      <c r="M1001" s="119">
        <v>92.299999999999955</v>
      </c>
      <c r="N1001" s="119">
        <v>322.55755557985776</v>
      </c>
      <c r="O1001" s="119">
        <v>207.42877778992886</v>
      </c>
      <c r="P1001" s="108">
        <v>115.1287777899289</v>
      </c>
      <c r="Q1001" s="108">
        <v>115.12877778992889</v>
      </c>
      <c r="R1001" s="108">
        <v>3.4946647408435312</v>
      </c>
      <c r="S1001">
        <v>7.1000000000000227</v>
      </c>
      <c r="T1001">
        <v>8</v>
      </c>
      <c r="U1001" s="118">
        <v>0.12783583344129437</v>
      </c>
      <c r="V1001" s="209">
        <v>12.783583344129438</v>
      </c>
      <c r="W1001" s="108">
        <v>711.19999999999993</v>
      </c>
      <c r="X1001" s="119">
        <v>2163.4831240676444</v>
      </c>
      <c r="Y1001" s="108">
        <v>711.19999999999993</v>
      </c>
      <c r="Z1001" s="173">
        <v>328.7291645995586</v>
      </c>
      <c r="AB1001" s="165">
        <v>1068.7291645995585</v>
      </c>
      <c r="AC1001" s="119">
        <v>159.89999999999998</v>
      </c>
      <c r="AD1001" s="119">
        <v>488.62916459955852</v>
      </c>
      <c r="AE1001" s="119">
        <v>324.26458229977925</v>
      </c>
      <c r="AF1001" s="108">
        <v>164.36458229977927</v>
      </c>
      <c r="AG1001" s="108">
        <v>164.3645822997793</v>
      </c>
      <c r="AH1001" s="108">
        <v>3.0558421801098099</v>
      </c>
      <c r="AI1001">
        <v>-13.699999999999932</v>
      </c>
      <c r="AJ1001">
        <v>-31</v>
      </c>
      <c r="AM1001" s="170">
        <v>0.12989138517882842</v>
      </c>
      <c r="AN1001" s="203">
        <v>12.989138517882843</v>
      </c>
      <c r="AO1001" s="145">
        <v>322.60000000000002</v>
      </c>
      <c r="AP1001" s="144">
        <v>2096.5807434423314</v>
      </c>
      <c r="AQ1001" s="145">
        <v>322.60000000000002</v>
      </c>
      <c r="AR1001" s="183">
        <v>153.86958074904854</v>
      </c>
      <c r="AT1001" s="178">
        <v>753.86958074904851</v>
      </c>
      <c r="AU1001" s="145">
        <v>70.700000000000045</v>
      </c>
      <c r="AV1001" s="145">
        <v>224.56958074904855</v>
      </c>
      <c r="AW1001" s="145">
        <v>147.6347903745243</v>
      </c>
      <c r="AX1001" s="144">
        <v>76.934790374524255</v>
      </c>
      <c r="AY1001" s="144">
        <v>76.934790374524269</v>
      </c>
      <c r="AZ1001" s="144">
        <v>3.1763731364787611</v>
      </c>
      <c r="BA1001" s="143">
        <v>-21.800000000000068</v>
      </c>
      <c r="BB1001" s="143">
        <v>-20</v>
      </c>
      <c r="BC1001" s="143"/>
    </row>
    <row r="1002" spans="1:55" x14ac:dyDescent="0.2">
      <c r="A1002" s="121"/>
      <c r="B1002" s="121"/>
      <c r="C1002" s="121"/>
      <c r="D1002" s="132"/>
      <c r="E1002" s="118">
        <v>0.12740470167254062</v>
      </c>
      <c r="F1002" s="209">
        <v>12.740470167254061</v>
      </c>
      <c r="G1002" s="159">
        <v>500.4</v>
      </c>
      <c r="H1002" s="119">
        <v>2171.3674583697198</v>
      </c>
      <c r="I1002" s="108">
        <v>500.4</v>
      </c>
      <c r="J1002" s="171">
        <v>230.45385435393064</v>
      </c>
      <c r="L1002" s="120">
        <v>970.45385435393064</v>
      </c>
      <c r="M1002" s="119">
        <v>91.799999999999955</v>
      </c>
      <c r="N1002" s="119">
        <v>322.25385435393059</v>
      </c>
      <c r="O1002" s="119">
        <v>207.02692717696527</v>
      </c>
      <c r="P1002" s="108">
        <v>115.22692717696532</v>
      </c>
      <c r="Q1002" s="108">
        <v>115.22692717696532</v>
      </c>
      <c r="R1002" s="108">
        <v>3.5103905703042564</v>
      </c>
      <c r="S1002">
        <v>7.6000000000000227</v>
      </c>
      <c r="T1002">
        <v>8</v>
      </c>
      <c r="U1002" s="118">
        <v>0.12796279131222821</v>
      </c>
      <c r="V1002" s="209">
        <v>12.796279131222821</v>
      </c>
      <c r="W1002" s="108">
        <v>712.3</v>
      </c>
      <c r="X1002" s="119">
        <v>2163.7981005485749</v>
      </c>
      <c r="Y1002" s="108">
        <v>712.3</v>
      </c>
      <c r="Z1002" s="173">
        <v>329.18967801081567</v>
      </c>
      <c r="AB1002" s="165">
        <v>1069.1896780108157</v>
      </c>
      <c r="AC1002" s="119">
        <v>159.79999999999995</v>
      </c>
      <c r="AD1002" s="119">
        <v>488.98967801081562</v>
      </c>
      <c r="AE1002" s="119">
        <v>324.39483900540779</v>
      </c>
      <c r="AF1002" s="108">
        <v>164.59483900540783</v>
      </c>
      <c r="AG1002" s="108">
        <v>164.59483900540783</v>
      </c>
      <c r="AH1002" s="108">
        <v>3.0600105006934655</v>
      </c>
      <c r="AI1002">
        <v>-13.599999999999909</v>
      </c>
      <c r="AJ1002">
        <v>-31</v>
      </c>
      <c r="AM1002" s="170">
        <v>0.1300203585175646</v>
      </c>
      <c r="AN1002" s="203">
        <v>13.00203585175646</v>
      </c>
      <c r="AO1002" s="145">
        <v>322.8</v>
      </c>
      <c r="AP1002" s="144">
        <v>2096.8915587827355</v>
      </c>
      <c r="AQ1002" s="145">
        <v>322.8</v>
      </c>
      <c r="AR1002" s="183">
        <v>153.94215244368112</v>
      </c>
      <c r="AT1002" s="178">
        <v>753.94215244368115</v>
      </c>
      <c r="AU1002" s="145">
        <v>71</v>
      </c>
      <c r="AV1002" s="145">
        <v>224.94215244368115</v>
      </c>
      <c r="AW1002" s="145">
        <v>147.97107622184058</v>
      </c>
      <c r="AX1002" s="144">
        <v>76.971076221840576</v>
      </c>
      <c r="AY1002" s="144">
        <v>76.971076221840562</v>
      </c>
      <c r="AZ1002" s="144">
        <v>3.1681993301926923</v>
      </c>
      <c r="BA1002" s="143">
        <v>-22.100000000000023</v>
      </c>
      <c r="BB1002" s="143">
        <v>-20</v>
      </c>
      <c r="BC1002" s="143"/>
    </row>
    <row r="1003" spans="1:55" x14ac:dyDescent="0.2">
      <c r="A1003" s="116"/>
      <c r="B1003" s="116"/>
      <c r="C1003" s="116"/>
      <c r="D1003" s="132"/>
      <c r="E1003" s="118">
        <v>0.1275282665187405</v>
      </c>
      <c r="F1003" s="209">
        <v>12.752826651874049</v>
      </c>
      <c r="G1003" s="159">
        <v>500.4</v>
      </c>
      <c r="H1003" s="119">
        <v>2171.6749808667141</v>
      </c>
      <c r="I1003" s="108">
        <v>500.4</v>
      </c>
      <c r="J1003" s="171">
        <v>230.42122067469353</v>
      </c>
      <c r="L1003" s="120">
        <v>970.42122067469359</v>
      </c>
      <c r="M1003" s="119">
        <v>92.299999999999955</v>
      </c>
      <c r="N1003" s="119">
        <v>322.72122067469354</v>
      </c>
      <c r="O1003" s="119">
        <v>207.51061033734675</v>
      </c>
      <c r="P1003" s="108">
        <v>115.21061033734679</v>
      </c>
      <c r="Q1003" s="108">
        <v>115.21061033734676</v>
      </c>
      <c r="R1003" s="108">
        <v>3.496437927136443</v>
      </c>
      <c r="S1003">
        <v>7.1000000000000227</v>
      </c>
      <c r="T1003">
        <v>8</v>
      </c>
      <c r="U1003" s="118">
        <v>0.12808974918316204</v>
      </c>
      <c r="V1003" s="209">
        <v>12.808974918316204</v>
      </c>
      <c r="W1003" s="108">
        <v>711.8</v>
      </c>
      <c r="X1003" s="119">
        <v>2164.1131687562474</v>
      </c>
      <c r="Y1003" s="108">
        <v>711.8</v>
      </c>
      <c r="Z1003" s="173">
        <v>328.91071052863811</v>
      </c>
      <c r="AB1003" s="165">
        <v>1068.910710528638</v>
      </c>
      <c r="AC1003" s="119">
        <v>160.29999999999995</v>
      </c>
      <c r="AD1003" s="119">
        <v>489.21071052863795</v>
      </c>
      <c r="AE1003" s="119">
        <v>324.75535526431895</v>
      </c>
      <c r="AF1003" s="108">
        <v>164.455355264319</v>
      </c>
      <c r="AG1003" s="108">
        <v>164.45535526431905</v>
      </c>
      <c r="AH1003" s="108">
        <v>3.0518447319316162</v>
      </c>
      <c r="AI1003">
        <v>-14.099999999999909</v>
      </c>
      <c r="AJ1003">
        <v>-32</v>
      </c>
      <c r="AM1003" s="170">
        <v>0.13014933185630079</v>
      </c>
      <c r="AN1003" s="203">
        <v>13.014933185630079</v>
      </c>
      <c r="AO1003" s="145">
        <v>322.7</v>
      </c>
      <c r="AP1003" s="144">
        <v>2097.2024662927347</v>
      </c>
      <c r="AQ1003" s="145">
        <v>322.7</v>
      </c>
      <c r="AR1003" s="183">
        <v>153.87164815347705</v>
      </c>
      <c r="AT1003" s="178">
        <v>753.87164815347705</v>
      </c>
      <c r="AU1003" s="145">
        <v>70.899999999999977</v>
      </c>
      <c r="AV1003" s="145">
        <v>224.77164815347703</v>
      </c>
      <c r="AW1003" s="145">
        <v>147.8358240767385</v>
      </c>
      <c r="AX1003" s="144">
        <v>76.935824076738527</v>
      </c>
      <c r="AY1003" s="144">
        <v>76.935824076738527</v>
      </c>
      <c r="AZ1003" s="144">
        <v>3.1702630205003821</v>
      </c>
      <c r="BA1003" s="143">
        <v>-22</v>
      </c>
      <c r="BB1003" s="143">
        <v>-21</v>
      </c>
      <c r="BC1003" s="143"/>
    </row>
    <row r="1004" spans="1:55" x14ac:dyDescent="0.2">
      <c r="A1004" s="121"/>
      <c r="B1004" s="121"/>
      <c r="C1004" s="121"/>
      <c r="D1004" s="132"/>
      <c r="E1004" s="118">
        <v>0.12765909988530508</v>
      </c>
      <c r="F1004" s="209">
        <v>12.765909988530508</v>
      </c>
      <c r="G1004" s="159">
        <v>499.09999999999997</v>
      </c>
      <c r="H1004" s="119">
        <v>2172.0006878796416</v>
      </c>
      <c r="I1004" s="108">
        <v>499.09999999999997</v>
      </c>
      <c r="J1004" s="171">
        <v>229.78814085332229</v>
      </c>
      <c r="L1004" s="120">
        <v>969.78814085332226</v>
      </c>
      <c r="M1004" s="119">
        <v>92.299999999999955</v>
      </c>
      <c r="N1004" s="119">
        <v>322.08814085332222</v>
      </c>
      <c r="O1004" s="119">
        <v>207.19407042666109</v>
      </c>
      <c r="P1004" s="108">
        <v>114.89407042666113</v>
      </c>
      <c r="Q1004" s="108">
        <v>114.89407042666114</v>
      </c>
      <c r="R1004" s="108">
        <v>3.4895789908268946</v>
      </c>
      <c r="S1004">
        <v>7.1000000000000227</v>
      </c>
      <c r="T1004">
        <v>8</v>
      </c>
      <c r="U1004" s="118">
        <v>0.12821963685111745</v>
      </c>
      <c r="V1004" s="209">
        <v>12.821963685111745</v>
      </c>
      <c r="W1004" s="108">
        <v>711.8</v>
      </c>
      <c r="X1004" s="119">
        <v>2164.4356027368271</v>
      </c>
      <c r="Y1004" s="108">
        <v>711.8</v>
      </c>
      <c r="Z1004" s="173">
        <v>328.86171300267017</v>
      </c>
      <c r="AB1004" s="165">
        <v>1068.8617130026701</v>
      </c>
      <c r="AC1004" s="119">
        <v>160.5</v>
      </c>
      <c r="AD1004" s="119">
        <v>489.36171300267006</v>
      </c>
      <c r="AE1004" s="119">
        <v>324.93085650133503</v>
      </c>
      <c r="AF1004" s="108">
        <v>164.43085650133503</v>
      </c>
      <c r="AG1004" s="108">
        <v>164.43085650133509</v>
      </c>
      <c r="AH1004" s="108">
        <v>3.0489826355306544</v>
      </c>
      <c r="AI1004">
        <v>-14.299999999999955</v>
      </c>
      <c r="AJ1004">
        <v>-31</v>
      </c>
      <c r="AM1004" s="170">
        <v>0.13027728965693666</v>
      </c>
      <c r="AN1004" s="203">
        <v>13.027728965693667</v>
      </c>
      <c r="AO1004" s="145">
        <v>322.90000000000003</v>
      </c>
      <c r="AP1004" s="144">
        <v>2097.5110168363549</v>
      </c>
      <c r="AQ1004" s="145">
        <v>322.90000000000003</v>
      </c>
      <c r="AR1004" s="183">
        <v>153.94436425274435</v>
      </c>
      <c r="AT1004" s="178">
        <v>753.94436425274432</v>
      </c>
      <c r="AU1004" s="145">
        <v>70.799999999999955</v>
      </c>
      <c r="AV1004" s="145">
        <v>224.74436425274428</v>
      </c>
      <c r="AW1004" s="145">
        <v>147.77218212637212</v>
      </c>
      <c r="AX1004" s="144">
        <v>76.972182126372161</v>
      </c>
      <c r="AY1004" s="144">
        <v>76.972182126372175</v>
      </c>
      <c r="AZ1004" s="144">
        <v>3.1743554272986501</v>
      </c>
      <c r="BA1004" s="143">
        <v>-21.899999999999977</v>
      </c>
      <c r="BB1004" s="143">
        <v>-21</v>
      </c>
      <c r="BC1004" s="143"/>
    </row>
    <row r="1005" spans="1:55" x14ac:dyDescent="0.2">
      <c r="A1005" s="116"/>
      <c r="B1005" s="116"/>
      <c r="C1005" s="116"/>
      <c r="D1005" s="132"/>
      <c r="E1005" s="118">
        <v>0.12778474145160915</v>
      </c>
      <c r="F1005" s="209">
        <v>12.778474145160915</v>
      </c>
      <c r="G1005" s="159">
        <v>500.2</v>
      </c>
      <c r="H1005" s="119">
        <v>2172.3135619847026</v>
      </c>
      <c r="I1005" s="108">
        <v>500.2</v>
      </c>
      <c r="J1005" s="171">
        <v>230.26141748293443</v>
      </c>
      <c r="L1005" s="120">
        <v>970.26141748293446</v>
      </c>
      <c r="M1005" s="119">
        <v>92.299999999999955</v>
      </c>
      <c r="N1005" s="119">
        <v>322.56141748293442</v>
      </c>
      <c r="O1005" s="119">
        <v>207.43070874146719</v>
      </c>
      <c r="P1005" s="108">
        <v>115.13070874146723</v>
      </c>
      <c r="Q1005" s="108">
        <v>115.13070874146722</v>
      </c>
      <c r="R1005" s="108">
        <v>3.4947065816135923</v>
      </c>
      <c r="S1005">
        <v>7.1000000000000227</v>
      </c>
      <c r="T1005">
        <v>8</v>
      </c>
      <c r="U1005" s="118">
        <v>0.12834659472205129</v>
      </c>
      <c r="V1005" s="209">
        <v>12.834659472205129</v>
      </c>
      <c r="W1005" s="108">
        <v>715.19999999999993</v>
      </c>
      <c r="X1005" s="119">
        <v>2164.7508566373258</v>
      </c>
      <c r="Y1005" s="108">
        <v>715.19999999999993</v>
      </c>
      <c r="Z1005" s="173">
        <v>330.38444022651879</v>
      </c>
      <c r="AB1005" s="165">
        <v>1070.3844402265188</v>
      </c>
      <c r="AC1005" s="119">
        <v>160.10000000000002</v>
      </c>
      <c r="AD1005" s="119">
        <v>490.48444022651881</v>
      </c>
      <c r="AE1005" s="119">
        <v>325.29222011325942</v>
      </c>
      <c r="AF1005" s="108">
        <v>165.1922201132594</v>
      </c>
      <c r="AG1005" s="108">
        <v>165.1922201132594</v>
      </c>
      <c r="AH1005" s="108">
        <v>3.063612993294933</v>
      </c>
      <c r="AI1005">
        <v>-13.899999999999977</v>
      </c>
      <c r="AJ1005">
        <v>-31</v>
      </c>
      <c r="AM1005" s="170">
        <v>0.1304082940718734</v>
      </c>
      <c r="AN1005" s="203">
        <v>13.04082940718734</v>
      </c>
      <c r="AO1005" s="145">
        <v>323</v>
      </c>
      <c r="AP1005" s="144">
        <v>2097.8270078948144</v>
      </c>
      <c r="AQ1005" s="145">
        <v>323</v>
      </c>
      <c r="AR1005" s="183">
        <v>153.96884432531593</v>
      </c>
      <c r="AT1005" s="178">
        <v>753.9688443253159</v>
      </c>
      <c r="AU1005" s="145">
        <v>70.899999999999977</v>
      </c>
      <c r="AV1005" s="145">
        <v>224.86884432531588</v>
      </c>
      <c r="AW1005" s="145">
        <v>147.88442216265793</v>
      </c>
      <c r="AX1005" s="144">
        <v>76.98442216265795</v>
      </c>
      <c r="AY1005" s="144">
        <v>76.984422162657964</v>
      </c>
      <c r="AZ1005" s="144">
        <v>3.1716339114995198</v>
      </c>
      <c r="BA1005" s="143">
        <v>-22</v>
      </c>
      <c r="BB1005" s="143">
        <v>-20</v>
      </c>
      <c r="BC1005" s="143"/>
    </row>
    <row r="1006" spans="1:55" x14ac:dyDescent="0.2">
      <c r="A1006" s="121"/>
      <c r="B1006" s="121"/>
      <c r="C1006" s="121"/>
      <c r="D1006" s="132"/>
      <c r="E1006" s="118">
        <v>0.12791245973801743</v>
      </c>
      <c r="F1006" s="209">
        <v>12.791245973801743</v>
      </c>
      <c r="G1006" s="159">
        <v>500.70000000000005</v>
      </c>
      <c r="H1006" s="119">
        <v>2172.6316999615333</v>
      </c>
      <c r="I1006" s="108">
        <v>500.70000000000005</v>
      </c>
      <c r="J1006" s="171">
        <v>230.45783600085784</v>
      </c>
      <c r="L1006" s="120">
        <v>970.45783600085781</v>
      </c>
      <c r="M1006" s="119">
        <v>92</v>
      </c>
      <c r="N1006" s="119">
        <v>322.45783600085781</v>
      </c>
      <c r="O1006" s="119">
        <v>207.22891800042891</v>
      </c>
      <c r="P1006" s="108">
        <v>115.22891800042891</v>
      </c>
      <c r="Q1006" s="108">
        <v>115.22891800042892</v>
      </c>
      <c r="R1006" s="108">
        <v>3.5049764782701938</v>
      </c>
      <c r="S1006">
        <v>7.3999999999999773</v>
      </c>
      <c r="T1006">
        <v>8</v>
      </c>
      <c r="U1006" s="118">
        <v>0.12847550579099948</v>
      </c>
      <c r="V1006" s="209">
        <v>12.847550579099948</v>
      </c>
      <c r="W1006" s="108">
        <v>712.59999999999991</v>
      </c>
      <c r="X1006" s="119">
        <v>2165.0710545764427</v>
      </c>
      <c r="Y1006" s="108">
        <v>712.59999999999991</v>
      </c>
      <c r="Z1006" s="173">
        <v>329.13469444512401</v>
      </c>
      <c r="AB1006" s="165">
        <v>1069.1346944451241</v>
      </c>
      <c r="AC1006" s="119">
        <v>160.20000000000005</v>
      </c>
      <c r="AD1006" s="119">
        <v>489.33469444512411</v>
      </c>
      <c r="AE1006" s="119">
        <v>324.76734722256208</v>
      </c>
      <c r="AF1006" s="108">
        <v>164.56734722256203</v>
      </c>
      <c r="AG1006" s="108">
        <v>164.56734722256201</v>
      </c>
      <c r="AH1006" s="108">
        <v>3.0545236856749312</v>
      </c>
      <c r="AI1006">
        <v>-14</v>
      </c>
      <c r="AJ1006">
        <v>-31</v>
      </c>
      <c r="AM1006" s="170">
        <v>0.13054234510111098</v>
      </c>
      <c r="AN1006" s="203">
        <v>13.054234510111099</v>
      </c>
      <c r="AO1006" s="145">
        <v>324.3</v>
      </c>
      <c r="AP1006" s="144">
        <v>2098.1504461531199</v>
      </c>
      <c r="AQ1006" s="145">
        <v>324.3</v>
      </c>
      <c r="AR1006" s="183">
        <v>154.56470273358704</v>
      </c>
      <c r="AT1006" s="178">
        <v>754.56470273358707</v>
      </c>
      <c r="AU1006" s="145">
        <v>70.899999999999977</v>
      </c>
      <c r="AV1006" s="145">
        <v>225.46470273358705</v>
      </c>
      <c r="AW1006" s="145">
        <v>148.18235136679351</v>
      </c>
      <c r="AX1006" s="144">
        <v>77.282351366793534</v>
      </c>
      <c r="AY1006" s="144">
        <v>77.28235136679352</v>
      </c>
      <c r="AZ1006" s="144">
        <v>3.1800381203608903</v>
      </c>
      <c r="BA1006" s="143">
        <v>-22</v>
      </c>
      <c r="BB1006" s="143">
        <v>-20</v>
      </c>
      <c r="BC1006" s="143"/>
    </row>
    <row r="1007" spans="1:55" x14ac:dyDescent="0.2">
      <c r="A1007" s="116"/>
      <c r="B1007" s="116"/>
      <c r="C1007" s="116"/>
      <c r="D1007" s="132"/>
      <c r="E1007" s="118">
        <v>0.12804017802442572</v>
      </c>
      <c r="F1007" s="209">
        <v>12.804017802442571</v>
      </c>
      <c r="G1007" s="159">
        <v>502.09999999999997</v>
      </c>
      <c r="H1007" s="119">
        <v>2172.9499311354039</v>
      </c>
      <c r="I1007" s="108">
        <v>502.09999999999997</v>
      </c>
      <c r="J1007" s="171">
        <v>231.06837060789709</v>
      </c>
      <c r="L1007" s="120">
        <v>971.06837060789712</v>
      </c>
      <c r="M1007" s="119">
        <v>92.100000000000023</v>
      </c>
      <c r="N1007" s="119">
        <v>323.16837060789715</v>
      </c>
      <c r="O1007" s="119">
        <v>207.63418530394858</v>
      </c>
      <c r="P1007" s="108">
        <v>115.53418530394856</v>
      </c>
      <c r="Q1007" s="108">
        <v>115.53418530394855</v>
      </c>
      <c r="R1007" s="108">
        <v>3.5088856743528454</v>
      </c>
      <c r="S1007">
        <v>7.2999999999999545</v>
      </c>
      <c r="T1007">
        <v>8</v>
      </c>
      <c r="U1007" s="118">
        <v>0.1286034402609405</v>
      </c>
      <c r="V1007" s="209">
        <v>12.860344026094051</v>
      </c>
      <c r="W1007" s="108">
        <v>713.3</v>
      </c>
      <c r="X1007" s="119">
        <v>2165.3889204374636</v>
      </c>
      <c r="Y1007" s="108">
        <v>713.3</v>
      </c>
      <c r="Z1007" s="173">
        <v>329.40964704663548</v>
      </c>
      <c r="AB1007" s="165">
        <v>1069.4096470466354</v>
      </c>
      <c r="AC1007" s="119">
        <v>160.20000000000005</v>
      </c>
      <c r="AD1007" s="119">
        <v>489.60964704663547</v>
      </c>
      <c r="AE1007" s="119">
        <v>324.90482352331776</v>
      </c>
      <c r="AF1007" s="108">
        <v>164.70482352331771</v>
      </c>
      <c r="AG1007" s="108">
        <v>164.70482352331774</v>
      </c>
      <c r="AH1007" s="108">
        <v>3.0562399940489096</v>
      </c>
      <c r="AI1007">
        <v>-14</v>
      </c>
      <c r="AJ1007">
        <v>-31</v>
      </c>
      <c r="AM1007" s="170">
        <v>0.13067030290174689</v>
      </c>
      <c r="AN1007" s="203">
        <v>13.067030290174689</v>
      </c>
      <c r="AO1007" s="145">
        <v>323.2</v>
      </c>
      <c r="AP1007" s="144">
        <v>2098.4592757230621</v>
      </c>
      <c r="AQ1007" s="145">
        <v>323.2</v>
      </c>
      <c r="AR1007" s="183">
        <v>154.01776138287724</v>
      </c>
      <c r="AT1007" s="178">
        <v>754.01776138287721</v>
      </c>
      <c r="AU1007" s="145">
        <v>70.799999999999955</v>
      </c>
      <c r="AV1007" s="145">
        <v>224.81776138287717</v>
      </c>
      <c r="AW1007" s="145">
        <v>147.80888069143856</v>
      </c>
      <c r="AX1007" s="144">
        <v>77.008880691438605</v>
      </c>
      <c r="AY1007" s="144">
        <v>77.00888069143862</v>
      </c>
      <c r="AZ1007" s="144">
        <v>3.1753921099276456</v>
      </c>
      <c r="BA1007" s="143">
        <v>-21.899999999999977</v>
      </c>
      <c r="BB1007" s="143">
        <v>-20</v>
      </c>
      <c r="BC1007" s="143"/>
    </row>
    <row r="1008" spans="1:55" x14ac:dyDescent="0.2">
      <c r="A1008" s="121"/>
      <c r="B1008" s="121"/>
      <c r="C1008" s="121"/>
      <c r="D1008" s="132"/>
      <c r="E1008" s="118">
        <v>0.12816685795078189</v>
      </c>
      <c r="F1008" s="209">
        <v>12.81668579507819</v>
      </c>
      <c r="G1008" s="159">
        <v>500.29999999999995</v>
      </c>
      <c r="H1008" s="119">
        <v>2173.2656671678801</v>
      </c>
      <c r="I1008" s="108">
        <v>500.29999999999995</v>
      </c>
      <c r="J1008" s="171">
        <v>230.20655392397219</v>
      </c>
      <c r="L1008" s="120">
        <v>970.20655392397225</v>
      </c>
      <c r="M1008" s="119">
        <v>92.200000000000045</v>
      </c>
      <c r="N1008" s="119">
        <v>322.4065539239723</v>
      </c>
      <c r="O1008" s="119">
        <v>207.30327696198617</v>
      </c>
      <c r="P1008" s="108">
        <v>115.10327696198613</v>
      </c>
      <c r="Q1008" s="108">
        <v>115.1032769619861</v>
      </c>
      <c r="R1008" s="108">
        <v>3.4968172876786565</v>
      </c>
      <c r="S1008">
        <v>7.1999999999999318</v>
      </c>
      <c r="T1008">
        <v>8</v>
      </c>
      <c r="U1008" s="118">
        <v>0.12873039813187434</v>
      </c>
      <c r="V1008" s="209">
        <v>12.873039813187434</v>
      </c>
      <c r="W1008" s="108">
        <v>712.9</v>
      </c>
      <c r="X1008" s="119">
        <v>2165.7044521242033</v>
      </c>
      <c r="Y1008" s="108">
        <v>712.9</v>
      </c>
      <c r="Z1008" s="173">
        <v>329.17695639437841</v>
      </c>
      <c r="AB1008" s="165">
        <v>1069.1769563943785</v>
      </c>
      <c r="AC1008" s="119">
        <v>160.20000000000005</v>
      </c>
      <c r="AD1008" s="119">
        <v>489.37695639437857</v>
      </c>
      <c r="AE1008" s="119">
        <v>324.78847819718931</v>
      </c>
      <c r="AF1008" s="108">
        <v>164.58847819718926</v>
      </c>
      <c r="AG1008" s="108">
        <v>164.5884781971892</v>
      </c>
      <c r="AH1008" s="108">
        <v>3.054787493098492</v>
      </c>
      <c r="AI1008">
        <v>-14</v>
      </c>
      <c r="AJ1008">
        <v>-31</v>
      </c>
      <c r="AM1008" s="170">
        <v>0.13079927624048307</v>
      </c>
      <c r="AN1008" s="203">
        <v>13.079927624048308</v>
      </c>
      <c r="AO1008" s="145">
        <v>324</v>
      </c>
      <c r="AP1008" s="144">
        <v>2098.7706483342367</v>
      </c>
      <c r="AQ1008" s="145">
        <v>324</v>
      </c>
      <c r="AR1008" s="183">
        <v>154.37608690456673</v>
      </c>
      <c r="AT1008" s="178">
        <v>754.37608690456671</v>
      </c>
      <c r="AU1008" s="145">
        <v>70.799999999999955</v>
      </c>
      <c r="AV1008" s="145">
        <v>225.17608690456666</v>
      </c>
      <c r="AW1008" s="145">
        <v>147.98804345228331</v>
      </c>
      <c r="AX1008" s="144">
        <v>77.188043452283353</v>
      </c>
      <c r="AY1008" s="144">
        <v>77.188043452283367</v>
      </c>
      <c r="AZ1008" s="144">
        <v>3.1804532048667626</v>
      </c>
      <c r="BA1008" s="143">
        <v>-21.899999999999977</v>
      </c>
      <c r="BB1008" s="143">
        <v>-20</v>
      </c>
      <c r="BC1008" s="143"/>
    </row>
    <row r="1009" spans="1:55" x14ac:dyDescent="0.2">
      <c r="A1009" s="116"/>
      <c r="B1009" s="116"/>
      <c r="C1009" s="116"/>
      <c r="D1009" s="132"/>
      <c r="E1009" s="118">
        <v>0.12829561459724226</v>
      </c>
      <c r="F1009" s="209">
        <v>12.829561459724225</v>
      </c>
      <c r="G1009" s="159">
        <v>501.4</v>
      </c>
      <c r="H1009" s="119">
        <v>2173.5866732381232</v>
      </c>
      <c r="I1009" s="108">
        <v>501.4</v>
      </c>
      <c r="J1009" s="171">
        <v>230.67863185461758</v>
      </c>
      <c r="L1009" s="120">
        <v>970.67863185461761</v>
      </c>
      <c r="M1009" s="119">
        <v>92.100000000000023</v>
      </c>
      <c r="N1009" s="119">
        <v>322.77863185461763</v>
      </c>
      <c r="O1009" s="119">
        <v>207.43931592730883</v>
      </c>
      <c r="P1009" s="108">
        <v>115.3393159273088</v>
      </c>
      <c r="Q1009" s="108">
        <v>115.33931592730879</v>
      </c>
      <c r="R1009" s="108">
        <v>3.504653983220603</v>
      </c>
      <c r="S1009">
        <v>7.2999999999999545</v>
      </c>
      <c r="T1009">
        <v>8</v>
      </c>
      <c r="U1009" s="118">
        <v>0.12886126239883691</v>
      </c>
      <c r="V1009" s="209">
        <v>12.886126239883691</v>
      </c>
      <c r="W1009" s="108">
        <v>713.49999999999989</v>
      </c>
      <c r="X1009" s="119">
        <v>2166.0297887363313</v>
      </c>
      <c r="Y1009" s="108">
        <v>713.49999999999989</v>
      </c>
      <c r="Z1009" s="173">
        <v>329.40451867758384</v>
      </c>
      <c r="AB1009" s="165">
        <v>1069.4045186775838</v>
      </c>
      <c r="AC1009" s="119">
        <v>160.39999999999998</v>
      </c>
      <c r="AD1009" s="119">
        <v>489.80451867758381</v>
      </c>
      <c r="AE1009" s="119">
        <v>325.1022593387919</v>
      </c>
      <c r="AF1009" s="108">
        <v>164.70225933879192</v>
      </c>
      <c r="AG1009" s="108">
        <v>164.70225933879192</v>
      </c>
      <c r="AH1009" s="108">
        <v>3.0536441314063834</v>
      </c>
      <c r="AI1009">
        <v>-14.199999999999932</v>
      </c>
      <c r="AJ1009">
        <v>-32</v>
      </c>
      <c r="AM1009" s="170">
        <v>0.13093028065541978</v>
      </c>
      <c r="AN1009" s="203">
        <v>13.093028065541979</v>
      </c>
      <c r="AO1009" s="145">
        <v>323.10000000000002</v>
      </c>
      <c r="AP1009" s="144">
        <v>2099.0870190634791</v>
      </c>
      <c r="AQ1009" s="145">
        <v>323.10000000000002</v>
      </c>
      <c r="AR1009" s="183">
        <v>153.92406177813112</v>
      </c>
      <c r="AT1009" s="178">
        <v>753.92406177813109</v>
      </c>
      <c r="AU1009" s="145">
        <v>70.700000000000045</v>
      </c>
      <c r="AV1009" s="145">
        <v>224.62406177813114</v>
      </c>
      <c r="AW1009" s="145">
        <v>147.66203088906559</v>
      </c>
      <c r="AX1009" s="144">
        <v>76.962030889065545</v>
      </c>
      <c r="AY1009" s="144">
        <v>76.962030889065559</v>
      </c>
      <c r="AZ1009" s="144">
        <v>3.1771437309495192</v>
      </c>
      <c r="BA1009" s="143">
        <v>-21.800000000000068</v>
      </c>
      <c r="BB1009" s="143">
        <v>-20</v>
      </c>
      <c r="BC1009" s="143"/>
    </row>
    <row r="1010" spans="1:55" x14ac:dyDescent="0.2">
      <c r="A1010" s="121"/>
      <c r="B1010" s="121"/>
      <c r="C1010" s="121"/>
      <c r="D1010" s="132"/>
      <c r="E1010" s="118">
        <v>0.12842333288365054</v>
      </c>
      <c r="F1010" s="209">
        <v>12.842333288365054</v>
      </c>
      <c r="G1010" s="159">
        <v>502.29999999999995</v>
      </c>
      <c r="H1010" s="119">
        <v>2173.9051842489612</v>
      </c>
      <c r="I1010" s="108">
        <v>502.29999999999995</v>
      </c>
      <c r="J1010" s="171">
        <v>231.05883533440954</v>
      </c>
      <c r="L1010" s="120">
        <v>971.05883533440954</v>
      </c>
      <c r="M1010" s="119">
        <v>92.399999999999977</v>
      </c>
      <c r="N1010" s="119">
        <v>323.45883533440951</v>
      </c>
      <c r="O1010" s="119">
        <v>207.92941766720475</v>
      </c>
      <c r="P1010" s="108">
        <v>115.52941766720477</v>
      </c>
      <c r="Q1010" s="108">
        <v>115.52941766720477</v>
      </c>
      <c r="R1010" s="108">
        <v>3.5006367460433938</v>
      </c>
      <c r="S1010">
        <v>7</v>
      </c>
      <c r="T1010">
        <v>7</v>
      </c>
      <c r="U1010" s="118">
        <v>0.12898822026977075</v>
      </c>
      <c r="V1010" s="209">
        <v>12.898822026977076</v>
      </c>
      <c r="W1010" s="108">
        <v>713.8</v>
      </c>
      <c r="X1010" s="119">
        <v>2166.3455072337811</v>
      </c>
      <c r="Y1010" s="108">
        <v>713.8</v>
      </c>
      <c r="Z1010" s="173">
        <v>329.494994042504</v>
      </c>
      <c r="AB1010" s="165">
        <v>1069.494994042504</v>
      </c>
      <c r="AC1010" s="119">
        <v>160.60000000000002</v>
      </c>
      <c r="AD1010" s="119">
        <v>490.09499404250403</v>
      </c>
      <c r="AE1010" s="119">
        <v>325.34749702125202</v>
      </c>
      <c r="AF1010" s="108">
        <v>164.747497021252</v>
      </c>
      <c r="AG1010" s="108">
        <v>164.747497021252</v>
      </c>
      <c r="AH1010" s="108">
        <v>3.0516500251712575</v>
      </c>
      <c r="AI1010">
        <v>-14.399999999999977</v>
      </c>
      <c r="AJ1010">
        <v>-32</v>
      </c>
      <c r="AM1010" s="170">
        <v>0.13106128507035653</v>
      </c>
      <c r="AN1010" s="203">
        <v>13.106128507035653</v>
      </c>
      <c r="AO1010" s="145">
        <v>323.60000000000002</v>
      </c>
      <c r="AP1010" s="144">
        <v>2099.4034851871643</v>
      </c>
      <c r="AQ1010" s="145">
        <v>323.60000000000002</v>
      </c>
      <c r="AR1010" s="183">
        <v>154.13902200469613</v>
      </c>
      <c r="AT1010" s="178">
        <v>754.13902200469613</v>
      </c>
      <c r="AU1010" s="145">
        <v>70.899999999999977</v>
      </c>
      <c r="AV1010" s="145">
        <v>225.03902200469611</v>
      </c>
      <c r="AW1010" s="145">
        <v>147.96951100234804</v>
      </c>
      <c r="AX1010" s="144">
        <v>77.069511002348065</v>
      </c>
      <c r="AY1010" s="144">
        <v>77.069511002348065</v>
      </c>
      <c r="AZ1010" s="144">
        <v>3.1740341608560816</v>
      </c>
      <c r="BA1010" s="143">
        <v>-22</v>
      </c>
      <c r="BB1010" s="143">
        <v>-21</v>
      </c>
      <c r="BC1010" s="143"/>
    </row>
    <row r="1011" spans="1:55" x14ac:dyDescent="0.2">
      <c r="A1011" s="116"/>
      <c r="B1011" s="116"/>
      <c r="C1011" s="116"/>
      <c r="D1011" s="132"/>
      <c r="E1011" s="118">
        <v>0.1285510511700588</v>
      </c>
      <c r="F1011" s="209">
        <v>12.855105117005881</v>
      </c>
      <c r="G1011" s="159">
        <v>501.29999999999995</v>
      </c>
      <c r="H1011" s="119">
        <v>2174.2237886208168</v>
      </c>
      <c r="I1011" s="108">
        <v>501.29999999999995</v>
      </c>
      <c r="J1011" s="171">
        <v>230.56504239519492</v>
      </c>
      <c r="L1011" s="120">
        <v>970.56504239519495</v>
      </c>
      <c r="M1011" s="119">
        <v>92.399999999999977</v>
      </c>
      <c r="N1011" s="119">
        <v>322.96504239519493</v>
      </c>
      <c r="O1011" s="119">
        <v>207.68252119759745</v>
      </c>
      <c r="P1011" s="108">
        <v>115.28252119759748</v>
      </c>
      <c r="Q1011" s="108">
        <v>115.28252119759746</v>
      </c>
      <c r="R1011" s="108">
        <v>3.4952926666146644</v>
      </c>
      <c r="S1011">
        <v>7</v>
      </c>
      <c r="T1011">
        <v>8</v>
      </c>
      <c r="U1011" s="118">
        <v>0.12911420154169739</v>
      </c>
      <c r="V1011" s="209">
        <v>12.91142015416974</v>
      </c>
      <c r="W1011" s="108">
        <v>713.19999999999993</v>
      </c>
      <c r="X1011" s="119">
        <v>2166.6588881189864</v>
      </c>
      <c r="Y1011" s="108">
        <v>713.19999999999993</v>
      </c>
      <c r="Z1011" s="173">
        <v>329.17041252357632</v>
      </c>
      <c r="AB1011" s="165">
        <v>1069.1704125235763</v>
      </c>
      <c r="AC1011" s="119">
        <v>160.5</v>
      </c>
      <c r="AD1011" s="119">
        <v>489.67041252357626</v>
      </c>
      <c r="AE1011" s="119">
        <v>325.08520626178813</v>
      </c>
      <c r="AF1011" s="108">
        <v>164.58520626178813</v>
      </c>
      <c r="AG1011" s="108">
        <v>164.58520626178816</v>
      </c>
      <c r="AH1011" s="108">
        <v>3.0509059970316277</v>
      </c>
      <c r="AI1011">
        <v>-14.299999999999955</v>
      </c>
      <c r="AJ1011">
        <v>-32</v>
      </c>
      <c r="AM1011" s="170">
        <v>0.13119025840909271</v>
      </c>
      <c r="AN1011" s="203">
        <v>13.11902584090927</v>
      </c>
      <c r="AO1011" s="145">
        <v>323.7</v>
      </c>
      <c r="AP1011" s="144">
        <v>2099.715138088688</v>
      </c>
      <c r="AQ1011" s="145">
        <v>323.7</v>
      </c>
      <c r="AR1011" s="183">
        <v>154.16376923140871</v>
      </c>
      <c r="AT1011" s="178">
        <v>754.16376923140865</v>
      </c>
      <c r="AU1011" s="145">
        <v>70.799999999999955</v>
      </c>
      <c r="AV1011" s="145">
        <v>224.96376923140861</v>
      </c>
      <c r="AW1011" s="145">
        <v>147.88188461570428</v>
      </c>
      <c r="AX1011" s="144">
        <v>77.081884615704325</v>
      </c>
      <c r="AY1011" s="144">
        <v>77.081884615704354</v>
      </c>
      <c r="AZ1011" s="144">
        <v>3.1774543676752649</v>
      </c>
      <c r="BA1011" s="143">
        <v>-21.899999999999977</v>
      </c>
      <c r="BB1011" s="143">
        <v>-20</v>
      </c>
      <c r="BC1011" s="143"/>
    </row>
    <row r="1012" spans="1:55" x14ac:dyDescent="0.2">
      <c r="A1012" s="121"/>
      <c r="B1012" s="121"/>
      <c r="C1012" s="121"/>
      <c r="D1012" s="132"/>
      <c r="E1012" s="118">
        <v>0.12867876945646708</v>
      </c>
      <c r="F1012" s="209">
        <v>12.867876945646708</v>
      </c>
      <c r="G1012" s="159">
        <v>501.6</v>
      </c>
      <c r="H1012" s="119">
        <v>2174.5424863947451</v>
      </c>
      <c r="I1012" s="108">
        <v>501.6</v>
      </c>
      <c r="J1012" s="171">
        <v>230.66921117352891</v>
      </c>
      <c r="L1012" s="120">
        <v>970.66921117352888</v>
      </c>
      <c r="M1012" s="119">
        <v>92.600000000000023</v>
      </c>
      <c r="N1012" s="119">
        <v>323.2692111735289</v>
      </c>
      <c r="O1012" s="119">
        <v>207.93460558676446</v>
      </c>
      <c r="P1012" s="108">
        <v>115.33460558676444</v>
      </c>
      <c r="Q1012" s="108">
        <v>115.33460558676445</v>
      </c>
      <c r="R1012" s="108">
        <v>3.4910281984182379</v>
      </c>
      <c r="S1012">
        <v>6.7999999999999545</v>
      </c>
      <c r="T1012">
        <v>7</v>
      </c>
      <c r="U1012" s="118">
        <v>0.12924115941263123</v>
      </c>
      <c r="V1012" s="209">
        <v>12.924115941263123</v>
      </c>
      <c r="W1012" s="108">
        <v>714.19999999999993</v>
      </c>
      <c r="X1012" s="119">
        <v>2166.9747900503294</v>
      </c>
      <c r="Y1012" s="108">
        <v>714.19999999999993</v>
      </c>
      <c r="Z1012" s="173">
        <v>329.58389884333275</v>
      </c>
      <c r="AB1012" s="165">
        <v>1069.5838988433327</v>
      </c>
      <c r="AC1012" s="119">
        <v>160.70000000000005</v>
      </c>
      <c r="AD1012" s="119">
        <v>490.28389884333274</v>
      </c>
      <c r="AE1012" s="119">
        <v>325.49194942166639</v>
      </c>
      <c r="AF1012" s="108">
        <v>164.79194942166635</v>
      </c>
      <c r="AG1012" s="108">
        <v>164.79194942166637</v>
      </c>
      <c r="AH1012" s="108">
        <v>3.0509265640530963</v>
      </c>
      <c r="AI1012">
        <v>-14.5</v>
      </c>
      <c r="AJ1012">
        <v>-32</v>
      </c>
      <c r="AM1012" s="170">
        <v>0.13132024728592917</v>
      </c>
      <c r="AN1012" s="203">
        <v>13.132024728592917</v>
      </c>
      <c r="AO1012" s="145">
        <v>323.90000000000003</v>
      </c>
      <c r="AP1012" s="144">
        <v>2100.029338588497</v>
      </c>
      <c r="AQ1012" s="145">
        <v>323.90000000000003</v>
      </c>
      <c r="AR1012" s="183">
        <v>154.23594044533897</v>
      </c>
      <c r="AT1012" s="178">
        <v>754.235940445339</v>
      </c>
      <c r="AU1012" s="145">
        <v>70.899999999999977</v>
      </c>
      <c r="AV1012" s="145">
        <v>225.13594044533897</v>
      </c>
      <c r="AW1012" s="145">
        <v>148.01797022266948</v>
      </c>
      <c r="AX1012" s="144">
        <v>77.117970222669499</v>
      </c>
      <c r="AY1012" s="144">
        <v>77.117970222669484</v>
      </c>
      <c r="AZ1012" s="144">
        <v>3.175401134631016</v>
      </c>
      <c r="BA1012" s="143">
        <v>-22</v>
      </c>
      <c r="BB1012" s="143">
        <v>-20</v>
      </c>
      <c r="BC1012" s="143"/>
    </row>
    <row r="1013" spans="1:55" x14ac:dyDescent="0.2">
      <c r="A1013" s="116"/>
      <c r="B1013" s="116"/>
      <c r="C1013" s="116"/>
      <c r="D1013" s="132"/>
      <c r="E1013" s="118">
        <v>0.12880648774287534</v>
      </c>
      <c r="F1013" s="209">
        <v>12.880648774287534</v>
      </c>
      <c r="G1013" s="159">
        <v>503</v>
      </c>
      <c r="H1013" s="119">
        <v>2174.8612776118248</v>
      </c>
      <c r="I1013" s="108">
        <v>503</v>
      </c>
      <c r="J1013" s="171">
        <v>231.27911889273926</v>
      </c>
      <c r="L1013" s="120">
        <v>971.27911889273923</v>
      </c>
      <c r="M1013" s="119">
        <v>92.399999999999977</v>
      </c>
      <c r="N1013" s="119">
        <v>323.67911889273921</v>
      </c>
      <c r="O1013" s="119">
        <v>208.03955944636959</v>
      </c>
      <c r="P1013" s="108">
        <v>115.63955944636962</v>
      </c>
      <c r="Q1013" s="108">
        <v>115.63955944636963</v>
      </c>
      <c r="R1013" s="108">
        <v>3.5030207672374383</v>
      </c>
      <c r="S1013">
        <v>7</v>
      </c>
      <c r="T1013">
        <v>7</v>
      </c>
      <c r="U1013" s="118">
        <v>0.12936909388257226</v>
      </c>
      <c r="V1013" s="209">
        <v>12.936909388257225</v>
      </c>
      <c r="W1013" s="108">
        <v>715</v>
      </c>
      <c r="X1013" s="119">
        <v>2167.293215193743</v>
      </c>
      <c r="Y1013" s="108">
        <v>715</v>
      </c>
      <c r="Z1013" s="173">
        <v>329.90459942730143</v>
      </c>
      <c r="AB1013" s="165">
        <v>1069.9045994273015</v>
      </c>
      <c r="AC1013" s="119">
        <v>160.79999999999995</v>
      </c>
      <c r="AD1013" s="119">
        <v>490.70459942730145</v>
      </c>
      <c r="AE1013" s="119">
        <v>325.7522997136507</v>
      </c>
      <c r="AF1013" s="108">
        <v>164.95229971365075</v>
      </c>
      <c r="AG1013" s="108">
        <v>164.95229971365072</v>
      </c>
      <c r="AH1013" s="108">
        <v>3.0516455188265024</v>
      </c>
      <c r="AI1013">
        <v>-14.599999999999909</v>
      </c>
      <c r="AJ1013">
        <v>-32</v>
      </c>
      <c r="AM1013" s="170">
        <v>0.13145125170086591</v>
      </c>
      <c r="AN1013" s="203">
        <v>13.14512517008659</v>
      </c>
      <c r="AO1013" s="145">
        <v>323.7</v>
      </c>
      <c r="AP1013" s="144">
        <v>2100.3460889325515</v>
      </c>
      <c r="AQ1013" s="145">
        <v>323.7</v>
      </c>
      <c r="AR1013" s="183">
        <v>154.11745793023684</v>
      </c>
      <c r="AT1013" s="178">
        <v>754.11745793023681</v>
      </c>
      <c r="AU1013" s="145">
        <v>71.100000000000023</v>
      </c>
      <c r="AV1013" s="145">
        <v>225.21745793023683</v>
      </c>
      <c r="AW1013" s="145">
        <v>148.15872896511843</v>
      </c>
      <c r="AX1013" s="144">
        <v>77.058728965118405</v>
      </c>
      <c r="AY1013" s="144">
        <v>77.058728965118419</v>
      </c>
      <c r="AZ1013" s="144">
        <v>3.1676154420567757</v>
      </c>
      <c r="BA1013" s="143">
        <v>-22.200000000000045</v>
      </c>
      <c r="BB1013" s="143">
        <v>-20</v>
      </c>
      <c r="BC1013" s="143"/>
    </row>
    <row r="1014" spans="1:55" x14ac:dyDescent="0.2">
      <c r="A1014" s="121"/>
      <c r="B1014" s="121"/>
      <c r="C1014" s="121"/>
      <c r="D1014" s="132"/>
      <c r="E1014" s="118">
        <v>0.12893420602928363</v>
      </c>
      <c r="F1014" s="209">
        <v>12.893420602928362</v>
      </c>
      <c r="G1014" s="159">
        <v>501.49999999999994</v>
      </c>
      <c r="H1014" s="119">
        <v>2175.1801623131587</v>
      </c>
      <c r="I1014" s="108">
        <v>501.49999999999994</v>
      </c>
      <c r="J1014" s="171">
        <v>230.55561497337683</v>
      </c>
      <c r="L1014" s="120">
        <v>970.55561497337681</v>
      </c>
      <c r="M1014" s="119">
        <v>92.299999999999955</v>
      </c>
      <c r="N1014" s="119">
        <v>322.85561497337676</v>
      </c>
      <c r="O1014" s="119">
        <v>207.57780748668836</v>
      </c>
      <c r="P1014" s="108">
        <v>115.2778074866884</v>
      </c>
      <c r="Q1014" s="108">
        <v>115.27780748668842</v>
      </c>
      <c r="R1014" s="108">
        <v>3.4978939867104759</v>
      </c>
      <c r="S1014">
        <v>7.1000000000000227</v>
      </c>
      <c r="T1014">
        <v>7</v>
      </c>
      <c r="U1014" s="118">
        <v>0.12949898155052764</v>
      </c>
      <c r="V1014" s="209">
        <v>12.949898155052765</v>
      </c>
      <c r="W1014" s="108">
        <v>714.4</v>
      </c>
      <c r="X1014" s="119">
        <v>2167.6165975396916</v>
      </c>
      <c r="Y1014" s="108">
        <v>714.4</v>
      </c>
      <c r="Z1014" s="173">
        <v>329.57857990701166</v>
      </c>
      <c r="AB1014" s="165">
        <v>1069.5785799070118</v>
      </c>
      <c r="AC1014" s="119">
        <v>160.89999999999998</v>
      </c>
      <c r="AD1014" s="119">
        <v>490.47857990701175</v>
      </c>
      <c r="AE1014" s="119">
        <v>325.68928995350586</v>
      </c>
      <c r="AF1014" s="108">
        <v>164.78928995350589</v>
      </c>
      <c r="AG1014" s="108">
        <v>164.78928995350583</v>
      </c>
      <c r="AH1014" s="108">
        <v>3.048344188359303</v>
      </c>
      <c r="AI1014">
        <v>-14.699999999999932</v>
      </c>
      <c r="AJ1014">
        <v>-32</v>
      </c>
      <c r="AM1014" s="170">
        <v>0.13158022503960207</v>
      </c>
      <c r="AN1014" s="203">
        <v>13.158022503960206</v>
      </c>
      <c r="AO1014" s="145">
        <v>324.60000000000002</v>
      </c>
      <c r="AP1014" s="144">
        <v>2100.6580217735595</v>
      </c>
      <c r="AQ1014" s="145">
        <v>324.60000000000002</v>
      </c>
      <c r="AR1014" s="183">
        <v>154.52300975955347</v>
      </c>
      <c r="AT1014" s="178">
        <v>754.52300975955347</v>
      </c>
      <c r="AU1014" s="145">
        <v>71</v>
      </c>
      <c r="AV1014" s="145">
        <v>225.52300975955347</v>
      </c>
      <c r="AW1014" s="145">
        <v>148.26150487977674</v>
      </c>
      <c r="AX1014" s="144">
        <v>77.261504879776737</v>
      </c>
      <c r="AY1014" s="144">
        <v>77.261504879776737</v>
      </c>
      <c r="AZ1014" s="144">
        <v>3.1763804191486407</v>
      </c>
      <c r="BA1014" s="143">
        <v>-22.100000000000023</v>
      </c>
      <c r="BB1014" s="143">
        <v>-21</v>
      </c>
      <c r="BC1014" s="143"/>
    </row>
    <row r="1015" spans="1:55" x14ac:dyDescent="0.2">
      <c r="A1015" s="116"/>
      <c r="B1015" s="116"/>
      <c r="C1015" s="116"/>
      <c r="D1015" s="132"/>
      <c r="E1015" s="118">
        <v>0.12906192431569191</v>
      </c>
      <c r="F1015" s="209">
        <v>12.906192431569192</v>
      </c>
      <c r="G1015" s="159">
        <v>501.70000000000005</v>
      </c>
      <c r="H1015" s="119">
        <v>2175.4991405398728</v>
      </c>
      <c r="I1015" s="108">
        <v>501.70000000000005</v>
      </c>
      <c r="J1015" s="171">
        <v>230.6137431410329</v>
      </c>
      <c r="L1015" s="120">
        <v>970.61374314103296</v>
      </c>
      <c r="M1015" s="119">
        <v>92.600000000000023</v>
      </c>
      <c r="N1015" s="119">
        <v>323.21374314103298</v>
      </c>
      <c r="O1015" s="119">
        <v>207.9068715705165</v>
      </c>
      <c r="P1015" s="108">
        <v>115.30687157051648</v>
      </c>
      <c r="Q1015" s="108">
        <v>115.30687157051645</v>
      </c>
      <c r="R1015" s="108">
        <v>3.4904291915878285</v>
      </c>
      <c r="S1015">
        <v>6.7999999999999545</v>
      </c>
      <c r="T1015">
        <v>7</v>
      </c>
      <c r="U1015" s="118">
        <v>0.12962789261947585</v>
      </c>
      <c r="V1015" s="209">
        <v>12.962789261947586</v>
      </c>
      <c r="W1015" s="108">
        <v>715</v>
      </c>
      <c r="X1015" s="119">
        <v>2167.9376438718168</v>
      </c>
      <c r="Y1015" s="108">
        <v>715</v>
      </c>
      <c r="Z1015" s="173">
        <v>329.80653388307309</v>
      </c>
      <c r="AB1015" s="165">
        <v>1069.8065338830731</v>
      </c>
      <c r="AC1015" s="119">
        <v>161</v>
      </c>
      <c r="AD1015" s="119">
        <v>490.80653388307314</v>
      </c>
      <c r="AE1015" s="119">
        <v>325.90326694153657</v>
      </c>
      <c r="AF1015" s="108">
        <v>164.90326694153657</v>
      </c>
      <c r="AG1015" s="108">
        <v>164.90326694153654</v>
      </c>
      <c r="AH1015" s="108">
        <v>3.0484877880936221</v>
      </c>
      <c r="AI1015">
        <v>-14.799999999999955</v>
      </c>
      <c r="AJ1015">
        <v>-32</v>
      </c>
      <c r="AM1015" s="170">
        <v>0.13171122945453881</v>
      </c>
      <c r="AN1015" s="203">
        <v>13.171122945453881</v>
      </c>
      <c r="AO1015" s="145">
        <v>323.8</v>
      </c>
      <c r="AP1015" s="144">
        <v>2100.9749618106302</v>
      </c>
      <c r="AQ1015" s="145">
        <v>323.8</v>
      </c>
      <c r="AR1015" s="183">
        <v>154.11892377858118</v>
      </c>
      <c r="AT1015" s="178">
        <v>754.11892377858112</v>
      </c>
      <c r="AU1015" s="145">
        <v>71.100000000000023</v>
      </c>
      <c r="AV1015" s="145">
        <v>225.21892377858114</v>
      </c>
      <c r="AW1015" s="145">
        <v>148.15946188929058</v>
      </c>
      <c r="AX1015" s="144">
        <v>77.05946188929056</v>
      </c>
      <c r="AY1015" s="144">
        <v>77.059461889290588</v>
      </c>
      <c r="AZ1015" s="144">
        <v>3.167636058770479</v>
      </c>
      <c r="BA1015" s="143">
        <v>-22.200000000000045</v>
      </c>
      <c r="BB1015" s="143">
        <v>-21</v>
      </c>
      <c r="BC1015" s="143"/>
    </row>
    <row r="1016" spans="1:55" x14ac:dyDescent="0.2">
      <c r="A1016" s="121"/>
      <c r="B1016" s="121"/>
      <c r="C1016" s="121"/>
      <c r="D1016" s="132"/>
      <c r="E1016" s="118">
        <v>0.12918964260210017</v>
      </c>
      <c r="F1016" s="209">
        <v>12.918964260210016</v>
      </c>
      <c r="G1016" s="159">
        <v>502.49999999999994</v>
      </c>
      <c r="H1016" s="119">
        <v>2175.8182123331194</v>
      </c>
      <c r="I1016" s="108">
        <v>502.49999999999994</v>
      </c>
      <c r="J1016" s="171">
        <v>230.94760267732644</v>
      </c>
      <c r="L1016" s="120">
        <v>970.94760267732647</v>
      </c>
      <c r="M1016" s="119">
        <v>92.899999999999977</v>
      </c>
      <c r="N1016" s="119">
        <v>323.84760267732645</v>
      </c>
      <c r="O1016" s="119">
        <v>208.37380133866321</v>
      </c>
      <c r="P1016" s="108">
        <v>115.47380133866324</v>
      </c>
      <c r="Q1016" s="108">
        <v>115.47380133866322</v>
      </c>
      <c r="R1016" s="108">
        <v>3.4859806531466795</v>
      </c>
      <c r="S1016">
        <v>6.5</v>
      </c>
      <c r="T1016">
        <v>7</v>
      </c>
      <c r="U1016" s="118">
        <v>0.12975680368842404</v>
      </c>
      <c r="V1016" s="209">
        <v>12.975680368842404</v>
      </c>
      <c r="W1016" s="108">
        <v>715.19999999999993</v>
      </c>
      <c r="X1016" s="119">
        <v>2168.2587853185632</v>
      </c>
      <c r="Y1016" s="108">
        <v>715.19999999999993</v>
      </c>
      <c r="Z1016" s="173">
        <v>329.84992605249465</v>
      </c>
      <c r="AB1016" s="165">
        <v>1069.8499260524945</v>
      </c>
      <c r="AC1016" s="119">
        <v>160.89999999999998</v>
      </c>
      <c r="AD1016" s="119">
        <v>490.74992605249452</v>
      </c>
      <c r="AE1016" s="119">
        <v>325.82496302624725</v>
      </c>
      <c r="AF1016" s="108">
        <v>164.92496302624727</v>
      </c>
      <c r="AG1016" s="108">
        <v>164.92496302624733</v>
      </c>
      <c r="AH1016" s="108">
        <v>3.0500306156152552</v>
      </c>
      <c r="AI1016">
        <v>-14.699999999999932</v>
      </c>
      <c r="AJ1016">
        <v>-32</v>
      </c>
      <c r="AM1016" s="170">
        <v>0.13183817171707443</v>
      </c>
      <c r="AN1016" s="203">
        <v>13.183817171707442</v>
      </c>
      <c r="AO1016" s="145">
        <v>324.3</v>
      </c>
      <c r="AP1016" s="144">
        <v>2101.2821654983463</v>
      </c>
      <c r="AQ1016" s="145">
        <v>324.3</v>
      </c>
      <c r="AR1016" s="183">
        <v>154.33434182462025</v>
      </c>
      <c r="AT1016" s="178">
        <v>754.3343418246202</v>
      </c>
      <c r="AU1016" s="145">
        <v>71.100000000000023</v>
      </c>
      <c r="AV1016" s="145">
        <v>225.43434182462022</v>
      </c>
      <c r="AW1016" s="145">
        <v>148.26717091231012</v>
      </c>
      <c r="AX1016" s="144">
        <v>77.167170912310098</v>
      </c>
      <c r="AY1016" s="144">
        <v>77.167170912310127</v>
      </c>
      <c r="AZ1016" s="144">
        <v>3.1706658484475407</v>
      </c>
      <c r="BA1016" s="143">
        <v>-22.200000000000045</v>
      </c>
      <c r="BB1016" s="143">
        <v>-21</v>
      </c>
      <c r="BC1016" s="143"/>
    </row>
    <row r="1017" spans="1:55" x14ac:dyDescent="0.2">
      <c r="A1017" s="116"/>
      <c r="B1017" s="116"/>
      <c r="C1017" s="116"/>
      <c r="D1017" s="132"/>
      <c r="E1017" s="118">
        <v>0.12931528416840427</v>
      </c>
      <c r="F1017" s="209">
        <v>12.931528416840427</v>
      </c>
      <c r="G1017" s="159">
        <v>503.49999999999994</v>
      </c>
      <c r="H1017" s="119">
        <v>2176.1321873038746</v>
      </c>
      <c r="I1017" s="108">
        <v>503.49999999999994</v>
      </c>
      <c r="J1017" s="171">
        <v>231.37381218730684</v>
      </c>
      <c r="L1017" s="120">
        <v>971.37381218730684</v>
      </c>
      <c r="M1017" s="119">
        <v>92.600000000000023</v>
      </c>
      <c r="N1017" s="119">
        <v>323.97381218730686</v>
      </c>
      <c r="O1017" s="119">
        <v>208.28690609365344</v>
      </c>
      <c r="P1017" s="108">
        <v>115.68690609365342</v>
      </c>
      <c r="Q1017" s="108">
        <v>115.68690609365342</v>
      </c>
      <c r="R1017" s="108">
        <v>3.498637280640462</v>
      </c>
      <c r="S1017">
        <v>6.7999999999999545</v>
      </c>
      <c r="T1017">
        <v>7</v>
      </c>
      <c r="U1017" s="118">
        <v>0.12988278496035072</v>
      </c>
      <c r="V1017" s="209">
        <v>12.988278496035072</v>
      </c>
      <c r="W1017" s="108">
        <v>714.8</v>
      </c>
      <c r="X1017" s="119">
        <v>2168.5727200332421</v>
      </c>
      <c r="Y1017" s="108">
        <v>714.8</v>
      </c>
      <c r="Z1017" s="173">
        <v>329.61772201443296</v>
      </c>
      <c r="AB1017" s="165">
        <v>1069.617722014433</v>
      </c>
      <c r="AC1017" s="119">
        <v>161.10000000000002</v>
      </c>
      <c r="AD1017" s="119">
        <v>490.71772201443298</v>
      </c>
      <c r="AE1017" s="119">
        <v>325.9088610072165</v>
      </c>
      <c r="AF1017" s="108">
        <v>164.80886100721648</v>
      </c>
      <c r="AG1017" s="108">
        <v>164.80886100721648</v>
      </c>
      <c r="AH1017" s="108">
        <v>3.0460442086556978</v>
      </c>
      <c r="AI1017">
        <v>-14.899999999999977</v>
      </c>
      <c r="AJ1017">
        <v>-32</v>
      </c>
      <c r="AM1017" s="170">
        <v>0.13197019167011145</v>
      </c>
      <c r="AN1017" s="203">
        <v>13.197019167011145</v>
      </c>
      <c r="AO1017" s="145">
        <v>325.8</v>
      </c>
      <c r="AP1017" s="144">
        <v>2101.6017526486312</v>
      </c>
      <c r="AQ1017" s="145">
        <v>325.8</v>
      </c>
      <c r="AR1017" s="183">
        <v>155.02461376871094</v>
      </c>
      <c r="AT1017" s="178">
        <v>755.02461376871088</v>
      </c>
      <c r="AU1017" s="145">
        <v>71</v>
      </c>
      <c r="AV1017" s="145">
        <v>226.02461376871088</v>
      </c>
      <c r="AW1017" s="145">
        <v>148.51230688435544</v>
      </c>
      <c r="AX1017" s="144">
        <v>77.512306884355439</v>
      </c>
      <c r="AY1017" s="144">
        <v>77.512306884355468</v>
      </c>
      <c r="AZ1017" s="144">
        <v>3.1834452643480406</v>
      </c>
      <c r="BA1017" s="143">
        <v>-22.100000000000023</v>
      </c>
      <c r="BB1017" s="143">
        <v>-21</v>
      </c>
      <c r="BC1017" s="143"/>
    </row>
    <row r="1018" spans="1:55" x14ac:dyDescent="0.2">
      <c r="A1018" s="121"/>
      <c r="B1018" s="121"/>
      <c r="C1018" s="121"/>
      <c r="D1018" s="132"/>
      <c r="E1018" s="118">
        <v>0.12944507917491674</v>
      </c>
      <c r="F1018" s="209">
        <v>12.944507917491674</v>
      </c>
      <c r="G1018" s="159">
        <v>502.49999999999994</v>
      </c>
      <c r="H1018" s="119">
        <v>2176.4566367839325</v>
      </c>
      <c r="I1018" s="108">
        <v>502.49999999999994</v>
      </c>
      <c r="J1018" s="171">
        <v>230.87985834743077</v>
      </c>
      <c r="L1018" s="120">
        <v>970.87985834743074</v>
      </c>
      <c r="M1018" s="119">
        <v>93.100000000000023</v>
      </c>
      <c r="N1018" s="119">
        <v>323.97985834743076</v>
      </c>
      <c r="O1018" s="119">
        <v>208.53992917371539</v>
      </c>
      <c r="P1018" s="108">
        <v>115.43992917371537</v>
      </c>
      <c r="Q1018" s="108">
        <v>115.43992917371538</v>
      </c>
      <c r="R1018" s="108">
        <v>3.4799125493816399</v>
      </c>
      <c r="S1018">
        <v>6.2999999999999545</v>
      </c>
      <c r="T1018">
        <v>7</v>
      </c>
      <c r="U1018" s="118">
        <v>0.13001364922731329</v>
      </c>
      <c r="V1018" s="209">
        <v>13.001364922731328</v>
      </c>
      <c r="W1018" s="108">
        <v>715.49999999999989</v>
      </c>
      <c r="X1018" s="119">
        <v>2168.8989190352268</v>
      </c>
      <c r="Y1018" s="108">
        <v>715.49999999999989</v>
      </c>
      <c r="Z1018" s="173">
        <v>329.89089243415265</v>
      </c>
      <c r="AB1018" s="165">
        <v>1069.8908924341526</v>
      </c>
      <c r="AC1018" s="119">
        <v>161.29999999999995</v>
      </c>
      <c r="AD1018" s="119">
        <v>491.1908924341526</v>
      </c>
      <c r="AE1018" s="119">
        <v>326.24544621707628</v>
      </c>
      <c r="AF1018" s="108">
        <v>164.94544621707632</v>
      </c>
      <c r="AG1018" s="108">
        <v>164.94544621707632</v>
      </c>
      <c r="AH1018" s="108">
        <v>3.0452008210424846</v>
      </c>
      <c r="AI1018">
        <v>-15.099999999999909</v>
      </c>
      <c r="AJ1018">
        <v>-32</v>
      </c>
      <c r="AM1018" s="170">
        <v>0.13210018054694792</v>
      </c>
      <c r="AN1018" s="203">
        <v>13.210018054694791</v>
      </c>
      <c r="AO1018" s="145">
        <v>324.2</v>
      </c>
      <c r="AP1018" s="144">
        <v>2101.9165180688574</v>
      </c>
      <c r="AQ1018" s="145">
        <v>324.2</v>
      </c>
      <c r="AR1018" s="183">
        <v>154.24018851988461</v>
      </c>
      <c r="AT1018" s="178">
        <v>754.24018851988467</v>
      </c>
      <c r="AU1018" s="145">
        <v>71.100000000000023</v>
      </c>
      <c r="AV1018" s="145">
        <v>225.34018851988469</v>
      </c>
      <c r="AW1018" s="145">
        <v>148.22009425994236</v>
      </c>
      <c r="AX1018" s="144">
        <v>77.120094259942334</v>
      </c>
      <c r="AY1018" s="144">
        <v>77.120094259942306</v>
      </c>
      <c r="AZ1018" s="144">
        <v>3.1693416106875474</v>
      </c>
      <c r="BA1018" s="143">
        <v>-22.200000000000045</v>
      </c>
      <c r="BB1018" s="143">
        <v>-21</v>
      </c>
      <c r="BC1018" s="143"/>
    </row>
    <row r="1019" spans="1:55" x14ac:dyDescent="0.2">
      <c r="A1019" s="116"/>
      <c r="B1019" s="116"/>
      <c r="C1019" s="116"/>
      <c r="D1019" s="132"/>
      <c r="E1019" s="118">
        <v>0.129572797461325</v>
      </c>
      <c r="F1019" s="209">
        <v>12.9572797461325</v>
      </c>
      <c r="G1019" s="159">
        <v>503.29999999999995</v>
      </c>
      <c r="H1019" s="119">
        <v>2176.7759895239215</v>
      </c>
      <c r="I1019" s="108">
        <v>503.29999999999995</v>
      </c>
      <c r="J1019" s="171">
        <v>231.21350218038546</v>
      </c>
      <c r="L1019" s="120">
        <v>971.21350218038549</v>
      </c>
      <c r="M1019" s="119">
        <v>93</v>
      </c>
      <c r="N1019" s="119">
        <v>324.21350218038549</v>
      </c>
      <c r="O1019" s="119">
        <v>208.60675109019274</v>
      </c>
      <c r="P1019" s="108">
        <v>115.60675109019274</v>
      </c>
      <c r="Q1019" s="108">
        <v>115.60675109019273</v>
      </c>
      <c r="R1019" s="108">
        <v>3.4861666901116721</v>
      </c>
      <c r="S1019">
        <v>6.3999999999999773</v>
      </c>
      <c r="T1019">
        <v>7</v>
      </c>
      <c r="U1019" s="118">
        <v>0.13013963049923991</v>
      </c>
      <c r="V1019" s="209">
        <v>13.013963049923991</v>
      </c>
      <c r="W1019" s="108">
        <v>716.59999999999991</v>
      </c>
      <c r="X1019" s="119">
        <v>2169.2130391562032</v>
      </c>
      <c r="Y1019" s="108">
        <v>716.59999999999991</v>
      </c>
      <c r="Z1019" s="173">
        <v>330.35021782772816</v>
      </c>
      <c r="AB1019" s="165">
        <v>1070.3502178277281</v>
      </c>
      <c r="AC1019" s="119">
        <v>161.10000000000002</v>
      </c>
      <c r="AD1019" s="119">
        <v>491.45021782772812</v>
      </c>
      <c r="AE1019" s="119">
        <v>326.27510891386407</v>
      </c>
      <c r="AF1019" s="108">
        <v>165.17510891386405</v>
      </c>
      <c r="AG1019" s="108">
        <v>165.17510891386408</v>
      </c>
      <c r="AH1019" s="108">
        <v>3.050591047968517</v>
      </c>
      <c r="AI1019">
        <v>-14.899999999999977</v>
      </c>
      <c r="AJ1019">
        <v>-32</v>
      </c>
      <c r="AM1019" s="170">
        <v>0.13223118496188466</v>
      </c>
      <c r="AN1019" s="203">
        <v>13.223118496188466</v>
      </c>
      <c r="AO1019" s="145">
        <v>324.5</v>
      </c>
      <c r="AP1019" s="144">
        <v>2102.2338380035262</v>
      </c>
      <c r="AQ1019" s="145">
        <v>324.5</v>
      </c>
      <c r="AR1019" s="183">
        <v>154.35961220573583</v>
      </c>
      <c r="AT1019" s="178">
        <v>754.35961220573586</v>
      </c>
      <c r="AU1019" s="145">
        <v>71.100000000000023</v>
      </c>
      <c r="AV1019" s="145">
        <v>225.45961220573588</v>
      </c>
      <c r="AW1019" s="145">
        <v>148.27980610286795</v>
      </c>
      <c r="AX1019" s="144">
        <v>77.179806102867929</v>
      </c>
      <c r="AY1019" s="144">
        <v>77.179806102867914</v>
      </c>
      <c r="AZ1019" s="144">
        <v>3.1710212687163968</v>
      </c>
      <c r="BA1019" s="143">
        <v>-22.200000000000045</v>
      </c>
      <c r="BB1019" s="143">
        <v>-20</v>
      </c>
      <c r="BC1019" s="143"/>
    </row>
    <row r="1020" spans="1:55" x14ac:dyDescent="0.2">
      <c r="A1020" s="121"/>
      <c r="B1020" s="121"/>
      <c r="C1020" s="121"/>
      <c r="D1020" s="132"/>
      <c r="E1020" s="118">
        <v>0.12969947738768117</v>
      </c>
      <c r="F1020" s="209">
        <v>12.969947738768116</v>
      </c>
      <c r="G1020" s="159">
        <v>504.29999999999995</v>
      </c>
      <c r="H1020" s="119">
        <v>2177.09283849147</v>
      </c>
      <c r="I1020" s="108">
        <v>504.29999999999995</v>
      </c>
      <c r="J1020" s="171">
        <v>231.63918004959064</v>
      </c>
      <c r="L1020" s="120">
        <v>971.63918004959066</v>
      </c>
      <c r="M1020" s="119">
        <v>92.700000000000045</v>
      </c>
      <c r="N1020" s="119">
        <v>324.33918004959071</v>
      </c>
      <c r="O1020" s="119">
        <v>208.51959002479538</v>
      </c>
      <c r="P1020" s="108">
        <v>115.81959002479533</v>
      </c>
      <c r="Q1020" s="108">
        <v>115.81959002479532</v>
      </c>
      <c r="R1020" s="108">
        <v>3.4988045312792941</v>
      </c>
      <c r="S1020">
        <v>6.6999999999999318</v>
      </c>
      <c r="T1020">
        <v>7</v>
      </c>
      <c r="U1020" s="118">
        <v>0.13026854156818812</v>
      </c>
      <c r="V1020" s="209">
        <v>13.026854156818812</v>
      </c>
      <c r="W1020" s="108">
        <v>715.9</v>
      </c>
      <c r="X1020" s="119">
        <v>2169.5345585964201</v>
      </c>
      <c r="Y1020" s="108">
        <v>715.9</v>
      </c>
      <c r="Z1020" s="173">
        <v>329.9786109252629</v>
      </c>
      <c r="AB1020" s="165">
        <v>1069.978610925263</v>
      </c>
      <c r="AC1020" s="119">
        <v>161.5</v>
      </c>
      <c r="AD1020" s="119">
        <v>491.47861092526296</v>
      </c>
      <c r="AE1020" s="119">
        <v>326.48930546263148</v>
      </c>
      <c r="AF1020" s="108">
        <v>164.98930546263148</v>
      </c>
      <c r="AG1020" s="108">
        <v>164.98930546263145</v>
      </c>
      <c r="AH1020" s="108">
        <v>3.0432112131595228</v>
      </c>
      <c r="AI1020">
        <v>-15.299999999999955</v>
      </c>
      <c r="AJ1020">
        <v>-32</v>
      </c>
      <c r="AM1020" s="170">
        <v>0.13236422045302196</v>
      </c>
      <c r="AN1020" s="203">
        <v>13.236422045302195</v>
      </c>
      <c r="AO1020" s="145">
        <v>324.5</v>
      </c>
      <c r="AP1020" s="144">
        <v>2102.5561756914331</v>
      </c>
      <c r="AQ1020" s="145">
        <v>324.5</v>
      </c>
      <c r="AR1020" s="183">
        <v>154.33594771530278</v>
      </c>
      <c r="AT1020" s="178">
        <v>754.33594771530284</v>
      </c>
      <c r="AU1020" s="145">
        <v>71</v>
      </c>
      <c r="AV1020" s="145">
        <v>225.33594771530284</v>
      </c>
      <c r="AW1020" s="145">
        <v>148.16797385765142</v>
      </c>
      <c r="AX1020" s="144">
        <v>77.167973857651418</v>
      </c>
      <c r="AY1020" s="144">
        <v>77.16797385765139</v>
      </c>
      <c r="AZ1020" s="144">
        <v>3.1737457424690541</v>
      </c>
      <c r="BA1020" s="143">
        <v>-22.100000000000023</v>
      </c>
      <c r="BB1020" s="143">
        <v>-20</v>
      </c>
      <c r="BC1020" s="143"/>
    </row>
    <row r="1021" spans="1:55" x14ac:dyDescent="0.2">
      <c r="A1021" s="116"/>
      <c r="B1021" s="116"/>
      <c r="C1021" s="116"/>
      <c r="D1021" s="132"/>
      <c r="E1021" s="118">
        <v>0.12982719567408946</v>
      </c>
      <c r="F1021" s="209">
        <v>12.982719567408946</v>
      </c>
      <c r="G1021" s="159">
        <v>502.8</v>
      </c>
      <c r="H1021" s="119">
        <v>2177.4123779729407</v>
      </c>
      <c r="I1021" s="108">
        <v>502.8</v>
      </c>
      <c r="J1021" s="171">
        <v>230.91629545528764</v>
      </c>
      <c r="L1021" s="120">
        <v>970.91629545528758</v>
      </c>
      <c r="M1021" s="119">
        <v>92.899999999999977</v>
      </c>
      <c r="N1021" s="119">
        <v>323.81629545528756</v>
      </c>
      <c r="O1021" s="119">
        <v>208.35814772764377</v>
      </c>
      <c r="P1021" s="108">
        <v>115.45814772764379</v>
      </c>
      <c r="Q1021" s="108">
        <v>115.45814772764382</v>
      </c>
      <c r="R1021" s="108">
        <v>3.4856436539858735</v>
      </c>
      <c r="S1021">
        <v>6.5</v>
      </c>
      <c r="T1021">
        <v>7</v>
      </c>
      <c r="U1021" s="118">
        <v>0.13039647603812915</v>
      </c>
      <c r="V1021" s="209">
        <v>13.039647603812915</v>
      </c>
      <c r="W1021" s="108">
        <v>716.3</v>
      </c>
      <c r="X1021" s="119">
        <v>2169.8537365276547</v>
      </c>
      <c r="Y1021" s="108">
        <v>716.3</v>
      </c>
      <c r="Z1021" s="173">
        <v>330.1144164427742</v>
      </c>
      <c r="AB1021" s="165">
        <v>1070.1144164427742</v>
      </c>
      <c r="AC1021" s="119">
        <v>161.60000000000002</v>
      </c>
      <c r="AD1021" s="119">
        <v>491.71441644277422</v>
      </c>
      <c r="AE1021" s="119">
        <v>326.65720822138712</v>
      </c>
      <c r="AF1021" s="108">
        <v>165.0572082213871</v>
      </c>
      <c r="AG1021" s="108">
        <v>165.0572082213871</v>
      </c>
      <c r="AH1021" s="108">
        <v>3.0427872304627113</v>
      </c>
      <c r="AI1021">
        <v>-15.399999999999977</v>
      </c>
      <c r="AJ1021">
        <v>-32</v>
      </c>
      <c r="AM1021" s="170">
        <v>0.13249217825365783</v>
      </c>
      <c r="AN1021" s="203">
        <v>13.249217825365783</v>
      </c>
      <c r="AO1021" s="145">
        <v>324.7</v>
      </c>
      <c r="AP1021" s="144">
        <v>2102.8663036893722</v>
      </c>
      <c r="AQ1021" s="145">
        <v>324.7</v>
      </c>
      <c r="AR1021" s="183">
        <v>154.40829473102039</v>
      </c>
      <c r="AT1021" s="178">
        <v>754.40829473102042</v>
      </c>
      <c r="AU1021" s="145">
        <v>71.100000000000023</v>
      </c>
      <c r="AV1021" s="145">
        <v>225.50829473102044</v>
      </c>
      <c r="AW1021" s="145">
        <v>148.30414736551023</v>
      </c>
      <c r="AX1021" s="144">
        <v>77.20414736551021</v>
      </c>
      <c r="AY1021" s="144">
        <v>77.204147365510195</v>
      </c>
      <c r="AZ1021" s="144">
        <v>3.1717059737133666</v>
      </c>
      <c r="BA1021" s="143">
        <v>-22.200000000000045</v>
      </c>
      <c r="BB1021" s="143">
        <v>-20</v>
      </c>
      <c r="BC1021" s="143"/>
    </row>
    <row r="1022" spans="1:55" x14ac:dyDescent="0.2">
      <c r="A1022" s="121"/>
      <c r="B1022" s="121"/>
      <c r="C1022" s="121"/>
      <c r="D1022" s="132"/>
      <c r="E1022" s="118">
        <v>0.12995491396049771</v>
      </c>
      <c r="F1022" s="209">
        <v>12.995491396049772</v>
      </c>
      <c r="G1022" s="159">
        <v>503</v>
      </c>
      <c r="H1022" s="119">
        <v>2177.7320112680204</v>
      </c>
      <c r="I1022" s="108">
        <v>503</v>
      </c>
      <c r="J1022" s="171">
        <v>230.97424173285671</v>
      </c>
      <c r="L1022" s="120">
        <v>970.97424173285674</v>
      </c>
      <c r="M1022" s="119">
        <v>92.799999999999955</v>
      </c>
      <c r="N1022" s="119">
        <v>323.77424173285669</v>
      </c>
      <c r="O1022" s="119">
        <v>208.28712086642832</v>
      </c>
      <c r="P1022" s="108">
        <v>115.48712086642837</v>
      </c>
      <c r="Q1022" s="108">
        <v>115.48712086642836</v>
      </c>
      <c r="R1022" s="108">
        <v>3.4889465703971645</v>
      </c>
      <c r="S1022">
        <v>6.6000000000000227</v>
      </c>
      <c r="T1022">
        <v>7</v>
      </c>
      <c r="U1022" s="118">
        <v>0.13052538710707734</v>
      </c>
      <c r="V1022" s="209">
        <v>13.052538710707735</v>
      </c>
      <c r="W1022" s="108">
        <v>717</v>
      </c>
      <c r="X1022" s="119">
        <v>2170.1754459375552</v>
      </c>
      <c r="Y1022" s="108">
        <v>717</v>
      </c>
      <c r="Z1022" s="173">
        <v>330.3880344523219</v>
      </c>
      <c r="AB1022" s="165">
        <v>1070.3880344523218</v>
      </c>
      <c r="AC1022" s="119">
        <v>161.5</v>
      </c>
      <c r="AD1022" s="119">
        <v>491.88803445232179</v>
      </c>
      <c r="AE1022" s="119">
        <v>326.6940172261609</v>
      </c>
      <c r="AF1022" s="108">
        <v>165.1940172261609</v>
      </c>
      <c r="AG1022" s="108">
        <v>165.19401722616095</v>
      </c>
      <c r="AH1022" s="108">
        <v>3.0457463433580299</v>
      </c>
      <c r="AI1022">
        <v>-15.299999999999955</v>
      </c>
      <c r="AJ1022">
        <v>-32</v>
      </c>
      <c r="AM1022" s="170">
        <v>0.13262318266859457</v>
      </c>
      <c r="AN1022" s="203">
        <v>13.262318266859458</v>
      </c>
      <c r="AO1022" s="145">
        <v>325</v>
      </c>
      <c r="AP1022" s="144">
        <v>2103.1839104829833</v>
      </c>
      <c r="AQ1022" s="145">
        <v>325</v>
      </c>
      <c r="AR1022" s="183">
        <v>154.5276180461868</v>
      </c>
      <c r="AT1022" s="178">
        <v>754.52761804618683</v>
      </c>
      <c r="AU1022" s="145">
        <v>71.100000000000023</v>
      </c>
      <c r="AV1022" s="145">
        <v>225.62761804618685</v>
      </c>
      <c r="AW1022" s="145">
        <v>148.36380902309344</v>
      </c>
      <c r="AX1022" s="144">
        <v>77.263809023093415</v>
      </c>
      <c r="AY1022" s="144">
        <v>77.263809023093401</v>
      </c>
      <c r="AZ1022" s="144">
        <v>3.1733842200588858</v>
      </c>
      <c r="BA1022" s="143">
        <v>-22.200000000000045</v>
      </c>
      <c r="BB1022" s="143">
        <v>-20</v>
      </c>
      <c r="BC1022" s="143"/>
    </row>
    <row r="1023" spans="1:55" x14ac:dyDescent="0.2">
      <c r="A1023" s="116"/>
      <c r="B1023" s="116"/>
      <c r="C1023" s="116"/>
      <c r="D1023" s="132"/>
      <c r="E1023" s="118">
        <v>0.130082632246906</v>
      </c>
      <c r="F1023" s="209">
        <v>13.0082632246906</v>
      </c>
      <c r="G1023" s="159">
        <v>504</v>
      </c>
      <c r="H1023" s="119">
        <v>2178.0517384180298</v>
      </c>
      <c r="I1023" s="108">
        <v>504</v>
      </c>
      <c r="J1023" s="171">
        <v>231.39946178049337</v>
      </c>
      <c r="L1023" s="120">
        <v>971.39946178049331</v>
      </c>
      <c r="M1023" s="119">
        <v>92.799999999999955</v>
      </c>
      <c r="N1023" s="119">
        <v>324.19946178049327</v>
      </c>
      <c r="O1023" s="119">
        <v>208.49973089024661</v>
      </c>
      <c r="P1023" s="108">
        <v>115.69973089024666</v>
      </c>
      <c r="Q1023" s="108">
        <v>115.69973089024668</v>
      </c>
      <c r="R1023" s="108">
        <v>3.4935286829794552</v>
      </c>
      <c r="S1023">
        <v>6.6000000000000227</v>
      </c>
      <c r="T1023">
        <v>7</v>
      </c>
      <c r="U1023" s="118">
        <v>0.13065234497801118</v>
      </c>
      <c r="V1023" s="209">
        <v>13.065234497801118</v>
      </c>
      <c r="W1023" s="108">
        <v>719.8</v>
      </c>
      <c r="X1023" s="119">
        <v>2170.4923742142664</v>
      </c>
      <c r="Y1023" s="108">
        <v>719.8</v>
      </c>
      <c r="Z1023" s="173">
        <v>331.6298221322121</v>
      </c>
      <c r="AB1023" s="165">
        <v>1071.6298221322122</v>
      </c>
      <c r="AC1023" s="119">
        <v>161.5</v>
      </c>
      <c r="AD1023" s="119">
        <v>493.12982213221221</v>
      </c>
      <c r="AE1023" s="119">
        <v>327.31491106610611</v>
      </c>
      <c r="AF1023" s="108">
        <v>165.81491106610611</v>
      </c>
      <c r="AG1023" s="108">
        <v>165.81491106610605</v>
      </c>
      <c r="AH1023" s="108">
        <v>3.0534354311592087</v>
      </c>
      <c r="AI1023">
        <v>-15.299999999999955</v>
      </c>
      <c r="AJ1023">
        <v>-32</v>
      </c>
      <c r="AM1023" s="170">
        <v>0.13275418708353132</v>
      </c>
      <c r="AN1023" s="203">
        <v>13.275418708353131</v>
      </c>
      <c r="AO1023" s="145">
        <v>325</v>
      </c>
      <c r="AP1023" s="144">
        <v>2103.501613230686</v>
      </c>
      <c r="AQ1023" s="145">
        <v>325</v>
      </c>
      <c r="AR1023" s="183">
        <v>154.50427893936586</v>
      </c>
      <c r="AT1023" s="178">
        <v>754.5042789393658</v>
      </c>
      <c r="AU1023" s="145">
        <v>71.100000000000023</v>
      </c>
      <c r="AV1023" s="145">
        <v>225.60427893936583</v>
      </c>
      <c r="AW1023" s="145">
        <v>148.35213946968292</v>
      </c>
      <c r="AX1023" s="144">
        <v>77.252139469682902</v>
      </c>
      <c r="AY1023" s="144">
        <v>77.25213946968293</v>
      </c>
      <c r="AZ1023" s="144">
        <v>3.1730559625789838</v>
      </c>
      <c r="BA1023" s="143">
        <v>-22.200000000000045</v>
      </c>
      <c r="BB1023" s="143">
        <v>-21</v>
      </c>
      <c r="BC1023" s="143"/>
    </row>
    <row r="1024" spans="1:55" x14ac:dyDescent="0.2">
      <c r="A1024" s="121"/>
      <c r="B1024" s="121"/>
      <c r="C1024" s="121"/>
      <c r="D1024" s="132"/>
      <c r="E1024" s="118">
        <v>0.13021035053331428</v>
      </c>
      <c r="F1024" s="209">
        <v>13.021035053331428</v>
      </c>
      <c r="G1024" s="159">
        <v>503.09999999999997</v>
      </c>
      <c r="H1024" s="119">
        <v>2178.371559464314</v>
      </c>
      <c r="I1024" s="108">
        <v>503.09999999999997</v>
      </c>
      <c r="J1024" s="171">
        <v>230.95233584656143</v>
      </c>
      <c r="L1024" s="120">
        <v>970.95233584656148</v>
      </c>
      <c r="M1024" s="119">
        <v>92.899999999999977</v>
      </c>
      <c r="N1024" s="119">
        <v>323.85233584656146</v>
      </c>
      <c r="O1024" s="119">
        <v>208.37616792328072</v>
      </c>
      <c r="P1024" s="108">
        <v>115.47616792328074</v>
      </c>
      <c r="Q1024" s="108">
        <v>115.47616792328071</v>
      </c>
      <c r="R1024" s="108">
        <v>3.4860316022234827</v>
      </c>
      <c r="S1024">
        <v>6.5</v>
      </c>
      <c r="T1024">
        <v>7</v>
      </c>
      <c r="U1024" s="118">
        <v>0.13078223264596658</v>
      </c>
      <c r="V1024" s="209">
        <v>13.078223264596659</v>
      </c>
      <c r="W1024" s="108">
        <v>716.9</v>
      </c>
      <c r="X1024" s="119">
        <v>2170.8167120308531</v>
      </c>
      <c r="Y1024" s="108">
        <v>716.9</v>
      </c>
      <c r="Z1024" s="173">
        <v>330.24437117462679</v>
      </c>
      <c r="AB1024" s="165">
        <v>1070.2443711746268</v>
      </c>
      <c r="AC1024" s="119">
        <v>161.5</v>
      </c>
      <c r="AD1024" s="119">
        <v>491.74437117462685</v>
      </c>
      <c r="AE1024" s="119">
        <v>326.62218558731342</v>
      </c>
      <c r="AF1024" s="108">
        <v>165.12218558731342</v>
      </c>
      <c r="AG1024" s="108">
        <v>165.1221855873134</v>
      </c>
      <c r="AH1024" s="108">
        <v>3.0448567874589898</v>
      </c>
      <c r="AI1024">
        <v>-15.299999999999955</v>
      </c>
      <c r="AJ1024">
        <v>-33</v>
      </c>
      <c r="AM1024" s="170">
        <v>0.1328831604222675</v>
      </c>
      <c r="AN1024" s="203">
        <v>13.28831604222675</v>
      </c>
      <c r="AO1024" s="145">
        <v>325.3</v>
      </c>
      <c r="AP1024" s="144">
        <v>2103.8144841307912</v>
      </c>
      <c r="AQ1024" s="145">
        <v>325.3</v>
      </c>
      <c r="AR1024" s="183">
        <v>154.62389980378924</v>
      </c>
      <c r="AT1024" s="178">
        <v>754.6238998037893</v>
      </c>
      <c r="AU1024" s="145">
        <v>70.899999999999977</v>
      </c>
      <c r="AV1024" s="145">
        <v>225.52389980378928</v>
      </c>
      <c r="AW1024" s="145">
        <v>148.21194990189463</v>
      </c>
      <c r="AX1024" s="144">
        <v>77.31194990189465</v>
      </c>
      <c r="AY1024" s="144">
        <v>77.311949901894621</v>
      </c>
      <c r="AZ1024" s="144">
        <v>3.1808730578813731</v>
      </c>
      <c r="BA1024" s="143">
        <v>-22</v>
      </c>
      <c r="BB1024" s="143">
        <v>-20</v>
      </c>
      <c r="BC1024" s="143"/>
    </row>
    <row r="1025" spans="1:55" x14ac:dyDescent="0.2">
      <c r="A1025" s="116"/>
      <c r="B1025" s="116"/>
      <c r="C1025" s="116"/>
      <c r="D1025" s="132"/>
      <c r="E1025" s="118">
        <v>0.13033703045967046</v>
      </c>
      <c r="F1025" s="209">
        <v>13.033703045967046</v>
      </c>
      <c r="G1025" s="159">
        <v>503.90000000000003</v>
      </c>
      <c r="H1025" s="119">
        <v>2178.6888731345457</v>
      </c>
      <c r="I1025" s="108">
        <v>503.90000000000003</v>
      </c>
      <c r="J1025" s="171">
        <v>231.28589226924532</v>
      </c>
      <c r="L1025" s="120">
        <v>971.28589226924532</v>
      </c>
      <c r="M1025" s="119">
        <v>93</v>
      </c>
      <c r="N1025" s="119">
        <v>324.28589226924532</v>
      </c>
      <c r="O1025" s="119">
        <v>208.64294613462266</v>
      </c>
      <c r="P1025" s="108">
        <v>115.64294613462266</v>
      </c>
      <c r="Q1025" s="108">
        <v>115.64294613462266</v>
      </c>
      <c r="R1025" s="108">
        <v>3.4869450781639282</v>
      </c>
      <c r="S1025">
        <v>6.3999999999999773</v>
      </c>
      <c r="T1025">
        <v>7</v>
      </c>
      <c r="U1025" s="118">
        <v>0.13090919051690042</v>
      </c>
      <c r="V1025" s="209">
        <v>13.090919051690042</v>
      </c>
      <c r="W1025" s="108">
        <v>717.69999999999993</v>
      </c>
      <c r="X1025" s="119">
        <v>2171.1338276474717</v>
      </c>
      <c r="Y1025" s="108">
        <v>717.69999999999993</v>
      </c>
      <c r="Z1025" s="173">
        <v>330.56460677859849</v>
      </c>
      <c r="AB1025" s="165">
        <v>1070.5646067785985</v>
      </c>
      <c r="AC1025" s="119">
        <v>161.60000000000002</v>
      </c>
      <c r="AD1025" s="119">
        <v>492.16460677859857</v>
      </c>
      <c r="AE1025" s="119">
        <v>326.8823033892993</v>
      </c>
      <c r="AF1025" s="108">
        <v>165.28230338929927</v>
      </c>
      <c r="AG1025" s="108">
        <v>165.28230338929924</v>
      </c>
      <c r="AH1025" s="108">
        <v>3.0455730617487533</v>
      </c>
      <c r="AI1025">
        <v>-15.399999999999977</v>
      </c>
      <c r="AJ1025">
        <v>-33</v>
      </c>
      <c r="AM1025" s="170">
        <v>0.13301213376100365</v>
      </c>
      <c r="AN1025" s="203">
        <v>13.301213376100366</v>
      </c>
      <c r="AO1025" s="145">
        <v>325.7</v>
      </c>
      <c r="AP1025" s="144">
        <v>2104.1274481164082</v>
      </c>
      <c r="AQ1025" s="145">
        <v>325.7</v>
      </c>
      <c r="AR1025" s="183">
        <v>154.79100388693806</v>
      </c>
      <c r="AT1025" s="178">
        <v>754.79100388693803</v>
      </c>
      <c r="AU1025" s="145">
        <v>71</v>
      </c>
      <c r="AV1025" s="145">
        <v>225.79100388693803</v>
      </c>
      <c r="AW1025" s="145">
        <v>148.39550194346901</v>
      </c>
      <c r="AX1025" s="144">
        <v>77.395501943469014</v>
      </c>
      <c r="AY1025" s="144">
        <v>77.395501943469029</v>
      </c>
      <c r="AZ1025" s="144">
        <v>3.180154984323071</v>
      </c>
      <c r="BA1025" s="143">
        <v>-22.100000000000023</v>
      </c>
      <c r="BB1025" s="143">
        <v>-20</v>
      </c>
      <c r="BC1025" s="143"/>
    </row>
    <row r="1026" spans="1:55" x14ac:dyDescent="0.2">
      <c r="A1026" s="121"/>
      <c r="B1026" s="121"/>
      <c r="C1026" s="121"/>
      <c r="D1026" s="132"/>
      <c r="E1026" s="118">
        <v>0.13046371038602664</v>
      </c>
      <c r="F1026" s="209">
        <v>13.046371038602663</v>
      </c>
      <c r="G1026" s="159">
        <v>504</v>
      </c>
      <c r="H1026" s="119">
        <v>2179.0062792615795</v>
      </c>
      <c r="I1026" s="108">
        <v>504</v>
      </c>
      <c r="J1026" s="171">
        <v>231.29809436381947</v>
      </c>
      <c r="L1026" s="120">
        <v>971.29809436381947</v>
      </c>
      <c r="M1026" s="119">
        <v>92.799999999999955</v>
      </c>
      <c r="N1026" s="119">
        <v>324.09809436381943</v>
      </c>
      <c r="O1026" s="119">
        <v>208.44904718190969</v>
      </c>
      <c r="P1026" s="108">
        <v>115.64904718190974</v>
      </c>
      <c r="Q1026" s="108">
        <v>115.64904718190974</v>
      </c>
      <c r="R1026" s="108">
        <v>3.4924363616790903</v>
      </c>
      <c r="S1026">
        <v>6.6000000000000227</v>
      </c>
      <c r="T1026">
        <v>7</v>
      </c>
      <c r="U1026" s="118">
        <v>0.13103712498684142</v>
      </c>
      <c r="V1026" s="209">
        <v>13.103712498684143</v>
      </c>
      <c r="W1026" s="108">
        <v>720</v>
      </c>
      <c r="X1026" s="119">
        <v>2171.4534763498482</v>
      </c>
      <c r="Y1026" s="108">
        <v>720</v>
      </c>
      <c r="Z1026" s="173">
        <v>331.57514440986301</v>
      </c>
      <c r="AB1026" s="165">
        <v>1071.575144409863</v>
      </c>
      <c r="AC1026" s="119">
        <v>161.5</v>
      </c>
      <c r="AD1026" s="119">
        <v>493.07514440986301</v>
      </c>
      <c r="AE1026" s="119">
        <v>327.28757220493151</v>
      </c>
      <c r="AF1026" s="108">
        <v>165.78757220493151</v>
      </c>
      <c r="AG1026" s="108">
        <v>165.78757220493151</v>
      </c>
      <c r="AH1026" s="108">
        <v>3.0530968694109166</v>
      </c>
      <c r="AI1026">
        <v>-15.299999999999955</v>
      </c>
      <c r="AJ1026">
        <v>-32</v>
      </c>
      <c r="AM1026" s="170">
        <v>0.1331431381759404</v>
      </c>
      <c r="AN1026" s="203">
        <v>13.314313817594039</v>
      </c>
      <c r="AO1026" s="145">
        <v>325.5</v>
      </c>
      <c r="AP1026" s="144">
        <v>2104.445436007411</v>
      </c>
      <c r="AQ1026" s="145">
        <v>325.5</v>
      </c>
      <c r="AR1026" s="183">
        <v>154.67257759723344</v>
      </c>
      <c r="AT1026" s="178">
        <v>754.67257759723338</v>
      </c>
      <c r="AU1026" s="145">
        <v>71.299999999999955</v>
      </c>
      <c r="AV1026" s="145">
        <v>225.97257759723334</v>
      </c>
      <c r="AW1026" s="145">
        <v>148.63628879861665</v>
      </c>
      <c r="AX1026" s="144">
        <v>77.336288798616692</v>
      </c>
      <c r="AY1026" s="144">
        <v>77.336288798616721</v>
      </c>
      <c r="AZ1026" s="144">
        <v>3.169320863916318</v>
      </c>
      <c r="BA1026" s="143">
        <v>-22.399999999999977</v>
      </c>
      <c r="BB1026" s="143">
        <v>-21</v>
      </c>
      <c r="BC1026" s="143"/>
    </row>
    <row r="1027" spans="1:55" x14ac:dyDescent="0.2">
      <c r="A1027" s="116"/>
      <c r="B1027" s="116"/>
      <c r="C1027" s="116"/>
      <c r="D1027" s="132"/>
      <c r="E1027" s="118">
        <v>0.13058727523222649</v>
      </c>
      <c r="F1027" s="209">
        <v>13.058727523222649</v>
      </c>
      <c r="G1027" s="159">
        <v>504.09999999999997</v>
      </c>
      <c r="H1027" s="119">
        <v>2179.3159694329961</v>
      </c>
      <c r="I1027" s="108">
        <v>504.09999999999997</v>
      </c>
      <c r="J1027" s="171">
        <v>231.31111186743348</v>
      </c>
      <c r="L1027" s="120">
        <v>971.31111186743351</v>
      </c>
      <c r="M1027" s="119">
        <v>93.100000000000023</v>
      </c>
      <c r="N1027" s="119">
        <v>324.41111186743353</v>
      </c>
      <c r="O1027" s="119">
        <v>208.75555593371678</v>
      </c>
      <c r="P1027" s="108">
        <v>115.65555593371676</v>
      </c>
      <c r="Q1027" s="108">
        <v>115.65555593371674</v>
      </c>
      <c r="R1027" s="108">
        <v>3.4845447031947741</v>
      </c>
      <c r="S1027">
        <v>6.2999999999999545</v>
      </c>
      <c r="T1027">
        <v>7</v>
      </c>
      <c r="U1027" s="118">
        <v>0.13116505945678245</v>
      </c>
      <c r="V1027" s="209">
        <v>13.116505945678245</v>
      </c>
      <c r="W1027" s="108">
        <v>717.9</v>
      </c>
      <c r="X1027" s="119">
        <v>2171.7732191876817</v>
      </c>
      <c r="Y1027" s="108">
        <v>717.9</v>
      </c>
      <c r="Z1027" s="173">
        <v>330.55937593176481</v>
      </c>
      <c r="AB1027" s="165">
        <v>1070.5593759317649</v>
      </c>
      <c r="AC1027" s="119">
        <v>161.89999999999998</v>
      </c>
      <c r="AD1027" s="119">
        <v>492.45937593176484</v>
      </c>
      <c r="AE1027" s="119">
        <v>327.17968796588241</v>
      </c>
      <c r="AF1027" s="108">
        <v>165.27968796588243</v>
      </c>
      <c r="AG1027" s="108">
        <v>165.2796879658824</v>
      </c>
      <c r="AH1027" s="108">
        <v>3.0417503145878007</v>
      </c>
      <c r="AI1027">
        <v>-15.699999999999932</v>
      </c>
      <c r="AJ1027">
        <v>-33</v>
      </c>
      <c r="AM1027" s="170">
        <v>0.1332710959765763</v>
      </c>
      <c r="AN1027" s="203">
        <v>13.32710959765763</v>
      </c>
      <c r="AO1027" s="145">
        <v>325.8</v>
      </c>
      <c r="AP1027" s="144">
        <v>2104.7561216304471</v>
      </c>
      <c r="AQ1027" s="145">
        <v>325.8</v>
      </c>
      <c r="AR1027" s="183">
        <v>154.79228051733585</v>
      </c>
      <c r="AT1027" s="178">
        <v>754.79228051733583</v>
      </c>
      <c r="AU1027" s="145">
        <v>71.399999999999977</v>
      </c>
      <c r="AV1027" s="145">
        <v>226.1922805173358</v>
      </c>
      <c r="AW1027" s="145">
        <v>148.79614025866789</v>
      </c>
      <c r="AX1027" s="144">
        <v>77.396140258667913</v>
      </c>
      <c r="AY1027" s="144">
        <v>77.396140258667927</v>
      </c>
      <c r="AZ1027" s="144">
        <v>3.1679591108870571</v>
      </c>
      <c r="BA1027" s="143">
        <v>-22.5</v>
      </c>
      <c r="BB1027" s="143">
        <v>-20</v>
      </c>
      <c r="BC1027" s="143"/>
    </row>
    <row r="1028" spans="1:55" x14ac:dyDescent="0.2">
      <c r="A1028" s="121"/>
      <c r="B1028" s="121"/>
      <c r="C1028" s="121"/>
      <c r="D1028" s="132"/>
      <c r="E1028" s="118">
        <v>0.13071914695884318</v>
      </c>
      <c r="F1028" s="209">
        <v>13.071914695884319</v>
      </c>
      <c r="G1028" s="159">
        <v>503.70000000000005</v>
      </c>
      <c r="H1028" s="119">
        <v>2179.6465762313942</v>
      </c>
      <c r="I1028" s="108">
        <v>503.70000000000005</v>
      </c>
      <c r="J1028" s="171">
        <v>231.09251081929835</v>
      </c>
      <c r="L1028" s="120">
        <v>971.09251081929835</v>
      </c>
      <c r="M1028" s="119">
        <v>93.100000000000023</v>
      </c>
      <c r="N1028" s="119">
        <v>324.19251081929838</v>
      </c>
      <c r="O1028" s="119">
        <v>208.6462554096492</v>
      </c>
      <c r="P1028" s="108">
        <v>115.54625540964918</v>
      </c>
      <c r="Q1028" s="108">
        <v>115.54625540964918</v>
      </c>
      <c r="R1028" s="108">
        <v>3.4821966790472429</v>
      </c>
      <c r="S1028">
        <v>6.2999999999999545</v>
      </c>
      <c r="T1028">
        <v>7</v>
      </c>
      <c r="U1028" s="118">
        <v>0.13129494712473785</v>
      </c>
      <c r="V1028" s="209">
        <v>13.129494712473786</v>
      </c>
      <c r="W1028" s="108">
        <v>718.3</v>
      </c>
      <c r="X1028" s="119">
        <v>2172.0979399405251</v>
      </c>
      <c r="Y1028" s="108">
        <v>718.3</v>
      </c>
      <c r="Z1028" s="173">
        <v>330.69411226441656</v>
      </c>
      <c r="AB1028" s="165">
        <v>1070.6941122644166</v>
      </c>
      <c r="AC1028" s="119">
        <v>162</v>
      </c>
      <c r="AD1028" s="119">
        <v>492.69411226441662</v>
      </c>
      <c r="AE1028" s="119">
        <v>327.34705613220831</v>
      </c>
      <c r="AF1028" s="108">
        <v>165.34705613220831</v>
      </c>
      <c r="AG1028" s="108">
        <v>165.34705613220828</v>
      </c>
      <c r="AH1028" s="108">
        <v>3.0413216806445469</v>
      </c>
      <c r="AI1028">
        <v>-15.799999999999955</v>
      </c>
      <c r="AJ1028">
        <v>-32</v>
      </c>
      <c r="AM1028" s="170">
        <v>0.1334041314677136</v>
      </c>
      <c r="AN1028" s="203">
        <v>13.340413146771359</v>
      </c>
      <c r="AO1028" s="145">
        <v>327</v>
      </c>
      <c r="AP1028" s="144">
        <v>2105.079233330529</v>
      </c>
      <c r="AQ1028" s="145">
        <v>327</v>
      </c>
      <c r="AR1028" s="183">
        <v>155.33857102501571</v>
      </c>
      <c r="AT1028" s="178">
        <v>755.33857102501565</v>
      </c>
      <c r="AU1028" s="145">
        <v>71.200000000000045</v>
      </c>
      <c r="AV1028" s="145">
        <v>226.5385710250157</v>
      </c>
      <c r="AW1028" s="145">
        <v>148.86928551250787</v>
      </c>
      <c r="AX1028" s="144">
        <v>77.669285512507827</v>
      </c>
      <c r="AY1028" s="144">
        <v>77.669285512507855</v>
      </c>
      <c r="AZ1028" s="144">
        <v>3.1817215031603308</v>
      </c>
      <c r="BA1028" s="143">
        <v>-22.300000000000068</v>
      </c>
      <c r="BB1028" s="143">
        <v>-21</v>
      </c>
      <c r="BC1028" s="143"/>
    </row>
    <row r="1029" spans="1:55" x14ac:dyDescent="0.2">
      <c r="A1029" s="116"/>
      <c r="B1029" s="116"/>
      <c r="C1029" s="116"/>
      <c r="D1029" s="132"/>
      <c r="E1029" s="118">
        <v>0.13084582688519936</v>
      </c>
      <c r="F1029" s="209">
        <v>13.084582688519935</v>
      </c>
      <c r="G1029" s="159">
        <v>504.4</v>
      </c>
      <c r="H1029" s="119">
        <v>2179.9642614894306</v>
      </c>
      <c r="I1029" s="108">
        <v>504.4</v>
      </c>
      <c r="J1029" s="171">
        <v>231.37993998827099</v>
      </c>
      <c r="L1029" s="120">
        <v>971.37993998827096</v>
      </c>
      <c r="M1029" s="119">
        <v>93.200000000000045</v>
      </c>
      <c r="N1029" s="119">
        <v>324.57993998827101</v>
      </c>
      <c r="O1029" s="119">
        <v>208.88996999413553</v>
      </c>
      <c r="P1029" s="108">
        <v>115.68996999413548</v>
      </c>
      <c r="Q1029" s="108">
        <v>115.6899699941355</v>
      </c>
      <c r="R1029" s="108">
        <v>3.4826173818483999</v>
      </c>
      <c r="S1029">
        <v>6.1999999999999318</v>
      </c>
      <c r="T1029">
        <v>7</v>
      </c>
      <c r="U1029" s="118">
        <v>0.1314209283966645</v>
      </c>
      <c r="V1029" s="209">
        <v>13.14209283966645</v>
      </c>
      <c r="W1029" s="108">
        <v>722</v>
      </c>
      <c r="X1029" s="119">
        <v>2172.4129874361065</v>
      </c>
      <c r="Y1029" s="108">
        <v>722</v>
      </c>
      <c r="Z1029" s="173">
        <v>332.34932960519092</v>
      </c>
      <c r="AB1029" s="165">
        <v>1072.3493296051909</v>
      </c>
      <c r="AC1029" s="119">
        <v>161.89999999999998</v>
      </c>
      <c r="AD1029" s="119">
        <v>494.24932960519084</v>
      </c>
      <c r="AE1029" s="119">
        <v>328.07466480259541</v>
      </c>
      <c r="AF1029" s="108">
        <v>166.17466480259543</v>
      </c>
      <c r="AG1029" s="108">
        <v>166.17466480259546</v>
      </c>
      <c r="AH1029" s="108">
        <v>3.0528062359801784</v>
      </c>
      <c r="AI1029">
        <v>-15.699999999999932</v>
      </c>
      <c r="AJ1029">
        <v>-32</v>
      </c>
      <c r="AM1029" s="170">
        <v>0.13353310480644978</v>
      </c>
      <c r="AN1029" s="203">
        <v>13.353310480644978</v>
      </c>
      <c r="AO1029" s="145">
        <v>325.60000000000002</v>
      </c>
      <c r="AP1029" s="144">
        <v>2105.3925737461095</v>
      </c>
      <c r="AQ1029" s="145">
        <v>325.60000000000002</v>
      </c>
      <c r="AR1029" s="183">
        <v>154.65049324300708</v>
      </c>
      <c r="AT1029" s="178">
        <v>754.65049324300708</v>
      </c>
      <c r="AU1029" s="145">
        <v>71.200000000000045</v>
      </c>
      <c r="AV1029" s="145">
        <v>225.85049324300712</v>
      </c>
      <c r="AW1029" s="145">
        <v>148.52524662150358</v>
      </c>
      <c r="AX1029" s="144">
        <v>77.325246621503538</v>
      </c>
      <c r="AY1029" s="144">
        <v>77.325246621503538</v>
      </c>
      <c r="AZ1029" s="144">
        <v>3.1720574893680755</v>
      </c>
      <c r="BA1029" s="143">
        <v>-22.300000000000068</v>
      </c>
      <c r="BB1029" s="143">
        <v>-21</v>
      </c>
      <c r="BC1029" s="143"/>
    </row>
    <row r="1030" spans="1:55" x14ac:dyDescent="0.2">
      <c r="A1030" s="121"/>
      <c r="B1030" s="121"/>
      <c r="C1030" s="121"/>
      <c r="D1030" s="132"/>
      <c r="E1030" s="118">
        <v>0.13097250681155553</v>
      </c>
      <c r="F1030" s="209">
        <v>13.097250681155554</v>
      </c>
      <c r="G1030" s="159">
        <v>506.2</v>
      </c>
      <c r="H1030" s="119">
        <v>2180.2820393667348</v>
      </c>
      <c r="I1030" s="108">
        <v>506.2</v>
      </c>
      <c r="J1030" s="171">
        <v>232.17179743728309</v>
      </c>
      <c r="L1030" s="120">
        <v>972.17179743728309</v>
      </c>
      <c r="M1030" s="119">
        <v>93.100000000000023</v>
      </c>
      <c r="N1030" s="119">
        <v>325.27179743728311</v>
      </c>
      <c r="O1030" s="119">
        <v>209.18589871864157</v>
      </c>
      <c r="P1030" s="108">
        <v>116.08589871864154</v>
      </c>
      <c r="Q1030" s="108">
        <v>116.08589871864154</v>
      </c>
      <c r="R1030" s="108">
        <v>3.4937894461577126</v>
      </c>
      <c r="S1030">
        <v>6.2999999999999545</v>
      </c>
      <c r="T1030">
        <v>7</v>
      </c>
      <c r="U1030" s="118">
        <v>0.13154983946561269</v>
      </c>
      <c r="V1030" s="209">
        <v>13.154983946561268</v>
      </c>
      <c r="W1030" s="108">
        <v>719.09999999999991</v>
      </c>
      <c r="X1030" s="119">
        <v>2172.7354562352771</v>
      </c>
      <c r="Y1030" s="108">
        <v>719.09999999999991</v>
      </c>
      <c r="Z1030" s="173">
        <v>330.96528062647468</v>
      </c>
      <c r="AB1030" s="165">
        <v>1070.9652806264746</v>
      </c>
      <c r="AC1030" s="119">
        <v>161.89999999999998</v>
      </c>
      <c r="AD1030" s="119">
        <v>492.8652806264746</v>
      </c>
      <c r="AE1030" s="119">
        <v>327.38264031323729</v>
      </c>
      <c r="AF1030" s="108">
        <v>165.48264031323731</v>
      </c>
      <c r="AG1030" s="108">
        <v>165.48264031323734</v>
      </c>
      <c r="AH1030" s="108">
        <v>3.0442574467354828</v>
      </c>
      <c r="AI1030">
        <v>-15.699999999999932</v>
      </c>
      <c r="AJ1030">
        <v>-33</v>
      </c>
      <c r="AM1030" s="170">
        <v>0.13366309368328624</v>
      </c>
      <c r="AN1030" s="203">
        <v>13.366309368328624</v>
      </c>
      <c r="AO1030" s="145">
        <v>326.2</v>
      </c>
      <c r="AP1030" s="144">
        <v>2105.7084758091123</v>
      </c>
      <c r="AQ1030" s="145">
        <v>326.2</v>
      </c>
      <c r="AR1030" s="183">
        <v>154.91223203376177</v>
      </c>
      <c r="AT1030" s="178">
        <v>754.91223203376171</v>
      </c>
      <c r="AU1030" s="145">
        <v>71.299999999999955</v>
      </c>
      <c r="AV1030" s="145">
        <v>226.21223203376167</v>
      </c>
      <c r="AW1030" s="145">
        <v>148.75611601688081</v>
      </c>
      <c r="AX1030" s="144">
        <v>77.456116016880856</v>
      </c>
      <c r="AY1030" s="144">
        <v>77.456116016880884</v>
      </c>
      <c r="AZ1030" s="144">
        <v>3.1726820762098429</v>
      </c>
      <c r="BA1030" s="143">
        <v>-22.399999999999977</v>
      </c>
      <c r="BB1030" s="143">
        <v>-21</v>
      </c>
      <c r="BC1030" s="143"/>
    </row>
    <row r="1031" spans="1:55" x14ac:dyDescent="0.2">
      <c r="A1031" s="116"/>
      <c r="B1031" s="116"/>
      <c r="C1031" s="116"/>
      <c r="D1031" s="132"/>
      <c r="E1031" s="118">
        <v>0.13110022509796379</v>
      </c>
      <c r="F1031" s="209">
        <v>13.110022509796378</v>
      </c>
      <c r="G1031" s="159">
        <v>504.6</v>
      </c>
      <c r="H1031" s="119">
        <v>2180.6025157830009</v>
      </c>
      <c r="I1031" s="108">
        <v>504.6</v>
      </c>
      <c r="J1031" s="171">
        <v>231.40393370536424</v>
      </c>
      <c r="L1031" s="120">
        <v>971.40393370536424</v>
      </c>
      <c r="M1031" s="119">
        <v>93.5</v>
      </c>
      <c r="N1031" s="119">
        <v>324.90393370536424</v>
      </c>
      <c r="O1031" s="119">
        <v>209.20196685268212</v>
      </c>
      <c r="P1031" s="108">
        <v>115.70196685268212</v>
      </c>
      <c r="Q1031" s="108">
        <v>115.70196685268212</v>
      </c>
      <c r="R1031" s="108">
        <v>3.4749083818755535</v>
      </c>
      <c r="S1031">
        <v>5.8999999999999773</v>
      </c>
      <c r="T1031">
        <v>6</v>
      </c>
      <c r="U1031" s="118">
        <v>0.13167582073753936</v>
      </c>
      <c r="V1031" s="209">
        <v>13.167582073753936</v>
      </c>
      <c r="W1031" s="108">
        <v>719.4</v>
      </c>
      <c r="X1031" s="119">
        <v>2173.0506887059073</v>
      </c>
      <c r="Y1031" s="108">
        <v>719.4</v>
      </c>
      <c r="Z1031" s="173">
        <v>331.05532408377286</v>
      </c>
      <c r="AB1031" s="165">
        <v>1071.0553240837728</v>
      </c>
      <c r="AC1031" s="119">
        <v>162.10000000000002</v>
      </c>
      <c r="AD1031" s="119">
        <v>493.15532408377283</v>
      </c>
      <c r="AE1031" s="119">
        <v>327.62766204188642</v>
      </c>
      <c r="AF1031" s="108">
        <v>165.5276620418864</v>
      </c>
      <c r="AG1031" s="108">
        <v>165.52766204188643</v>
      </c>
      <c r="AH1031" s="108">
        <v>3.0422907099554148</v>
      </c>
      <c r="AI1031">
        <v>-15.899999999999977</v>
      </c>
      <c r="AJ1031">
        <v>-33</v>
      </c>
      <c r="AM1031" s="170">
        <v>0.13379308256012268</v>
      </c>
      <c r="AN1031" s="203">
        <v>13.379308256012267</v>
      </c>
      <c r="AO1031" s="145">
        <v>326.3</v>
      </c>
      <c r="AP1031" s="144">
        <v>2106.0244726849219</v>
      </c>
      <c r="AQ1031" s="145">
        <v>326.3</v>
      </c>
      <c r="AR1031" s="183">
        <v>154.93647117215482</v>
      </c>
      <c r="AT1031" s="178">
        <v>754.93647117215482</v>
      </c>
      <c r="AU1031" s="145">
        <v>71.700000000000045</v>
      </c>
      <c r="AV1031" s="145">
        <v>226.63647117215487</v>
      </c>
      <c r="AW1031" s="145">
        <v>149.16823558607746</v>
      </c>
      <c r="AX1031" s="144">
        <v>77.468235586077412</v>
      </c>
      <c r="AY1031" s="144">
        <v>77.468235586077412</v>
      </c>
      <c r="AZ1031" s="144">
        <v>3.1608991795279597</v>
      </c>
      <c r="BA1031" s="143">
        <v>-22.800000000000068</v>
      </c>
      <c r="BB1031" s="143">
        <v>-21</v>
      </c>
      <c r="BC1031" s="143"/>
    </row>
    <row r="1032" spans="1:55" x14ac:dyDescent="0.2">
      <c r="A1032" s="121"/>
      <c r="B1032" s="121"/>
      <c r="C1032" s="121"/>
      <c r="D1032" s="132"/>
      <c r="E1032" s="118">
        <v>0.13122690502431997</v>
      </c>
      <c r="F1032" s="209">
        <v>13.122690502431997</v>
      </c>
      <c r="G1032" s="159">
        <v>505.49999999999994</v>
      </c>
      <c r="H1032" s="124">
        <v>2180.9204797804</v>
      </c>
      <c r="I1032" s="125">
        <v>505.49999999999994</v>
      </c>
      <c r="J1032" s="171">
        <v>231.78286631106303</v>
      </c>
      <c r="L1032" s="120">
        <v>971.782866311063</v>
      </c>
      <c r="M1032" s="124">
        <v>93.299999999999955</v>
      </c>
      <c r="N1032" s="124">
        <v>325.08286631106296</v>
      </c>
      <c r="O1032" s="124">
        <v>209.19143315553146</v>
      </c>
      <c r="P1032" s="125">
        <v>115.8914331555315</v>
      </c>
      <c r="Q1032" s="108">
        <v>115.89143315553152</v>
      </c>
      <c r="R1032" s="125">
        <v>3.4842750944379755</v>
      </c>
      <c r="S1032" s="126">
        <v>6.1000000000000227</v>
      </c>
      <c r="T1032">
        <v>7</v>
      </c>
      <c r="U1032" s="123">
        <v>0.13180668500450191</v>
      </c>
      <c r="V1032" s="210">
        <v>13.18066850045019</v>
      </c>
      <c r="W1032" s="108">
        <v>721.3</v>
      </c>
      <c r="X1032" s="124">
        <v>2173.3782363621008</v>
      </c>
      <c r="Y1032" s="125">
        <v>721.3</v>
      </c>
      <c r="Z1032" s="174">
        <v>331.87964613437219</v>
      </c>
      <c r="AB1032" s="165">
        <v>1071.8796461343723</v>
      </c>
      <c r="AC1032" s="124">
        <v>162.10000000000002</v>
      </c>
      <c r="AD1032" s="124">
        <v>493.97964613437227</v>
      </c>
      <c r="AE1032" s="124">
        <v>328.03982306718615</v>
      </c>
      <c r="AF1032" s="125">
        <v>165.93982306718613</v>
      </c>
      <c r="AG1032" s="108">
        <v>165.9398230671861</v>
      </c>
      <c r="AH1032" s="125">
        <v>3.0473759786204333</v>
      </c>
      <c r="AI1032" s="126">
        <v>-15.899999999999977</v>
      </c>
      <c r="AJ1032">
        <v>-33</v>
      </c>
      <c r="AM1032" s="170">
        <v>0.13392611805126001</v>
      </c>
      <c r="AN1032" s="204">
        <v>13.392611805126</v>
      </c>
      <c r="AO1032" s="154">
        <v>326.10000000000002</v>
      </c>
      <c r="AP1032" s="144">
        <v>2106.3479739541672</v>
      </c>
      <c r="AQ1032" s="154">
        <v>326.10000000000002</v>
      </c>
      <c r="AR1032" s="184">
        <v>154.81772434201594</v>
      </c>
      <c r="AT1032" s="178">
        <v>754.81772434201594</v>
      </c>
      <c r="AU1032" s="154">
        <v>71.5</v>
      </c>
      <c r="AV1032" s="154">
        <v>226.31772434201594</v>
      </c>
      <c r="AW1032" s="154">
        <v>148.90886217100797</v>
      </c>
      <c r="AX1032" s="155">
        <v>77.408862171007968</v>
      </c>
      <c r="AY1032" s="144">
        <v>77.408862171007968</v>
      </c>
      <c r="AZ1032" s="155">
        <v>3.165282857930293</v>
      </c>
      <c r="BA1032" s="153">
        <v>-22.600000000000023</v>
      </c>
      <c r="BB1032" s="143">
        <v>-21</v>
      </c>
      <c r="BC1032" s="143"/>
    </row>
    <row r="1033" spans="1:55" x14ac:dyDescent="0.2">
      <c r="A1033" s="116"/>
      <c r="B1033" s="116"/>
      <c r="C1033" s="116"/>
      <c r="D1033" s="132"/>
      <c r="E1033" s="123">
        <v>0.13135462331072825</v>
      </c>
      <c r="F1033" s="210">
        <v>13.135462331072825</v>
      </c>
      <c r="G1033" s="159">
        <v>505.90000000000003</v>
      </c>
      <c r="H1033" s="119">
        <v>2181.2411439247621</v>
      </c>
      <c r="I1033" s="108">
        <v>505.90000000000003</v>
      </c>
      <c r="J1033" s="171">
        <v>231.9321737576073</v>
      </c>
      <c r="L1033" s="120">
        <v>971.9321737576073</v>
      </c>
      <c r="M1033" s="119">
        <v>92.899999999999977</v>
      </c>
      <c r="N1033" s="119">
        <v>324.83217375760728</v>
      </c>
      <c r="O1033" s="119">
        <v>208.86608687880363</v>
      </c>
      <c r="P1033" s="108">
        <v>115.96608687880365</v>
      </c>
      <c r="Q1033" s="108">
        <v>115.96608687880365</v>
      </c>
      <c r="R1033" s="108">
        <v>3.4965788348504558</v>
      </c>
      <c r="S1033">
        <v>6.5</v>
      </c>
      <c r="T1033">
        <v>7</v>
      </c>
      <c r="U1033" s="118">
        <v>0.13193461947444293</v>
      </c>
      <c r="V1033" s="209">
        <v>13.193461947444293</v>
      </c>
      <c r="W1033" s="108">
        <v>719.8</v>
      </c>
      <c r="X1033" s="119">
        <v>2173.698546328249</v>
      </c>
      <c r="Y1033" s="108">
        <v>719.8</v>
      </c>
      <c r="Z1033" s="173">
        <v>331.14067321610258</v>
      </c>
      <c r="AB1033" s="165">
        <v>1071.1406732161026</v>
      </c>
      <c r="AC1033" s="119">
        <v>162.10000000000002</v>
      </c>
      <c r="AD1033" s="119">
        <v>493.24067321610266</v>
      </c>
      <c r="AE1033" s="119">
        <v>327.67033660805134</v>
      </c>
      <c r="AF1033" s="108">
        <v>165.57033660805132</v>
      </c>
      <c r="AG1033" s="108">
        <v>165.57033660805129</v>
      </c>
      <c r="AH1033" s="108">
        <v>3.0428172314380171</v>
      </c>
      <c r="AI1033">
        <v>-15.899999999999977</v>
      </c>
      <c r="AJ1033">
        <v>-33</v>
      </c>
      <c r="AM1033" s="170">
        <v>0.13405509138999616</v>
      </c>
      <c r="AN1033" s="203">
        <v>13.405509138999616</v>
      </c>
      <c r="AO1033" s="145">
        <v>327.3</v>
      </c>
      <c r="AP1033" s="144">
        <v>2106.6616922150406</v>
      </c>
      <c r="AQ1033" s="145">
        <v>327.3</v>
      </c>
      <c r="AR1033" s="183">
        <v>155.36429091083048</v>
      </c>
      <c r="AT1033" s="178">
        <v>755.3642909108305</v>
      </c>
      <c r="AU1033" s="145">
        <v>71.399999999999977</v>
      </c>
      <c r="AV1033" s="145">
        <v>226.76429091083048</v>
      </c>
      <c r="AW1033" s="145">
        <v>149.08214545541523</v>
      </c>
      <c r="AX1033" s="144">
        <v>77.682145455415252</v>
      </c>
      <c r="AY1033" s="144">
        <v>77.682145455415238</v>
      </c>
      <c r="AZ1033" s="144">
        <v>3.1759704609360022</v>
      </c>
      <c r="BA1033" s="143">
        <v>-22.5</v>
      </c>
      <c r="BB1033" s="143">
        <v>-21</v>
      </c>
      <c r="BC1033" s="143"/>
    </row>
    <row r="1034" spans="1:55" x14ac:dyDescent="0.2">
      <c r="A1034" s="121"/>
      <c r="B1034" s="121"/>
      <c r="C1034" s="121"/>
      <c r="D1034" s="132"/>
      <c r="E1034" s="118">
        <v>0.13148441831724073</v>
      </c>
      <c r="F1034" s="209">
        <v>13.148441831724073</v>
      </c>
      <c r="G1034" s="159">
        <v>506.8</v>
      </c>
      <c r="H1034" s="119">
        <v>2181.5671187425455</v>
      </c>
      <c r="I1034" s="108">
        <v>506.8</v>
      </c>
      <c r="J1034" s="171">
        <v>232.31006538644539</v>
      </c>
      <c r="L1034" s="120">
        <v>972.31006538644533</v>
      </c>
      <c r="M1034" s="119">
        <v>92.899999999999977</v>
      </c>
      <c r="N1034" s="119">
        <v>325.21006538644531</v>
      </c>
      <c r="O1034" s="119">
        <v>209.05503269322264</v>
      </c>
      <c r="P1034" s="108">
        <v>116.15503269322267</v>
      </c>
      <c r="Q1034" s="108">
        <v>116.15503269322269</v>
      </c>
      <c r="R1034" s="108">
        <v>3.5006465595957521</v>
      </c>
      <c r="S1034">
        <v>6.5</v>
      </c>
      <c r="T1034">
        <v>7</v>
      </c>
      <c r="U1034" s="118">
        <v>0.13206255394438396</v>
      </c>
      <c r="V1034" s="209">
        <v>13.206255394438395</v>
      </c>
      <c r="W1034" s="108">
        <v>720.09999999999991</v>
      </c>
      <c r="X1034" s="119">
        <v>2174.0189507221367</v>
      </c>
      <c r="Y1034" s="108">
        <v>720.09999999999991</v>
      </c>
      <c r="Z1034" s="173">
        <v>331.22986336471757</v>
      </c>
      <c r="AB1034" s="165">
        <v>1071.2298633647176</v>
      </c>
      <c r="AC1034" s="119">
        <v>162.5</v>
      </c>
      <c r="AD1034" s="119">
        <v>493.72986336471763</v>
      </c>
      <c r="AE1034" s="119">
        <v>328.11493168235882</v>
      </c>
      <c r="AF1034" s="108">
        <v>165.61493168235882</v>
      </c>
      <c r="AG1034" s="108">
        <v>165.61493168235879</v>
      </c>
      <c r="AH1034" s="108">
        <v>3.0383376207059545</v>
      </c>
      <c r="AI1034">
        <v>-16.299999999999955</v>
      </c>
      <c r="AJ1034">
        <v>-34</v>
      </c>
      <c r="AM1034" s="170">
        <v>0.13418304919063206</v>
      </c>
      <c r="AN1034" s="203">
        <v>13.418304919063207</v>
      </c>
      <c r="AO1034" s="145">
        <v>325.7</v>
      </c>
      <c r="AP1034" s="144">
        <v>2106.9730326162276</v>
      </c>
      <c r="AQ1034" s="145">
        <v>325.7</v>
      </c>
      <c r="AR1034" s="183">
        <v>154.58195000985774</v>
      </c>
      <c r="AT1034" s="178">
        <v>754.58195000985779</v>
      </c>
      <c r="AU1034" s="145">
        <v>71.5</v>
      </c>
      <c r="AV1034" s="145">
        <v>226.08195000985779</v>
      </c>
      <c r="AW1034" s="145">
        <v>148.7909750049289</v>
      </c>
      <c r="AX1034" s="144">
        <v>77.290975004928896</v>
      </c>
      <c r="AY1034" s="144">
        <v>77.290975004928868</v>
      </c>
      <c r="AZ1034" s="144">
        <v>3.1619853148231858</v>
      </c>
      <c r="BA1034" s="143">
        <v>-22.600000000000023</v>
      </c>
      <c r="BB1034" s="143">
        <v>-21</v>
      </c>
      <c r="BC1034" s="143"/>
    </row>
    <row r="1035" spans="1:55" x14ac:dyDescent="0.2">
      <c r="A1035" s="116"/>
      <c r="B1035" s="116"/>
      <c r="C1035" s="116"/>
      <c r="D1035" s="132"/>
      <c r="E1035" s="118">
        <v>0.13161005988354479</v>
      </c>
      <c r="F1035" s="209">
        <v>13.161005988354479</v>
      </c>
      <c r="G1035" s="159">
        <v>504.90000000000003</v>
      </c>
      <c r="H1035" s="119">
        <v>2181.8827551831973</v>
      </c>
      <c r="I1035" s="108">
        <v>504.90000000000003</v>
      </c>
      <c r="J1035" s="171">
        <v>231.4056512892725</v>
      </c>
      <c r="L1035" s="120">
        <v>971.40565128927256</v>
      </c>
      <c r="M1035" s="119">
        <v>93</v>
      </c>
      <c r="N1035" s="119">
        <v>324.40565128927256</v>
      </c>
      <c r="O1035" s="119">
        <v>208.70282564463628</v>
      </c>
      <c r="P1035" s="108">
        <v>115.70282564463628</v>
      </c>
      <c r="Q1035" s="108">
        <v>115.70282564463625</v>
      </c>
      <c r="R1035" s="108">
        <v>3.4882328095620703</v>
      </c>
      <c r="S1035">
        <v>6.3999999999999773</v>
      </c>
      <c r="T1035">
        <v>7</v>
      </c>
      <c r="U1035" s="118">
        <v>0.13219048841432499</v>
      </c>
      <c r="V1035" s="209">
        <v>13.219048841432498</v>
      </c>
      <c r="W1035" s="108">
        <v>721.49999999999989</v>
      </c>
      <c r="X1035" s="119">
        <v>2174.3394495855273</v>
      </c>
      <c r="Y1035" s="108">
        <v>721.49999999999989</v>
      </c>
      <c r="Z1035" s="173">
        <v>331.82491360193654</v>
      </c>
      <c r="AB1035" s="165">
        <v>1071.8249136019365</v>
      </c>
      <c r="AC1035" s="119">
        <v>162.20000000000005</v>
      </c>
      <c r="AD1035" s="119">
        <v>494.02491360193653</v>
      </c>
      <c r="AE1035" s="119">
        <v>328.11245680096829</v>
      </c>
      <c r="AF1035" s="108">
        <v>165.91245680096824</v>
      </c>
      <c r="AG1035" s="108">
        <v>165.91245680096827</v>
      </c>
      <c r="AH1035" s="108">
        <v>3.0457762860785227</v>
      </c>
      <c r="AI1035">
        <v>-16</v>
      </c>
      <c r="AJ1035">
        <v>-33</v>
      </c>
      <c r="AM1035" s="170">
        <v>0.13431506914366909</v>
      </c>
      <c r="AN1035" s="203">
        <v>13.431506914366908</v>
      </c>
      <c r="AO1035" s="145">
        <v>326.40000000000003</v>
      </c>
      <c r="AP1035" s="144">
        <v>2107.2943533079733</v>
      </c>
      <c r="AQ1035" s="145">
        <v>326.40000000000003</v>
      </c>
      <c r="AR1035" s="183">
        <v>154.89055882849311</v>
      </c>
      <c r="AT1035" s="178">
        <v>754.89055882849311</v>
      </c>
      <c r="AU1035" s="145">
        <v>71.200000000000045</v>
      </c>
      <c r="AV1035" s="145">
        <v>226.09055882849316</v>
      </c>
      <c r="AW1035" s="145">
        <v>148.6452794142466</v>
      </c>
      <c r="AX1035" s="144">
        <v>77.445279414246556</v>
      </c>
      <c r="AY1035" s="144">
        <v>77.445279414246556</v>
      </c>
      <c r="AZ1035" s="144">
        <v>3.1754291970293962</v>
      </c>
      <c r="BA1035" s="143">
        <v>-22.300000000000068</v>
      </c>
      <c r="BB1035" s="143">
        <v>-21</v>
      </c>
      <c r="BC1035" s="143"/>
    </row>
    <row r="1036" spans="1:55" x14ac:dyDescent="0.2">
      <c r="A1036" s="121"/>
      <c r="B1036" s="121"/>
      <c r="C1036" s="121"/>
      <c r="D1036" s="132"/>
      <c r="E1036" s="118">
        <v>0.13174089325010938</v>
      </c>
      <c r="F1036" s="209">
        <v>13.174089325010938</v>
      </c>
      <c r="G1036" s="159">
        <v>506.4</v>
      </c>
      <c r="H1036" s="119">
        <v>2182.2115315404976</v>
      </c>
      <c r="I1036" s="108">
        <v>506.4</v>
      </c>
      <c r="J1036" s="171">
        <v>232.0581633268682</v>
      </c>
      <c r="L1036" s="120">
        <v>972.05816332686823</v>
      </c>
      <c r="M1036" s="119">
        <v>93.200000000000045</v>
      </c>
      <c r="N1036" s="119">
        <v>325.25816332686827</v>
      </c>
      <c r="O1036" s="119">
        <v>209.22908166343416</v>
      </c>
      <c r="P1036" s="108">
        <v>116.02908166343411</v>
      </c>
      <c r="Q1036" s="108">
        <v>116.0290816634341</v>
      </c>
      <c r="R1036" s="108">
        <v>3.4898944562968683</v>
      </c>
      <c r="S1036">
        <v>6.1999999999999318</v>
      </c>
      <c r="T1036">
        <v>7</v>
      </c>
      <c r="U1036" s="118">
        <v>0.13231939948327318</v>
      </c>
      <c r="V1036" s="209">
        <v>13.231939948327318</v>
      </c>
      <c r="W1036" s="108">
        <v>720.69999999999993</v>
      </c>
      <c r="X1036" s="119">
        <v>2174.6624906014672</v>
      </c>
      <c r="Y1036" s="108">
        <v>720.69999999999993</v>
      </c>
      <c r="Z1036" s="173">
        <v>331.40774861144962</v>
      </c>
      <c r="AB1036" s="165">
        <v>1071.4077486114497</v>
      </c>
      <c r="AC1036" s="119">
        <v>162.79999999999995</v>
      </c>
      <c r="AD1036" s="119">
        <v>494.20774861144969</v>
      </c>
      <c r="AE1036" s="119">
        <v>328.50387430572482</v>
      </c>
      <c r="AF1036" s="108">
        <v>165.70387430572487</v>
      </c>
      <c r="AG1036" s="108">
        <v>165.70387430572481</v>
      </c>
      <c r="AH1036" s="108">
        <v>3.0356741315199622</v>
      </c>
      <c r="AI1036">
        <v>-16.599999999999909</v>
      </c>
      <c r="AJ1036">
        <v>-33</v>
      </c>
      <c r="AM1036" s="170">
        <v>0.13444505802050555</v>
      </c>
      <c r="AN1036" s="203">
        <v>13.444505802050555</v>
      </c>
      <c r="AO1036" s="145">
        <v>326</v>
      </c>
      <c r="AP1036" s="144">
        <v>2107.6108263738238</v>
      </c>
      <c r="AQ1036" s="145">
        <v>326</v>
      </c>
      <c r="AR1036" s="183">
        <v>154.67751252772217</v>
      </c>
      <c r="AT1036" s="178">
        <v>754.67751252772223</v>
      </c>
      <c r="AU1036" s="145">
        <v>71.200000000000045</v>
      </c>
      <c r="AV1036" s="145">
        <v>225.87751252772227</v>
      </c>
      <c r="AW1036" s="145">
        <v>148.53875626386116</v>
      </c>
      <c r="AX1036" s="144">
        <v>77.338756263861114</v>
      </c>
      <c r="AY1036" s="144">
        <v>77.338756263861086</v>
      </c>
      <c r="AZ1036" s="144">
        <v>3.1724369737039626</v>
      </c>
      <c r="BA1036" s="143">
        <v>-22.300000000000068</v>
      </c>
      <c r="BB1036" s="143">
        <v>-21</v>
      </c>
      <c r="BC1036" s="143"/>
    </row>
    <row r="1037" spans="1:55" x14ac:dyDescent="0.2">
      <c r="A1037" s="116"/>
      <c r="B1037" s="116"/>
      <c r="C1037" s="116"/>
      <c r="D1037" s="132"/>
      <c r="E1037" s="118">
        <v>0.13186757317646555</v>
      </c>
      <c r="F1037" s="209">
        <v>13.186757317646554</v>
      </c>
      <c r="G1037" s="159">
        <v>507.4</v>
      </c>
      <c r="H1037" s="119">
        <v>2182.5299649817189</v>
      </c>
      <c r="I1037" s="108">
        <v>507.4</v>
      </c>
      <c r="J1037" s="171">
        <v>232.48248965243874</v>
      </c>
      <c r="L1037" s="120">
        <v>972.48248965243874</v>
      </c>
      <c r="M1037" s="119">
        <v>93.299999999999955</v>
      </c>
      <c r="N1037" s="119">
        <v>325.7824896524387</v>
      </c>
      <c r="O1037" s="119">
        <v>209.54124482621933</v>
      </c>
      <c r="P1037" s="108">
        <v>116.24124482621937</v>
      </c>
      <c r="Q1037" s="108">
        <v>116.24124482621937</v>
      </c>
      <c r="R1037" s="108">
        <v>3.4917737368964508</v>
      </c>
      <c r="S1037">
        <v>6.1000000000000227</v>
      </c>
      <c r="T1037">
        <v>7</v>
      </c>
      <c r="U1037" s="118">
        <v>0.13244538075519982</v>
      </c>
      <c r="V1037" s="209">
        <v>13.244538075519982</v>
      </c>
      <c r="W1037" s="108">
        <v>719.49999999999989</v>
      </c>
      <c r="X1037" s="119">
        <v>2174.9782825302977</v>
      </c>
      <c r="Y1037" s="108">
        <v>719.49999999999989</v>
      </c>
      <c r="Z1037" s="173">
        <v>330.80790083244301</v>
      </c>
      <c r="AB1037" s="165">
        <v>1070.807900832443</v>
      </c>
      <c r="AC1037" s="119">
        <v>162.5</v>
      </c>
      <c r="AD1037" s="119">
        <v>493.30790083244301</v>
      </c>
      <c r="AE1037" s="119">
        <v>327.90395041622151</v>
      </c>
      <c r="AF1037" s="108">
        <v>165.40395041622151</v>
      </c>
      <c r="AG1037" s="108">
        <v>165.40395041622151</v>
      </c>
      <c r="AH1037" s="108">
        <v>3.0357409281996492</v>
      </c>
      <c r="AI1037">
        <v>-16.299999999999955</v>
      </c>
      <c r="AJ1037">
        <v>-34</v>
      </c>
      <c r="AM1037" s="170">
        <v>0.13457707797354257</v>
      </c>
      <c r="AN1037" s="203">
        <v>13.457707797354256</v>
      </c>
      <c r="AO1037" s="145">
        <v>326.8</v>
      </c>
      <c r="AP1037" s="144">
        <v>2107.9323416413722</v>
      </c>
      <c r="AQ1037" s="145">
        <v>326.8</v>
      </c>
      <c r="AR1037" s="183">
        <v>155.03343895066976</v>
      </c>
      <c r="AT1037" s="178">
        <v>755.03343895066973</v>
      </c>
      <c r="AU1037" s="145">
        <v>71.299999999999955</v>
      </c>
      <c r="AV1037" s="145">
        <v>226.33343895066969</v>
      </c>
      <c r="AW1037" s="145">
        <v>148.81671947533482</v>
      </c>
      <c r="AX1037" s="144">
        <v>77.516719475334867</v>
      </c>
      <c r="AY1037" s="144">
        <v>77.516719475334881</v>
      </c>
      <c r="AZ1037" s="144">
        <v>3.1743820329687216</v>
      </c>
      <c r="BA1037" s="143">
        <v>-22.399999999999977</v>
      </c>
      <c r="BB1037" s="143">
        <v>-21</v>
      </c>
      <c r="BC1037" s="143"/>
    </row>
    <row r="1038" spans="1:55" x14ac:dyDescent="0.2">
      <c r="A1038" s="121"/>
      <c r="B1038" s="121"/>
      <c r="C1038" s="121"/>
      <c r="D1038" s="132"/>
      <c r="E1038" s="118">
        <v>0.13199425310282173</v>
      </c>
      <c r="F1038" s="209">
        <v>13.199425310282173</v>
      </c>
      <c r="G1038" s="159">
        <v>505.6</v>
      </c>
      <c r="H1038" s="119">
        <v>2182.848491369617</v>
      </c>
      <c r="I1038" s="108">
        <v>505.6</v>
      </c>
      <c r="J1038" s="171">
        <v>231.62395466245297</v>
      </c>
      <c r="L1038" s="120">
        <v>971.623954662453</v>
      </c>
      <c r="M1038" s="119">
        <v>93.5</v>
      </c>
      <c r="N1038" s="119">
        <v>325.123954662453</v>
      </c>
      <c r="O1038" s="119">
        <v>209.3119773312265</v>
      </c>
      <c r="P1038" s="108">
        <v>115.8119773312265</v>
      </c>
      <c r="Q1038" s="108">
        <v>115.81197733122649</v>
      </c>
      <c r="R1038" s="108">
        <v>3.4772615471920107</v>
      </c>
      <c r="S1038">
        <v>5.8999999999999773</v>
      </c>
      <c r="T1038">
        <v>6</v>
      </c>
      <c r="U1038" s="118">
        <v>0.13257331522514085</v>
      </c>
      <c r="V1038" s="209">
        <v>13.257331522514084</v>
      </c>
      <c r="W1038" s="108">
        <v>721.49999999999989</v>
      </c>
      <c r="X1038" s="119">
        <v>2175.2990643307571</v>
      </c>
      <c r="Y1038" s="108">
        <v>721.49999999999989</v>
      </c>
      <c r="Z1038" s="173">
        <v>331.67853185372167</v>
      </c>
      <c r="AB1038" s="165">
        <v>1071.6785318537218</v>
      </c>
      <c r="AC1038" s="119">
        <v>162.89999999999998</v>
      </c>
      <c r="AD1038" s="119">
        <v>494.57853185372176</v>
      </c>
      <c r="AE1038" s="119">
        <v>328.73926592686087</v>
      </c>
      <c r="AF1038" s="108">
        <v>165.83926592686089</v>
      </c>
      <c r="AG1038" s="108">
        <v>165.83926592686083</v>
      </c>
      <c r="AH1038" s="108">
        <v>3.0360867517109997</v>
      </c>
      <c r="AI1038">
        <v>-16.699999999999932</v>
      </c>
      <c r="AJ1038">
        <v>-33</v>
      </c>
      <c r="AM1038" s="170">
        <v>0.13470198915987758</v>
      </c>
      <c r="AN1038" s="203">
        <v>13.470198915987758</v>
      </c>
      <c r="AO1038" s="145">
        <v>326.90000000000003</v>
      </c>
      <c r="AP1038" s="144">
        <v>2108.2366348746973</v>
      </c>
      <c r="AQ1038" s="145">
        <v>326.90000000000003</v>
      </c>
      <c r="AR1038" s="183">
        <v>155.05849513872491</v>
      </c>
      <c r="AT1038" s="178">
        <v>755.05849513872488</v>
      </c>
      <c r="AU1038" s="145">
        <v>71.600000000000023</v>
      </c>
      <c r="AV1038" s="145">
        <v>226.6584951387249</v>
      </c>
      <c r="AW1038" s="145">
        <v>149.12924756936246</v>
      </c>
      <c r="AX1038" s="144">
        <v>77.52924756936244</v>
      </c>
      <c r="AY1038" s="144">
        <v>77.529247569362454</v>
      </c>
      <c r="AZ1038" s="144">
        <v>3.1656214404849838</v>
      </c>
      <c r="BA1038" s="143">
        <v>-22.700000000000045</v>
      </c>
      <c r="BB1038" s="143">
        <v>-21</v>
      </c>
      <c r="BC1038" s="143"/>
    </row>
    <row r="1039" spans="1:55" x14ac:dyDescent="0.2">
      <c r="A1039" s="116"/>
      <c r="B1039" s="116"/>
      <c r="C1039" s="116"/>
      <c r="D1039" s="132"/>
      <c r="E1039" s="118">
        <v>0.13212300974928209</v>
      </c>
      <c r="F1039" s="209">
        <v>13.21230097492821</v>
      </c>
      <c r="G1039" s="159">
        <v>506.2</v>
      </c>
      <c r="H1039" s="119">
        <v>2183.1723347882544</v>
      </c>
      <c r="I1039" s="108">
        <v>506.2</v>
      </c>
      <c r="J1039" s="171">
        <v>231.86442587872767</v>
      </c>
      <c r="L1039" s="120">
        <v>971.86442587872762</v>
      </c>
      <c r="M1039" s="119">
        <v>93.399999999999977</v>
      </c>
      <c r="N1039" s="119">
        <v>325.26442587872759</v>
      </c>
      <c r="O1039" s="119">
        <v>209.33221293936379</v>
      </c>
      <c r="P1039" s="108">
        <v>115.93221293936381</v>
      </c>
      <c r="Q1039" s="108">
        <v>115.93221293936384</v>
      </c>
      <c r="R1039" s="108">
        <v>3.4824884997722449</v>
      </c>
      <c r="S1039">
        <v>6</v>
      </c>
      <c r="T1039">
        <v>7</v>
      </c>
      <c r="U1039" s="118">
        <v>0.13270124969508187</v>
      </c>
      <c r="V1039" s="209">
        <v>13.270124969508187</v>
      </c>
      <c r="W1039" s="108">
        <v>720.8</v>
      </c>
      <c r="X1039" s="119">
        <v>2175.619940767695</v>
      </c>
      <c r="Y1039" s="108">
        <v>720.8</v>
      </c>
      <c r="Z1039" s="173">
        <v>331.30786609064478</v>
      </c>
      <c r="AB1039" s="165">
        <v>1071.3078660906449</v>
      </c>
      <c r="AC1039" s="119">
        <v>162.60000000000002</v>
      </c>
      <c r="AD1039" s="119">
        <v>493.90786609064492</v>
      </c>
      <c r="AE1039" s="119">
        <v>328.25393304532247</v>
      </c>
      <c r="AF1039" s="108">
        <v>165.65393304532245</v>
      </c>
      <c r="AG1039" s="108">
        <v>165.65393304532239</v>
      </c>
      <c r="AH1039" s="108">
        <v>3.0375637520949867</v>
      </c>
      <c r="AI1039">
        <v>-16.399999999999977</v>
      </c>
      <c r="AJ1039">
        <v>-33</v>
      </c>
      <c r="AM1039" s="170">
        <v>0.13483502465101491</v>
      </c>
      <c r="AN1039" s="203">
        <v>13.483502465101491</v>
      </c>
      <c r="AO1039" s="145">
        <v>326.90000000000003</v>
      </c>
      <c r="AP1039" s="144">
        <v>2108.5608161628284</v>
      </c>
      <c r="AQ1039" s="145">
        <v>326.90000000000003</v>
      </c>
      <c r="AR1039" s="183">
        <v>155.03465562586646</v>
      </c>
      <c r="AT1039" s="178">
        <v>755.03465562586644</v>
      </c>
      <c r="AU1039" s="145">
        <v>71.600000000000023</v>
      </c>
      <c r="AV1039" s="145">
        <v>226.63465562586646</v>
      </c>
      <c r="AW1039" s="145">
        <v>149.11732781293324</v>
      </c>
      <c r="AX1039" s="144">
        <v>77.517327812933218</v>
      </c>
      <c r="AY1039" s="144">
        <v>77.517327812933232</v>
      </c>
      <c r="AZ1039" s="144">
        <v>3.1652884863947821</v>
      </c>
      <c r="BA1039" s="143">
        <v>-22.700000000000045</v>
      </c>
      <c r="BB1039" s="143">
        <v>-21</v>
      </c>
      <c r="BC1039" s="143"/>
    </row>
    <row r="1040" spans="1:55" x14ac:dyDescent="0.2">
      <c r="A1040" s="121"/>
      <c r="B1040" s="121"/>
      <c r="C1040" s="121"/>
      <c r="D1040" s="132"/>
      <c r="E1040" s="118">
        <v>0.13225072803569038</v>
      </c>
      <c r="F1040" s="209">
        <v>13.225072803569038</v>
      </c>
      <c r="G1040" s="159">
        <v>507.49999999999994</v>
      </c>
      <c r="H1040" s="119">
        <v>2183.493661510779</v>
      </c>
      <c r="I1040" s="108">
        <v>507.49999999999994</v>
      </c>
      <c r="J1040" s="171">
        <v>232.4256804340142</v>
      </c>
      <c r="L1040" s="120">
        <v>972.42568043401423</v>
      </c>
      <c r="M1040" s="119">
        <v>93.399999999999977</v>
      </c>
      <c r="N1040" s="119">
        <v>325.8256804340142</v>
      </c>
      <c r="O1040" s="119">
        <v>209.61284021700709</v>
      </c>
      <c r="P1040" s="108">
        <v>116.21284021700711</v>
      </c>
      <c r="Q1040" s="108">
        <v>116.2128402170071</v>
      </c>
      <c r="R1040" s="108">
        <v>3.4884976491864483</v>
      </c>
      <c r="S1040">
        <v>6</v>
      </c>
      <c r="T1040">
        <v>7</v>
      </c>
      <c r="U1040" s="118">
        <v>0.13283016076403009</v>
      </c>
      <c r="V1040" s="209">
        <v>13.283016076403008</v>
      </c>
      <c r="W1040" s="108">
        <v>720.8</v>
      </c>
      <c r="X1040" s="119">
        <v>2175.9433624084159</v>
      </c>
      <c r="Y1040" s="108">
        <v>720.8</v>
      </c>
      <c r="Z1040" s="173">
        <v>331.25862210043528</v>
      </c>
      <c r="AB1040" s="165">
        <v>1071.2586221004353</v>
      </c>
      <c r="AC1040" s="119">
        <v>162.60000000000002</v>
      </c>
      <c r="AD1040" s="119">
        <v>493.85862210043535</v>
      </c>
      <c r="AE1040" s="119">
        <v>328.22931105021769</v>
      </c>
      <c r="AF1040" s="108">
        <v>165.62931105021767</v>
      </c>
      <c r="AG1040" s="108">
        <v>165.62931105021764</v>
      </c>
      <c r="AH1040" s="108">
        <v>3.0372608985266623</v>
      </c>
      <c r="AI1040">
        <v>-16.399999999999977</v>
      </c>
      <c r="AJ1040">
        <v>-33</v>
      </c>
      <c r="AM1040" s="170">
        <v>0.13496602906595165</v>
      </c>
      <c r="AN1040" s="203">
        <v>13.496602906595164</v>
      </c>
      <c r="AO1040" s="145">
        <v>326.8</v>
      </c>
      <c r="AP1040" s="144">
        <v>2108.8801455595476</v>
      </c>
      <c r="AQ1040" s="145">
        <v>326.8</v>
      </c>
      <c r="AR1040" s="183">
        <v>154.9637615433524</v>
      </c>
      <c r="AT1040" s="178">
        <v>754.96376154335235</v>
      </c>
      <c r="AU1040" s="145">
        <v>71.799999999999955</v>
      </c>
      <c r="AV1040" s="145">
        <v>226.7637615433523</v>
      </c>
      <c r="AW1040" s="145">
        <v>149.28188077167613</v>
      </c>
      <c r="AX1040" s="144">
        <v>77.481880771676174</v>
      </c>
      <c r="AY1040" s="144">
        <v>77.481880771676202</v>
      </c>
      <c r="AZ1040" s="144">
        <v>3.1582696593781678</v>
      </c>
      <c r="BA1040" s="143">
        <v>-22.899999999999977</v>
      </c>
      <c r="BB1040" s="143">
        <v>-21</v>
      </c>
      <c r="BC1040" s="143"/>
    </row>
    <row r="1041" spans="1:55" x14ac:dyDescent="0.2">
      <c r="A1041" s="116"/>
      <c r="B1041" s="116"/>
      <c r="C1041" s="116"/>
      <c r="D1041" s="132"/>
      <c r="E1041" s="118">
        <v>0.13237636960199445</v>
      </c>
      <c r="F1041" s="209">
        <v>13.237636960199445</v>
      </c>
      <c r="G1041" s="159">
        <v>507</v>
      </c>
      <c r="H1041" s="119">
        <v>2183.8098557153112</v>
      </c>
      <c r="I1041" s="108">
        <v>507</v>
      </c>
      <c r="J1041" s="171">
        <v>232.16306981723514</v>
      </c>
      <c r="L1041" s="120">
        <v>972.16306981723517</v>
      </c>
      <c r="M1041" s="119">
        <v>93.5</v>
      </c>
      <c r="N1041" s="119">
        <v>325.66306981723517</v>
      </c>
      <c r="O1041" s="119">
        <v>209.58153490861758</v>
      </c>
      <c r="P1041" s="108">
        <v>116.08153490861758</v>
      </c>
      <c r="Q1041" s="108">
        <v>116.08153490861757</v>
      </c>
      <c r="R1041" s="108">
        <v>3.4830274846763118</v>
      </c>
      <c r="S1041">
        <v>5.8999999999999773</v>
      </c>
      <c r="T1041">
        <v>6</v>
      </c>
      <c r="U1041" s="118">
        <v>0.13295809523397109</v>
      </c>
      <c r="V1041" s="209">
        <v>13.295809523397109</v>
      </c>
      <c r="W1041" s="108">
        <v>723</v>
      </c>
      <c r="X1041" s="119">
        <v>2176.2644289672071</v>
      </c>
      <c r="Y1041" s="108">
        <v>723</v>
      </c>
      <c r="Z1041" s="173">
        <v>332.22065773648427</v>
      </c>
      <c r="AB1041" s="165">
        <v>1072.2206577364843</v>
      </c>
      <c r="AC1041" s="119">
        <v>162.39999999999998</v>
      </c>
      <c r="AD1041" s="119">
        <v>494.6206577364843</v>
      </c>
      <c r="AE1041" s="119">
        <v>328.51032886824214</v>
      </c>
      <c r="AF1041" s="108">
        <v>166.11032886824216</v>
      </c>
      <c r="AG1041" s="108">
        <v>166.11032886824214</v>
      </c>
      <c r="AH1041" s="108">
        <v>3.0456937052739184</v>
      </c>
      <c r="AI1041">
        <v>-16.199999999999932</v>
      </c>
      <c r="AJ1041">
        <v>-33</v>
      </c>
      <c r="AM1041" s="170">
        <v>0.13509601794278811</v>
      </c>
      <c r="AN1041" s="203">
        <v>13.509601794278812</v>
      </c>
      <c r="AO1041" s="145">
        <v>327.7</v>
      </c>
      <c r="AP1041" s="144">
        <v>2109.1970951483931</v>
      </c>
      <c r="AQ1041" s="145">
        <v>327.7</v>
      </c>
      <c r="AR1041" s="183">
        <v>155.36717775393322</v>
      </c>
      <c r="AT1041" s="178">
        <v>755.36717775393322</v>
      </c>
      <c r="AU1041" s="145">
        <v>71.299999999999955</v>
      </c>
      <c r="AV1041" s="145">
        <v>226.66717775393317</v>
      </c>
      <c r="AW1041" s="145">
        <v>148.98358887696656</v>
      </c>
      <c r="AX1041" s="144">
        <v>77.68358887696661</v>
      </c>
      <c r="AY1041" s="144">
        <v>77.68358887696661</v>
      </c>
      <c r="AZ1041" s="144">
        <v>3.1790628015979427</v>
      </c>
      <c r="BA1041" s="143">
        <v>-22.399999999999977</v>
      </c>
      <c r="BB1041" s="143">
        <v>-21</v>
      </c>
      <c r="BC1041" s="143"/>
    </row>
    <row r="1042" spans="1:55" x14ac:dyDescent="0.2">
      <c r="A1042" s="121"/>
      <c r="B1042" s="121"/>
      <c r="C1042" s="121"/>
      <c r="D1042" s="132"/>
      <c r="E1042" s="118">
        <v>0.13250408788840273</v>
      </c>
      <c r="F1042" s="209">
        <v>13.250408788840273</v>
      </c>
      <c r="G1042" s="159">
        <v>506.8</v>
      </c>
      <c r="H1042" s="119">
        <v>2184.1313701440477</v>
      </c>
      <c r="I1042" s="108">
        <v>506.8</v>
      </c>
      <c r="J1042" s="171">
        <v>232.0373247359089</v>
      </c>
      <c r="L1042" s="120">
        <v>972.0373247359089</v>
      </c>
      <c r="M1042" s="119">
        <v>93.700000000000045</v>
      </c>
      <c r="N1042" s="119">
        <v>325.73732473590894</v>
      </c>
      <c r="O1042" s="119">
        <v>209.71866236795449</v>
      </c>
      <c r="P1042" s="108">
        <v>116.01866236795445</v>
      </c>
      <c r="Q1042" s="108">
        <v>116.01866236795445</v>
      </c>
      <c r="R1042" s="108">
        <v>3.4763855361356328</v>
      </c>
      <c r="S1042">
        <v>5.6999999999999318</v>
      </c>
      <c r="T1042">
        <v>6</v>
      </c>
      <c r="U1042" s="118">
        <v>0.13308602970391212</v>
      </c>
      <c r="V1042" s="209">
        <v>13.308602970391211</v>
      </c>
      <c r="W1042" s="108">
        <v>721.3</v>
      </c>
      <c r="X1042" s="119">
        <v>2176.5855902885278</v>
      </c>
      <c r="Y1042" s="108">
        <v>721.3</v>
      </c>
      <c r="Z1042" s="173">
        <v>331.39059783281232</v>
      </c>
      <c r="AB1042" s="165">
        <v>1071.3905978328123</v>
      </c>
      <c r="AC1042" s="119">
        <v>162.89999999999998</v>
      </c>
      <c r="AD1042" s="119">
        <v>494.2905978328123</v>
      </c>
      <c r="AE1042" s="119">
        <v>328.59529891640614</v>
      </c>
      <c r="AF1042" s="108">
        <v>165.69529891640616</v>
      </c>
      <c r="AG1042" s="108">
        <v>165.69529891640616</v>
      </c>
      <c r="AH1042" s="108">
        <v>3.0343192009380746</v>
      </c>
      <c r="AI1042">
        <v>-16.699999999999932</v>
      </c>
      <c r="AJ1042">
        <v>-33</v>
      </c>
      <c r="AM1042" s="170">
        <v>0.13522499128152426</v>
      </c>
      <c r="AN1042" s="203">
        <v>13.522499128152427</v>
      </c>
      <c r="AO1042" s="145">
        <v>327</v>
      </c>
      <c r="AP1042" s="144">
        <v>2109.5116627395832</v>
      </c>
      <c r="AQ1042" s="145">
        <v>327</v>
      </c>
      <c r="AR1042" s="183">
        <v>155.01217925258175</v>
      </c>
      <c r="AT1042" s="178">
        <v>755.01217925258175</v>
      </c>
      <c r="AU1042" s="145">
        <v>71.700000000000045</v>
      </c>
      <c r="AV1042" s="145">
        <v>226.71217925258179</v>
      </c>
      <c r="AW1042" s="145">
        <v>149.20608962629092</v>
      </c>
      <c r="AX1042" s="144">
        <v>77.506089626290873</v>
      </c>
      <c r="AY1042" s="144">
        <v>77.506089626290873</v>
      </c>
      <c r="AZ1042" s="144">
        <v>3.1619550802312641</v>
      </c>
      <c r="BA1042" s="143">
        <v>-22.800000000000068</v>
      </c>
      <c r="BB1042" s="143">
        <v>-21</v>
      </c>
      <c r="BC1042" s="143"/>
    </row>
    <row r="1043" spans="1:55" x14ac:dyDescent="0.2">
      <c r="A1043" s="116"/>
      <c r="B1043" s="116"/>
      <c r="C1043" s="116"/>
      <c r="D1043" s="132"/>
      <c r="E1043" s="118">
        <v>0.1326328445348631</v>
      </c>
      <c r="F1043" s="209">
        <v>13.26328445348631</v>
      </c>
      <c r="G1043" s="159">
        <v>507.2</v>
      </c>
      <c r="H1043" s="119">
        <v>2184.4555943539185</v>
      </c>
      <c r="I1043" s="108">
        <v>507.2</v>
      </c>
      <c r="J1043" s="171">
        <v>232.1859969646172</v>
      </c>
      <c r="L1043" s="120">
        <v>972.18599696461717</v>
      </c>
      <c r="M1043" s="119">
        <v>93.200000000000045</v>
      </c>
      <c r="N1043" s="119">
        <v>325.38599696461722</v>
      </c>
      <c r="O1043" s="119">
        <v>209.29299848230863</v>
      </c>
      <c r="P1043" s="108">
        <v>116.09299848230859</v>
      </c>
      <c r="Q1043" s="108">
        <v>116.0929984823086</v>
      </c>
      <c r="R1043" s="108">
        <v>3.4912660618521145</v>
      </c>
      <c r="S1043">
        <v>6.1999999999999318</v>
      </c>
      <c r="T1043">
        <v>6</v>
      </c>
      <c r="U1043" s="118">
        <v>0.13321494077286034</v>
      </c>
      <c r="V1043" s="209">
        <v>13.321494077286033</v>
      </c>
      <c r="W1043" s="108">
        <v>722.4</v>
      </c>
      <c r="X1043" s="119">
        <v>2176.9092991158946</v>
      </c>
      <c r="Y1043" s="108">
        <v>722.4</v>
      </c>
      <c r="Z1043" s="173">
        <v>331.84662323477943</v>
      </c>
      <c r="AB1043" s="165">
        <v>1071.8466232347794</v>
      </c>
      <c r="AC1043" s="119">
        <v>162.89999999999998</v>
      </c>
      <c r="AD1043" s="119">
        <v>494.74662323477935</v>
      </c>
      <c r="AE1043" s="119">
        <v>328.82331161738966</v>
      </c>
      <c r="AF1043" s="108">
        <v>165.92331161738969</v>
      </c>
      <c r="AG1043" s="108">
        <v>165.92331161738971</v>
      </c>
      <c r="AH1043" s="108">
        <v>3.0371186202257792</v>
      </c>
      <c r="AI1043">
        <v>-16.699999999999932</v>
      </c>
      <c r="AJ1043">
        <v>-33</v>
      </c>
      <c r="AM1043" s="170">
        <v>0.13535802677266159</v>
      </c>
      <c r="AN1043" s="203">
        <v>13.53580267726616</v>
      </c>
      <c r="AO1043" s="145">
        <v>327.5</v>
      </c>
      <c r="AP1043" s="144">
        <v>2109.8362362958092</v>
      </c>
      <c r="AQ1043" s="145">
        <v>327.5</v>
      </c>
      <c r="AR1043" s="183">
        <v>155.22531766493128</v>
      </c>
      <c r="AT1043" s="178">
        <v>755.22531766493125</v>
      </c>
      <c r="AU1043" s="145">
        <v>71.299999999999955</v>
      </c>
      <c r="AV1043" s="145">
        <v>226.52531766493121</v>
      </c>
      <c r="AW1043" s="145">
        <v>148.91265883246558</v>
      </c>
      <c r="AX1043" s="144">
        <v>77.612658832465627</v>
      </c>
      <c r="AY1043" s="144">
        <v>77.612658832465641</v>
      </c>
      <c r="AZ1043" s="144">
        <v>3.1770731790312952</v>
      </c>
      <c r="BA1043" s="143">
        <v>-22.399999999999977</v>
      </c>
      <c r="BB1043" s="143">
        <v>-21</v>
      </c>
      <c r="BC1043" s="143"/>
    </row>
    <row r="1044" spans="1:55" x14ac:dyDescent="0.2">
      <c r="A1044" s="121"/>
      <c r="B1044" s="121"/>
      <c r="C1044" s="121"/>
      <c r="D1044" s="132"/>
      <c r="E1044" s="118">
        <v>0.13276263954137557</v>
      </c>
      <c r="F1044" s="209">
        <v>13.276263954137557</v>
      </c>
      <c r="G1044" s="159">
        <v>508.8</v>
      </c>
      <c r="H1044" s="119">
        <v>2184.782530716468</v>
      </c>
      <c r="I1044" s="108">
        <v>508.8</v>
      </c>
      <c r="J1044" s="171">
        <v>232.88359040162518</v>
      </c>
      <c r="L1044" s="120">
        <v>972.88359040162516</v>
      </c>
      <c r="M1044" s="119">
        <v>93.600000000000023</v>
      </c>
      <c r="N1044" s="119">
        <v>326.48359040162518</v>
      </c>
      <c r="O1044" s="119">
        <v>210.0417952008126</v>
      </c>
      <c r="P1044" s="108">
        <v>116.44179520081258</v>
      </c>
      <c r="Q1044" s="108">
        <v>116.44179520081259</v>
      </c>
      <c r="R1044" s="108">
        <v>3.4880725470259093</v>
      </c>
      <c r="S1044">
        <v>5.7999999999999545</v>
      </c>
      <c r="T1044">
        <v>6</v>
      </c>
      <c r="U1044" s="118">
        <v>0.13334189864379417</v>
      </c>
      <c r="V1044" s="209">
        <v>13.334189864379416</v>
      </c>
      <c r="W1044" s="108">
        <v>725.4</v>
      </c>
      <c r="X1044" s="119">
        <v>2177.2281973866188</v>
      </c>
      <c r="Y1044" s="108">
        <v>725.4</v>
      </c>
      <c r="Z1044" s="173">
        <v>333.17591645685815</v>
      </c>
      <c r="AB1044" s="165">
        <v>1073.1759164568582</v>
      </c>
      <c r="AC1044" s="119">
        <v>162.89999999999998</v>
      </c>
      <c r="AD1044" s="119">
        <v>496.07591645685818</v>
      </c>
      <c r="AE1044" s="119">
        <v>329.48795822842908</v>
      </c>
      <c r="AF1044" s="108">
        <v>166.5879582284291</v>
      </c>
      <c r="AG1044" s="108">
        <v>166.58795822842907</v>
      </c>
      <c r="AH1044" s="108">
        <v>3.0452787996123893</v>
      </c>
      <c r="AI1044">
        <v>-16.699999999999932</v>
      </c>
      <c r="AJ1044">
        <v>-33</v>
      </c>
      <c r="AM1044" s="170">
        <v>0.13548496903519716</v>
      </c>
      <c r="AN1044" s="203">
        <v>13.548496903519716</v>
      </c>
      <c r="AO1044" s="145">
        <v>328.7</v>
      </c>
      <c r="AP1044" s="144">
        <v>2110.1460370231785</v>
      </c>
      <c r="AQ1044" s="145">
        <v>328.7</v>
      </c>
      <c r="AR1044" s="183">
        <v>155.77120930630142</v>
      </c>
      <c r="AT1044" s="178">
        <v>755.77120930630144</v>
      </c>
      <c r="AU1044" s="145">
        <v>71.5</v>
      </c>
      <c r="AV1044" s="145">
        <v>227.27120930630144</v>
      </c>
      <c r="AW1044" s="145">
        <v>149.38560465315072</v>
      </c>
      <c r="AX1044" s="144">
        <v>77.885604653150722</v>
      </c>
      <c r="AY1044" s="144">
        <v>77.885604653150708</v>
      </c>
      <c r="AZ1044" s="144">
        <v>3.1786183119762441</v>
      </c>
      <c r="BA1044" s="143">
        <v>-22.600000000000023</v>
      </c>
      <c r="BB1044" s="143">
        <v>-21</v>
      </c>
      <c r="BC1044" s="143"/>
    </row>
    <row r="1045" spans="1:55" x14ac:dyDescent="0.2">
      <c r="A1045" s="116"/>
      <c r="B1045" s="116"/>
      <c r="C1045" s="116"/>
      <c r="D1045" s="132"/>
      <c r="E1045" s="118">
        <v>0.13288828110767964</v>
      </c>
      <c r="F1045" s="209">
        <v>13.288828110767964</v>
      </c>
      <c r="G1045" s="159">
        <v>507.4</v>
      </c>
      <c r="H1045" s="119">
        <v>2185.0990983434672</v>
      </c>
      <c r="I1045" s="108">
        <v>507.4</v>
      </c>
      <c r="J1045" s="171">
        <v>232.20914803573993</v>
      </c>
      <c r="L1045" s="120">
        <v>972.20914803573987</v>
      </c>
      <c r="M1045" s="119">
        <v>93.700000000000045</v>
      </c>
      <c r="N1045" s="119">
        <v>325.90914803573992</v>
      </c>
      <c r="O1045" s="119">
        <v>209.80457401786998</v>
      </c>
      <c r="P1045" s="108">
        <v>116.10457401786994</v>
      </c>
      <c r="Q1045" s="108">
        <v>116.10457401786996</v>
      </c>
      <c r="R1045" s="108">
        <v>3.4782192960057605</v>
      </c>
      <c r="S1045">
        <v>5.6999999999999318</v>
      </c>
      <c r="T1045">
        <v>6</v>
      </c>
      <c r="U1045" s="118">
        <v>0.13347080971274236</v>
      </c>
      <c r="V1045" s="209">
        <v>13.347080971274236</v>
      </c>
      <c r="W1045" s="108">
        <v>722</v>
      </c>
      <c r="X1045" s="119">
        <v>2177.5520973976231</v>
      </c>
      <c r="Y1045" s="108">
        <v>722</v>
      </c>
      <c r="Z1045" s="173">
        <v>331.56497190715066</v>
      </c>
      <c r="AB1045" s="165">
        <v>1071.5649719071507</v>
      </c>
      <c r="AC1045" s="119">
        <v>163</v>
      </c>
      <c r="AD1045" s="119">
        <v>494.56497190715072</v>
      </c>
      <c r="AE1045" s="119">
        <v>328.78248595357536</v>
      </c>
      <c r="AF1045" s="108">
        <v>165.78248595357536</v>
      </c>
      <c r="AG1045" s="108">
        <v>165.78248595357533</v>
      </c>
      <c r="AH1045" s="108">
        <v>3.0341409319457098</v>
      </c>
      <c r="AI1045">
        <v>-16.799999999999955</v>
      </c>
      <c r="AJ1045">
        <v>-33</v>
      </c>
      <c r="AM1045" s="170">
        <v>0.13561292683583306</v>
      </c>
      <c r="AN1045" s="203">
        <v>13.561292683583307</v>
      </c>
      <c r="AO1045" s="145">
        <v>327.7</v>
      </c>
      <c r="AP1045" s="144">
        <v>2110.4584082447072</v>
      </c>
      <c r="AQ1045" s="145">
        <v>327.7</v>
      </c>
      <c r="AR1045" s="183">
        <v>155.27432273472371</v>
      </c>
      <c r="AT1045" s="178">
        <v>755.27432273472368</v>
      </c>
      <c r="AU1045" s="145">
        <v>71.5</v>
      </c>
      <c r="AV1045" s="145">
        <v>226.77432273472368</v>
      </c>
      <c r="AW1045" s="145">
        <v>149.13716136736184</v>
      </c>
      <c r="AX1045" s="144">
        <v>77.637161367361841</v>
      </c>
      <c r="AY1045" s="144">
        <v>77.637161367361855</v>
      </c>
      <c r="AZ1045" s="144">
        <v>3.1716688494366947</v>
      </c>
      <c r="BA1045" s="143">
        <v>-22.600000000000023</v>
      </c>
      <c r="BB1045" s="143">
        <v>-21</v>
      </c>
      <c r="BC1045" s="143"/>
    </row>
    <row r="1046" spans="1:55" x14ac:dyDescent="0.2">
      <c r="A1046" s="121"/>
      <c r="B1046" s="121"/>
      <c r="C1046" s="121"/>
      <c r="D1046" s="132"/>
      <c r="E1046" s="118">
        <v>0.13301599939408792</v>
      </c>
      <c r="F1046" s="209">
        <v>13.301599939408792</v>
      </c>
      <c r="G1046" s="159">
        <v>507.90000000000003</v>
      </c>
      <c r="H1046" s="119">
        <v>2185.4209925332993</v>
      </c>
      <c r="I1046" s="108">
        <v>507.90000000000003</v>
      </c>
      <c r="J1046" s="171">
        <v>232.40373444534904</v>
      </c>
      <c r="L1046" s="120">
        <v>972.40373444534907</v>
      </c>
      <c r="M1046" s="119">
        <v>93.600000000000023</v>
      </c>
      <c r="N1046" s="119">
        <v>326.0037344453491</v>
      </c>
      <c r="O1046" s="119">
        <v>209.80186722267456</v>
      </c>
      <c r="P1046" s="108">
        <v>116.20186722267454</v>
      </c>
      <c r="Q1046" s="108">
        <v>116.20186722267452</v>
      </c>
      <c r="R1046" s="108">
        <v>3.4829458808263785</v>
      </c>
      <c r="S1046">
        <v>5.7999999999999545</v>
      </c>
      <c r="T1046">
        <v>6</v>
      </c>
      <c r="U1046" s="118">
        <v>0.13359874418268339</v>
      </c>
      <c r="V1046" s="209">
        <v>13.359874418268339</v>
      </c>
      <c r="W1046" s="108">
        <v>722.69999999999993</v>
      </c>
      <c r="X1046" s="119">
        <v>2177.8736389137262</v>
      </c>
      <c r="Y1046" s="108">
        <v>722.69999999999993</v>
      </c>
      <c r="Z1046" s="173">
        <v>331.8374340397757</v>
      </c>
      <c r="AB1046" s="165">
        <v>1071.8374340397756</v>
      </c>
      <c r="AC1046" s="119">
        <v>162.89999999999998</v>
      </c>
      <c r="AD1046" s="119">
        <v>494.73743403977562</v>
      </c>
      <c r="AE1046" s="119">
        <v>328.8187170198878</v>
      </c>
      <c r="AF1046" s="108">
        <v>165.91871701988782</v>
      </c>
      <c r="AG1046" s="108">
        <v>165.91871701988785</v>
      </c>
      <c r="AH1046" s="108">
        <v>3.0370622101889237</v>
      </c>
      <c r="AI1046">
        <v>-16.699999999999932</v>
      </c>
      <c r="AJ1046">
        <v>-33</v>
      </c>
      <c r="AM1046" s="170">
        <v>0.13574393125076981</v>
      </c>
      <c r="AN1046" s="203">
        <v>13.57439312507698</v>
      </c>
      <c r="AO1046" s="145">
        <v>328.1</v>
      </c>
      <c r="AP1046" s="144">
        <v>2110.7783127024459</v>
      </c>
      <c r="AQ1046" s="145">
        <v>328.1</v>
      </c>
      <c r="AR1046" s="183">
        <v>155.44029329159207</v>
      </c>
      <c r="AT1046" s="178">
        <v>755.44029329159207</v>
      </c>
      <c r="AU1046" s="145">
        <v>71.399999999999977</v>
      </c>
      <c r="AV1046" s="145">
        <v>226.84029329159205</v>
      </c>
      <c r="AW1046" s="145">
        <v>149.12014664579601</v>
      </c>
      <c r="AX1046" s="144">
        <v>77.720146645796035</v>
      </c>
      <c r="AY1046" s="144">
        <v>77.720146645796035</v>
      </c>
      <c r="AZ1046" s="144">
        <v>3.1770349200503096</v>
      </c>
      <c r="BA1046" s="143">
        <v>-22.5</v>
      </c>
      <c r="BB1046" s="143">
        <v>-21</v>
      </c>
      <c r="BC1046" s="143"/>
    </row>
    <row r="1047" spans="1:55" x14ac:dyDescent="0.2">
      <c r="A1047" s="116"/>
      <c r="B1047" s="116"/>
      <c r="C1047" s="116"/>
      <c r="D1047" s="132"/>
      <c r="E1047" s="118">
        <v>0.13313956424028781</v>
      </c>
      <c r="F1047" s="209">
        <v>13.313956424028781</v>
      </c>
      <c r="G1047" s="159">
        <v>508.59999999999997</v>
      </c>
      <c r="H1047" s="119">
        <v>2185.73250889474</v>
      </c>
      <c r="I1047" s="108">
        <v>508.59999999999997</v>
      </c>
      <c r="J1047" s="171">
        <v>232.6908704199966</v>
      </c>
      <c r="L1047" s="120">
        <v>972.6908704199966</v>
      </c>
      <c r="M1047" s="119">
        <v>93.799999999999955</v>
      </c>
      <c r="N1047" s="119">
        <v>326.49087041999655</v>
      </c>
      <c r="O1047" s="119">
        <v>210.14543520999825</v>
      </c>
      <c r="P1047" s="108">
        <v>116.3454352099983</v>
      </c>
      <c r="Q1047" s="108">
        <v>116.3454352099983</v>
      </c>
      <c r="R1047" s="108">
        <v>3.4807129042643572</v>
      </c>
      <c r="S1047">
        <v>5.6000000000000227</v>
      </c>
      <c r="T1047">
        <v>6</v>
      </c>
      <c r="U1047" s="118">
        <v>0.13372570205361722</v>
      </c>
      <c r="V1047" s="209">
        <v>13.372570205361722</v>
      </c>
      <c r="W1047" s="108">
        <v>724.4</v>
      </c>
      <c r="X1047" s="119">
        <v>2178.1928198025221</v>
      </c>
      <c r="Y1047" s="108">
        <v>724.4</v>
      </c>
      <c r="Z1047" s="173">
        <v>332.56927183594109</v>
      </c>
      <c r="AB1047" s="165">
        <v>1072.569271835941</v>
      </c>
      <c r="AC1047" s="119">
        <v>163.10000000000002</v>
      </c>
      <c r="AD1047" s="119">
        <v>495.669271835941</v>
      </c>
      <c r="AE1047" s="119">
        <v>329.38463591797051</v>
      </c>
      <c r="AF1047" s="108">
        <v>166.28463591797049</v>
      </c>
      <c r="AG1047" s="108">
        <v>166.28463591797055</v>
      </c>
      <c r="AH1047" s="108">
        <v>3.0390513294662229</v>
      </c>
      <c r="AI1047">
        <v>-16.899999999999977</v>
      </c>
      <c r="AJ1047">
        <v>-33</v>
      </c>
      <c r="AM1047" s="170">
        <v>0.13587595120380683</v>
      </c>
      <c r="AN1047" s="203">
        <v>13.587595120380684</v>
      </c>
      <c r="AO1047" s="145">
        <v>327.40000000000003</v>
      </c>
      <c r="AP1047" s="144">
        <v>2111.1007951679007</v>
      </c>
      <c r="AQ1047" s="145">
        <v>327.40000000000003</v>
      </c>
      <c r="AR1047" s="183">
        <v>155.08496834892298</v>
      </c>
      <c r="AT1047" s="178">
        <v>755.08496834892298</v>
      </c>
      <c r="AU1047" s="145">
        <v>71.399999999999977</v>
      </c>
      <c r="AV1047" s="145">
        <v>226.48496834892296</v>
      </c>
      <c r="AW1047" s="145">
        <v>148.94248417446147</v>
      </c>
      <c r="AX1047" s="144">
        <v>77.542484174461492</v>
      </c>
      <c r="AY1047" s="144">
        <v>77.542484174461492</v>
      </c>
      <c r="AZ1047" s="144">
        <v>3.1720583802370172</v>
      </c>
      <c r="BA1047" s="143">
        <v>-22.5</v>
      </c>
      <c r="BB1047" s="143">
        <v>-21</v>
      </c>
      <c r="BC1047" s="143"/>
    </row>
    <row r="1048" spans="1:55" x14ac:dyDescent="0.2">
      <c r="A1048" s="121"/>
      <c r="B1048" s="121"/>
      <c r="C1048" s="121"/>
      <c r="D1048" s="132"/>
      <c r="E1048" s="118">
        <v>0.13327143596690447</v>
      </c>
      <c r="F1048" s="209">
        <v>13.327143596690446</v>
      </c>
      <c r="G1048" s="159">
        <v>507.90000000000003</v>
      </c>
      <c r="H1048" s="119">
        <v>2186.0650655126142</v>
      </c>
      <c r="I1048" s="108">
        <v>507.90000000000003</v>
      </c>
      <c r="J1048" s="171">
        <v>232.33526211668436</v>
      </c>
      <c r="L1048" s="120">
        <v>972.33526211668436</v>
      </c>
      <c r="M1048" s="119">
        <v>93.600000000000023</v>
      </c>
      <c r="N1048" s="119">
        <v>325.93526211668438</v>
      </c>
      <c r="O1048" s="119">
        <v>209.7676310583422</v>
      </c>
      <c r="P1048" s="108">
        <v>116.16763105834218</v>
      </c>
      <c r="Q1048" s="108">
        <v>116.16763105834218</v>
      </c>
      <c r="R1048" s="108">
        <v>3.4822143388534648</v>
      </c>
      <c r="S1048">
        <v>5.7999999999999545</v>
      </c>
      <c r="T1048">
        <v>6</v>
      </c>
      <c r="U1048" s="118">
        <v>0.13385461312256544</v>
      </c>
      <c r="V1048" s="209">
        <v>13.385461312256544</v>
      </c>
      <c r="W1048" s="108">
        <v>722.9</v>
      </c>
      <c r="X1048" s="119">
        <v>2178.5170069067085</v>
      </c>
      <c r="Y1048" s="108">
        <v>722.9</v>
      </c>
      <c r="Z1048" s="173">
        <v>331.83124010881636</v>
      </c>
      <c r="AB1048" s="165">
        <v>1071.8312401088165</v>
      </c>
      <c r="AC1048" s="119">
        <v>163.39999999999998</v>
      </c>
      <c r="AD1048" s="119">
        <v>495.23124010881645</v>
      </c>
      <c r="AE1048" s="119">
        <v>329.31562005440821</v>
      </c>
      <c r="AF1048" s="108">
        <v>165.91562005440824</v>
      </c>
      <c r="AG1048" s="108">
        <v>165.91562005440818</v>
      </c>
      <c r="AH1048" s="108">
        <v>3.0307909431384119</v>
      </c>
      <c r="AI1048">
        <v>-17.199999999999932</v>
      </c>
      <c r="AJ1048">
        <v>-34</v>
      </c>
      <c r="AM1048" s="170">
        <v>0.13600797115684385</v>
      </c>
      <c r="AN1048" s="203">
        <v>13.600797115684385</v>
      </c>
      <c r="AO1048" s="145">
        <v>327.60000000000002</v>
      </c>
      <c r="AP1048" s="144">
        <v>2111.4233761854684</v>
      </c>
      <c r="AQ1048" s="145">
        <v>327.60000000000002</v>
      </c>
      <c r="AR1048" s="183">
        <v>155.15599746359135</v>
      </c>
      <c r="AT1048" s="178">
        <v>755.15599746359135</v>
      </c>
      <c r="AU1048" s="145">
        <v>71.899999999999977</v>
      </c>
      <c r="AV1048" s="145">
        <v>227.05599746359132</v>
      </c>
      <c r="AW1048" s="145">
        <v>149.47799873179565</v>
      </c>
      <c r="AX1048" s="144">
        <v>77.577998731795674</v>
      </c>
      <c r="AY1048" s="144">
        <v>77.577998731795674</v>
      </c>
      <c r="AZ1048" s="144">
        <v>3.157941550258573</v>
      </c>
      <c r="BA1048" s="143">
        <v>-23</v>
      </c>
      <c r="BB1048" s="143">
        <v>-21</v>
      </c>
      <c r="BC1048" s="143"/>
    </row>
    <row r="1049" spans="1:55" x14ac:dyDescent="0.2">
      <c r="A1049" s="116"/>
      <c r="B1049" s="116"/>
      <c r="C1049" s="116"/>
      <c r="D1049" s="132"/>
      <c r="E1049" s="118">
        <v>0.13339915425331275</v>
      </c>
      <c r="F1049" s="209">
        <v>13.339915425331276</v>
      </c>
      <c r="G1049" s="159">
        <v>507.90000000000003</v>
      </c>
      <c r="H1049" s="119">
        <v>2186.3872443859846</v>
      </c>
      <c r="I1049" s="108">
        <v>507.90000000000003</v>
      </c>
      <c r="J1049" s="171">
        <v>232.30102595235203</v>
      </c>
      <c r="L1049" s="120">
        <v>972.30102595235201</v>
      </c>
      <c r="M1049" s="119">
        <v>93.700000000000045</v>
      </c>
      <c r="N1049" s="119">
        <v>326.00102595235205</v>
      </c>
      <c r="O1049" s="119">
        <v>209.85051297617605</v>
      </c>
      <c r="P1049" s="108">
        <v>116.150512976176</v>
      </c>
      <c r="Q1049" s="108">
        <v>116.15051297617602</v>
      </c>
      <c r="R1049" s="108">
        <v>3.4791998500784622</v>
      </c>
      <c r="S1049">
        <v>5.6999999999999318</v>
      </c>
      <c r="T1049">
        <v>6</v>
      </c>
      <c r="U1049" s="118">
        <v>0.13398352419151363</v>
      </c>
      <c r="V1049" s="209">
        <v>13.398352419151363</v>
      </c>
      <c r="W1049" s="108">
        <v>723.8</v>
      </c>
      <c r="X1049" s="119">
        <v>2178.8412905247769</v>
      </c>
      <c r="Y1049" s="108">
        <v>723.8</v>
      </c>
      <c r="Z1049" s="173">
        <v>332.19491623718574</v>
      </c>
      <c r="AB1049" s="165">
        <v>1072.1949162371857</v>
      </c>
      <c r="AC1049" s="119">
        <v>163.29999999999995</v>
      </c>
      <c r="AD1049" s="119">
        <v>495.49491623718563</v>
      </c>
      <c r="AE1049" s="119">
        <v>329.39745811859279</v>
      </c>
      <c r="AF1049" s="108">
        <v>166.09745811859284</v>
      </c>
      <c r="AG1049" s="108">
        <v>166.09745811859287</v>
      </c>
      <c r="AH1049" s="108">
        <v>3.0342615813667226</v>
      </c>
      <c r="AI1049">
        <v>-17.099999999999909</v>
      </c>
      <c r="AJ1049">
        <v>-34</v>
      </c>
      <c r="AM1049" s="170">
        <v>0.13613592895747972</v>
      </c>
      <c r="AN1049" s="203">
        <v>13.613592895747972</v>
      </c>
      <c r="AO1049" s="145">
        <v>328.40000000000003</v>
      </c>
      <c r="AP1049" s="144">
        <v>2111.7361257261477</v>
      </c>
      <c r="AQ1049" s="145">
        <v>328.40000000000003</v>
      </c>
      <c r="AR1049" s="183">
        <v>155.51185396663868</v>
      </c>
      <c r="AT1049" s="178">
        <v>755.51185396663868</v>
      </c>
      <c r="AU1049" s="145">
        <v>71.399999999999977</v>
      </c>
      <c r="AV1049" s="145">
        <v>226.91185396663866</v>
      </c>
      <c r="AW1049" s="145">
        <v>149.15592698331932</v>
      </c>
      <c r="AX1049" s="144">
        <v>77.755926983319341</v>
      </c>
      <c r="AY1049" s="144">
        <v>77.755926983319341</v>
      </c>
      <c r="AZ1049" s="144">
        <v>3.1780371704011028</v>
      </c>
      <c r="BA1049" s="143">
        <v>-22.5</v>
      </c>
      <c r="BB1049" s="143">
        <v>-21</v>
      </c>
      <c r="BC1049" s="143"/>
    </row>
    <row r="1050" spans="1:55" x14ac:dyDescent="0.2">
      <c r="A1050" s="121"/>
      <c r="B1050" s="121"/>
      <c r="C1050" s="121"/>
      <c r="D1050" s="132"/>
      <c r="E1050" s="118">
        <v>0.13352583417966893</v>
      </c>
      <c r="F1050" s="209">
        <v>13.352583417966892</v>
      </c>
      <c r="G1050" s="159">
        <v>509.70000000000005</v>
      </c>
      <c r="H1050" s="119">
        <v>2186.706897742115</v>
      </c>
      <c r="I1050" s="108">
        <v>509.70000000000005</v>
      </c>
      <c r="J1050" s="171">
        <v>233.09022371781558</v>
      </c>
      <c r="L1050" s="120">
        <v>973.09022371781555</v>
      </c>
      <c r="M1050" s="119">
        <v>93.600000000000023</v>
      </c>
      <c r="N1050" s="119">
        <v>326.69022371781557</v>
      </c>
      <c r="O1050" s="119">
        <v>210.1451118589078</v>
      </c>
      <c r="P1050" s="108">
        <v>116.54511185890777</v>
      </c>
      <c r="Q1050" s="108">
        <v>116.54511185890779</v>
      </c>
      <c r="R1050" s="108">
        <v>3.4902801679253792</v>
      </c>
      <c r="S1050">
        <v>5.7999999999999545</v>
      </c>
      <c r="T1050">
        <v>6</v>
      </c>
      <c r="U1050" s="118">
        <v>0.13411145866145463</v>
      </c>
      <c r="V1050" s="209">
        <v>13.411145866145462</v>
      </c>
      <c r="W1050" s="108">
        <v>724.49999999999989</v>
      </c>
      <c r="X1050" s="119">
        <v>2179.1632129111827</v>
      </c>
      <c r="Y1050" s="108">
        <v>724.49999999999989</v>
      </c>
      <c r="Z1050" s="173">
        <v>332.46706612311408</v>
      </c>
      <c r="AB1050" s="165">
        <v>1072.4670661231141</v>
      </c>
      <c r="AC1050" s="119">
        <v>163.39999999999998</v>
      </c>
      <c r="AD1050" s="119">
        <v>495.86706612311411</v>
      </c>
      <c r="AE1050" s="119">
        <v>329.63353306155705</v>
      </c>
      <c r="AF1050" s="108">
        <v>166.23353306155707</v>
      </c>
      <c r="AG1050" s="108">
        <v>166.23353306155704</v>
      </c>
      <c r="AH1050" s="108">
        <v>3.0346821672161211</v>
      </c>
      <c r="AI1050">
        <v>-17.199999999999932</v>
      </c>
      <c r="AJ1050">
        <v>-34</v>
      </c>
      <c r="AM1050" s="170">
        <v>0.13626693337241647</v>
      </c>
      <c r="AN1050" s="203">
        <v>13.626693337241647</v>
      </c>
      <c r="AO1050" s="145">
        <v>328.90000000000003</v>
      </c>
      <c r="AP1050" s="144">
        <v>2112.0564176847865</v>
      </c>
      <c r="AQ1050" s="145">
        <v>328.90000000000003</v>
      </c>
      <c r="AR1050" s="183">
        <v>155.72500679718425</v>
      </c>
      <c r="AT1050" s="178">
        <v>755.72500679718428</v>
      </c>
      <c r="AU1050" s="145">
        <v>71.399999999999977</v>
      </c>
      <c r="AV1050" s="145">
        <v>227.12500679718426</v>
      </c>
      <c r="AW1050" s="145">
        <v>149.26250339859212</v>
      </c>
      <c r="AX1050" s="144">
        <v>77.862503398592139</v>
      </c>
      <c r="AY1050" s="144">
        <v>77.862503398592125</v>
      </c>
      <c r="AZ1050" s="144">
        <v>3.1810225041622453</v>
      </c>
      <c r="BA1050" s="143">
        <v>-22.5</v>
      </c>
      <c r="BB1050" s="143">
        <v>-21</v>
      </c>
      <c r="BC1050" s="143"/>
    </row>
    <row r="1051" spans="1:55" x14ac:dyDescent="0.2">
      <c r="A1051" s="116"/>
      <c r="B1051" s="116"/>
      <c r="C1051" s="116"/>
      <c r="D1051" s="132"/>
      <c r="E1051" s="118">
        <v>0.13365251410602511</v>
      </c>
      <c r="F1051" s="209">
        <v>13.365251410602511</v>
      </c>
      <c r="G1051" s="159">
        <v>507.6</v>
      </c>
      <c r="H1051" s="119">
        <v>2187.0266445795892</v>
      </c>
      <c r="I1051" s="108">
        <v>507.6</v>
      </c>
      <c r="J1051" s="171">
        <v>232.09593776923356</v>
      </c>
      <c r="L1051" s="120">
        <v>972.09593776923361</v>
      </c>
      <c r="M1051" s="119">
        <v>93.799999999999955</v>
      </c>
      <c r="N1051" s="119">
        <v>325.89593776923357</v>
      </c>
      <c r="O1051" s="119">
        <v>209.84796888461676</v>
      </c>
      <c r="P1051" s="108">
        <v>116.04796888461681</v>
      </c>
      <c r="Q1051" s="108">
        <v>116.04796888461678</v>
      </c>
      <c r="R1051" s="108">
        <v>3.4743703386911911</v>
      </c>
      <c r="S1051">
        <v>5.6000000000000227</v>
      </c>
      <c r="T1051">
        <v>6</v>
      </c>
      <c r="U1051" s="118">
        <v>0.13423939313139566</v>
      </c>
      <c r="V1051" s="209">
        <v>13.423939313139567</v>
      </c>
      <c r="W1051" s="108">
        <v>724.19999999999993</v>
      </c>
      <c r="X1051" s="119">
        <v>2179.4852304392925</v>
      </c>
      <c r="Y1051" s="108">
        <v>724.19999999999993</v>
      </c>
      <c r="Z1051" s="173">
        <v>332.28029714797913</v>
      </c>
      <c r="AB1051" s="165">
        <v>1072.2802971479791</v>
      </c>
      <c r="AC1051" s="119">
        <v>163.79999999999995</v>
      </c>
      <c r="AD1051" s="119">
        <v>496.08029714797908</v>
      </c>
      <c r="AE1051" s="119">
        <v>329.94014857398952</v>
      </c>
      <c r="AF1051" s="108">
        <v>166.14014857398956</v>
      </c>
      <c r="AG1051" s="108">
        <v>166.14014857398956</v>
      </c>
      <c r="AH1051" s="108">
        <v>3.0285732426616558</v>
      </c>
      <c r="AI1051">
        <v>-17.599999999999909</v>
      </c>
      <c r="AJ1051">
        <v>-34</v>
      </c>
      <c r="AM1051" s="170">
        <v>0.13639590671115265</v>
      </c>
      <c r="AN1051" s="203">
        <v>13.639590671115265</v>
      </c>
      <c r="AO1051" s="145">
        <v>328</v>
      </c>
      <c r="AP1051" s="144">
        <v>2112.3718388018297</v>
      </c>
      <c r="AQ1051" s="145">
        <v>328</v>
      </c>
      <c r="AR1051" s="183">
        <v>155.27569245859988</v>
      </c>
      <c r="AT1051" s="178">
        <v>755.27569245859991</v>
      </c>
      <c r="AU1051" s="145">
        <v>71.700000000000045</v>
      </c>
      <c r="AV1051" s="145">
        <v>226.97569245859995</v>
      </c>
      <c r="AW1051" s="145">
        <v>149.3378462293</v>
      </c>
      <c r="AX1051" s="144">
        <v>77.637846229299953</v>
      </c>
      <c r="AY1051" s="144">
        <v>77.637846229299939</v>
      </c>
      <c r="AZ1051" s="144">
        <v>3.1656302992831216</v>
      </c>
      <c r="BA1051" s="143">
        <v>-22.800000000000068</v>
      </c>
      <c r="BB1051" s="143">
        <v>-21</v>
      </c>
      <c r="BC1051" s="143"/>
    </row>
    <row r="1052" spans="1:55" x14ac:dyDescent="0.2">
      <c r="A1052" s="121"/>
      <c r="B1052" s="121"/>
      <c r="C1052" s="121"/>
      <c r="D1052" s="132"/>
      <c r="E1052" s="118">
        <v>0.13378023239243336</v>
      </c>
      <c r="F1052" s="209">
        <v>13.378023239243337</v>
      </c>
      <c r="G1052" s="159">
        <v>507.49999999999994</v>
      </c>
      <c r="H1052" s="119">
        <v>2187.3491069682582</v>
      </c>
      <c r="I1052" s="108">
        <v>507.49999999999994</v>
      </c>
      <c r="J1052" s="171">
        <v>232.01600438780099</v>
      </c>
      <c r="L1052" s="120">
        <v>972.01600438780099</v>
      </c>
      <c r="M1052" s="119">
        <v>93.799999999999955</v>
      </c>
      <c r="N1052" s="119">
        <v>325.81600438780094</v>
      </c>
      <c r="O1052" s="119">
        <v>209.80800219390045</v>
      </c>
      <c r="P1052" s="108">
        <v>116.0080021939005</v>
      </c>
      <c r="Q1052" s="108">
        <v>116.0080021939005</v>
      </c>
      <c r="R1052" s="108">
        <v>3.4735181704456406</v>
      </c>
      <c r="S1052">
        <v>5.6000000000000227</v>
      </c>
      <c r="T1052">
        <v>6</v>
      </c>
      <c r="U1052" s="118">
        <v>0.13436732760133668</v>
      </c>
      <c r="V1052" s="209">
        <v>13.436732760133669</v>
      </c>
      <c r="W1052" s="108">
        <v>724.09999999999991</v>
      </c>
      <c r="X1052" s="119">
        <v>2179.8073431512903</v>
      </c>
      <c r="Y1052" s="108">
        <v>724.09999999999991</v>
      </c>
      <c r="Z1052" s="173">
        <v>332.18532008117177</v>
      </c>
      <c r="AB1052" s="165">
        <v>1072.1853200811718</v>
      </c>
      <c r="AC1052" s="119">
        <v>163.5</v>
      </c>
      <c r="AD1052" s="119">
        <v>495.68532008117177</v>
      </c>
      <c r="AE1052" s="119">
        <v>329.59266004058588</v>
      </c>
      <c r="AF1052" s="108">
        <v>166.09266004058588</v>
      </c>
      <c r="AG1052" s="108">
        <v>166.09266004058588</v>
      </c>
      <c r="AH1052" s="108">
        <v>3.0317144959093074</v>
      </c>
      <c r="AI1052">
        <v>-17.299999999999955</v>
      </c>
      <c r="AJ1052">
        <v>-34</v>
      </c>
      <c r="AM1052" s="170">
        <v>0.13652792666418967</v>
      </c>
      <c r="AN1052" s="203">
        <v>13.652792666418968</v>
      </c>
      <c r="AO1052" s="145">
        <v>328.7</v>
      </c>
      <c r="AP1052" s="144">
        <v>2112.6948084027781</v>
      </c>
      <c r="AQ1052" s="145">
        <v>328.7</v>
      </c>
      <c r="AR1052" s="183">
        <v>155.58328571295206</v>
      </c>
      <c r="AT1052" s="178">
        <v>755.58328571295203</v>
      </c>
      <c r="AU1052" s="145">
        <v>72.100000000000023</v>
      </c>
      <c r="AV1052" s="145">
        <v>227.68328571295206</v>
      </c>
      <c r="AW1052" s="145">
        <v>149.89164285647604</v>
      </c>
      <c r="AX1052" s="144">
        <v>77.791642856476017</v>
      </c>
      <c r="AY1052" s="144">
        <v>77.791642856476031</v>
      </c>
      <c r="AZ1052" s="144">
        <v>3.1578819100270734</v>
      </c>
      <c r="BA1052" s="143">
        <v>-23.200000000000045</v>
      </c>
      <c r="BB1052" s="143">
        <v>-21</v>
      </c>
      <c r="BC1052" s="143"/>
    </row>
    <row r="1053" spans="1:55" x14ac:dyDescent="0.2">
      <c r="A1053" s="116"/>
      <c r="B1053" s="116"/>
      <c r="C1053" s="116"/>
      <c r="D1053" s="132"/>
      <c r="E1053" s="118">
        <v>0.13390795067884165</v>
      </c>
      <c r="F1053" s="209">
        <v>13.390795067884165</v>
      </c>
      <c r="G1053" s="159">
        <v>508.70000000000005</v>
      </c>
      <c r="H1053" s="119">
        <v>2187.6716644607764</v>
      </c>
      <c r="I1053" s="108">
        <v>508.70000000000005</v>
      </c>
      <c r="J1053" s="171">
        <v>232.53032356909276</v>
      </c>
      <c r="L1053" s="120">
        <v>972.53032356909273</v>
      </c>
      <c r="M1053" s="119">
        <v>93.700000000000045</v>
      </c>
      <c r="N1053" s="119">
        <v>326.23032356909277</v>
      </c>
      <c r="O1053" s="119">
        <v>209.96516178454641</v>
      </c>
      <c r="P1053" s="108">
        <v>116.26516178454636</v>
      </c>
      <c r="Q1053" s="108">
        <v>116.26516178454638</v>
      </c>
      <c r="R1053" s="108">
        <v>3.4816469964684376</v>
      </c>
      <c r="S1053">
        <v>5.6999999999999318</v>
      </c>
      <c r="T1053">
        <v>6</v>
      </c>
      <c r="U1053" s="118">
        <v>0.13449428547227052</v>
      </c>
      <c r="V1053" s="209">
        <v>13.449428547227052</v>
      </c>
      <c r="W1053" s="108">
        <v>724.9</v>
      </c>
      <c r="X1053" s="119">
        <v>2180.1270911260144</v>
      </c>
      <c r="Y1053" s="108">
        <v>724.9</v>
      </c>
      <c r="Z1053" s="173">
        <v>332.50355126113141</v>
      </c>
      <c r="AB1053" s="165">
        <v>1072.5035512611314</v>
      </c>
      <c r="AC1053" s="119">
        <v>163.60000000000002</v>
      </c>
      <c r="AD1053" s="119">
        <v>496.10355126113143</v>
      </c>
      <c r="AE1053" s="119">
        <v>329.85177563056573</v>
      </c>
      <c r="AF1053" s="108">
        <v>166.2517756305657</v>
      </c>
      <c r="AG1053" s="108">
        <v>166.2517756305657</v>
      </c>
      <c r="AH1053" s="108">
        <v>3.0324177949946907</v>
      </c>
      <c r="AI1053">
        <v>-17.399999999999977</v>
      </c>
      <c r="AJ1053">
        <v>-34</v>
      </c>
      <c r="AM1053" s="170">
        <v>0.13665791554102613</v>
      </c>
      <c r="AN1053" s="203">
        <v>13.665791554102613</v>
      </c>
      <c r="AO1053" s="145">
        <v>329.7</v>
      </c>
      <c r="AP1053" s="144">
        <v>2113.0129057481827</v>
      </c>
      <c r="AQ1053" s="145">
        <v>329.7</v>
      </c>
      <c r="AR1053" s="183">
        <v>156.03312175855297</v>
      </c>
      <c r="AT1053" s="178">
        <v>756.03312175855297</v>
      </c>
      <c r="AU1053" s="145">
        <v>71.899999999999977</v>
      </c>
      <c r="AV1053" s="145">
        <v>227.93312175855294</v>
      </c>
      <c r="AW1053" s="145">
        <v>149.91656087927646</v>
      </c>
      <c r="AX1053" s="144">
        <v>78.016560879276483</v>
      </c>
      <c r="AY1053" s="144">
        <v>78.016560879276483</v>
      </c>
      <c r="AZ1053" s="144">
        <v>3.1701407755014328</v>
      </c>
      <c r="BA1053" s="143">
        <v>-23</v>
      </c>
      <c r="BB1053" s="143">
        <v>-21</v>
      </c>
      <c r="BC1053" s="143"/>
    </row>
    <row r="1054" spans="1:55" x14ac:dyDescent="0.2">
      <c r="A1054" s="121"/>
      <c r="B1054" s="121"/>
      <c r="C1054" s="121"/>
      <c r="D1054" s="132"/>
      <c r="E1054" s="118">
        <v>0.13403359224514572</v>
      </c>
      <c r="F1054" s="209">
        <v>13.403359224514572</v>
      </c>
      <c r="G1054" s="159">
        <v>510.70000000000005</v>
      </c>
      <c r="H1054" s="119">
        <v>2187.9890699536686</v>
      </c>
      <c r="I1054" s="108">
        <v>510.70000000000005</v>
      </c>
      <c r="J1054" s="171">
        <v>233.41067239006557</v>
      </c>
      <c r="L1054" s="120">
        <v>973.41067239006554</v>
      </c>
      <c r="M1054" s="119">
        <v>93.799999999999955</v>
      </c>
      <c r="N1054" s="119">
        <v>327.2106723900655</v>
      </c>
      <c r="O1054" s="119">
        <v>210.50533619503273</v>
      </c>
      <c r="P1054" s="108">
        <v>116.70533619503277</v>
      </c>
      <c r="Q1054" s="108">
        <v>116.70533619503279</v>
      </c>
      <c r="R1054" s="108">
        <v>3.4883866992544315</v>
      </c>
      <c r="S1054">
        <v>5.6000000000000227</v>
      </c>
      <c r="T1054">
        <v>6</v>
      </c>
      <c r="U1054" s="118">
        <v>0.1346241731402259</v>
      </c>
      <c r="V1054" s="209">
        <v>13.46241731402259</v>
      </c>
      <c r="W1054" s="108">
        <v>724.9</v>
      </c>
      <c r="X1054" s="119">
        <v>2180.4543149921356</v>
      </c>
      <c r="Y1054" s="108">
        <v>724.9</v>
      </c>
      <c r="Z1054" s="173">
        <v>332.45365198243769</v>
      </c>
      <c r="AB1054" s="165">
        <v>1072.4536519824378</v>
      </c>
      <c r="AC1054" s="119">
        <v>163.79999999999995</v>
      </c>
      <c r="AD1054" s="119">
        <v>496.25365198243776</v>
      </c>
      <c r="AE1054" s="119">
        <v>330.02682599121886</v>
      </c>
      <c r="AF1054" s="108">
        <v>166.2268259912189</v>
      </c>
      <c r="AG1054" s="108">
        <v>166.22682599121885</v>
      </c>
      <c r="AH1054" s="108">
        <v>3.0296315749843585</v>
      </c>
      <c r="AI1054">
        <v>-17.599999999999909</v>
      </c>
      <c r="AJ1054">
        <v>-34</v>
      </c>
      <c r="AM1054" s="170">
        <v>0.13678891995596287</v>
      </c>
      <c r="AN1054" s="203">
        <v>13.678891995596288</v>
      </c>
      <c r="AO1054" s="145">
        <v>328.2</v>
      </c>
      <c r="AP1054" s="144">
        <v>2113.3335851577394</v>
      </c>
      <c r="AQ1054" s="145">
        <v>328.2</v>
      </c>
      <c r="AR1054" s="183">
        <v>155.2996660371075</v>
      </c>
      <c r="AT1054" s="178">
        <v>755.2996660371075</v>
      </c>
      <c r="AU1054" s="145">
        <v>72</v>
      </c>
      <c r="AV1054" s="145">
        <v>227.2996660371075</v>
      </c>
      <c r="AW1054" s="145">
        <v>149.64983301855375</v>
      </c>
      <c r="AX1054" s="144">
        <v>77.64983301855375</v>
      </c>
      <c r="AY1054" s="144">
        <v>77.64983301855375</v>
      </c>
      <c r="AZ1054" s="144">
        <v>3.1569398060709375</v>
      </c>
      <c r="BA1054" s="143">
        <v>-23.100000000000023</v>
      </c>
      <c r="BB1054" s="143">
        <v>-21</v>
      </c>
      <c r="BC1054" s="143"/>
    </row>
    <row r="1055" spans="1:55" x14ac:dyDescent="0.2">
      <c r="A1055" s="116"/>
      <c r="B1055" s="116"/>
      <c r="C1055" s="116"/>
      <c r="D1055" s="132"/>
      <c r="E1055" s="118">
        <v>0.13416234889160608</v>
      </c>
      <c r="F1055" s="209">
        <v>13.416234889160608</v>
      </c>
      <c r="G1055" s="159">
        <v>508.49999999999994</v>
      </c>
      <c r="H1055" s="119">
        <v>2188.314440575723</v>
      </c>
      <c r="I1055" s="108">
        <v>508.49999999999994</v>
      </c>
      <c r="J1055" s="171">
        <v>232.3706276261737</v>
      </c>
      <c r="L1055" s="120">
        <v>972.3706276261737</v>
      </c>
      <c r="M1055" s="119">
        <v>93.700000000000045</v>
      </c>
      <c r="N1055" s="119">
        <v>326.07062762617375</v>
      </c>
      <c r="O1055" s="119">
        <v>209.8853138130869</v>
      </c>
      <c r="P1055" s="108">
        <v>116.18531381308685</v>
      </c>
      <c r="Q1055" s="108">
        <v>116.18531381308685</v>
      </c>
      <c r="R1055" s="108">
        <v>3.4799426641000384</v>
      </c>
      <c r="S1055">
        <v>5.6999999999999318</v>
      </c>
      <c r="T1055">
        <v>6</v>
      </c>
      <c r="U1055" s="118">
        <v>0.13475210761016693</v>
      </c>
      <c r="V1055" s="209">
        <v>13.475210761016692</v>
      </c>
      <c r="W1055" s="108">
        <v>725.1</v>
      </c>
      <c r="X1055" s="119">
        <v>2180.7767142368757</v>
      </c>
      <c r="Y1055" s="108">
        <v>725.1</v>
      </c>
      <c r="Z1055" s="173">
        <v>332.49621351250346</v>
      </c>
      <c r="AB1055" s="165">
        <v>1072.4962135125033</v>
      </c>
      <c r="AC1055" s="119">
        <v>163.79999999999995</v>
      </c>
      <c r="AD1055" s="119">
        <v>496.2962135125033</v>
      </c>
      <c r="AE1055" s="119">
        <v>330.04810675625163</v>
      </c>
      <c r="AF1055" s="108">
        <v>166.24810675625167</v>
      </c>
      <c r="AG1055" s="108">
        <v>166.24810675625173</v>
      </c>
      <c r="AH1055" s="108">
        <v>3.029891413385247</v>
      </c>
      <c r="AI1055">
        <v>-17.599999999999909</v>
      </c>
      <c r="AJ1055">
        <v>-34</v>
      </c>
      <c r="AM1055" s="170">
        <v>0.13691890883279934</v>
      </c>
      <c r="AN1055" s="203">
        <v>13.691890883279934</v>
      </c>
      <c r="AO1055" s="145">
        <v>328.6</v>
      </c>
      <c r="AP1055" s="144">
        <v>2113.6518749012257</v>
      </c>
      <c r="AQ1055" s="145">
        <v>328.6</v>
      </c>
      <c r="AR1055" s="183">
        <v>155.46552575757349</v>
      </c>
      <c r="AT1055" s="178">
        <v>755.46552575757346</v>
      </c>
      <c r="AU1055" s="145">
        <v>71.700000000000045</v>
      </c>
      <c r="AV1055" s="145">
        <v>227.1655257575735</v>
      </c>
      <c r="AW1055" s="145">
        <v>149.43276287878678</v>
      </c>
      <c r="AX1055" s="144">
        <v>77.73276287878673</v>
      </c>
      <c r="AY1055" s="144">
        <v>77.732762878786744</v>
      </c>
      <c r="AZ1055" s="144">
        <v>3.168277904568666</v>
      </c>
      <c r="BA1055" s="143">
        <v>-22.800000000000068</v>
      </c>
      <c r="BB1055" s="143">
        <v>-21</v>
      </c>
      <c r="BC1055" s="143"/>
    </row>
    <row r="1056" spans="1:55" x14ac:dyDescent="0.2">
      <c r="A1056" s="121"/>
      <c r="B1056" s="121"/>
      <c r="C1056" s="121"/>
      <c r="D1056" s="132"/>
      <c r="E1056" s="118">
        <v>0.13429006717801437</v>
      </c>
      <c r="F1056" s="209">
        <v>13.429006717801437</v>
      </c>
      <c r="G1056" s="159">
        <v>509.4</v>
      </c>
      <c r="H1056" s="119">
        <v>2188.6372828579665</v>
      </c>
      <c r="I1056" s="108">
        <v>509.4</v>
      </c>
      <c r="J1056" s="171">
        <v>232.74756579802718</v>
      </c>
      <c r="L1056" s="120">
        <v>972.74756579802715</v>
      </c>
      <c r="M1056" s="119">
        <v>94</v>
      </c>
      <c r="N1056" s="119">
        <v>326.74756579802715</v>
      </c>
      <c r="O1056" s="119">
        <v>210.37378289901358</v>
      </c>
      <c r="P1056" s="108">
        <v>116.37378289901358</v>
      </c>
      <c r="Q1056" s="108">
        <v>116.37378289901359</v>
      </c>
      <c r="R1056" s="108">
        <v>3.4760379340215652</v>
      </c>
      <c r="S1056">
        <v>5.3999999999999773</v>
      </c>
      <c r="T1056">
        <v>6</v>
      </c>
      <c r="U1056" s="118">
        <v>0.13488101867911512</v>
      </c>
      <c r="V1056" s="209">
        <v>13.488101867911512</v>
      </c>
      <c r="W1056" s="108">
        <v>726.3</v>
      </c>
      <c r="X1056" s="119">
        <v>2181.1016709924656</v>
      </c>
      <c r="Y1056" s="108">
        <v>726.3</v>
      </c>
      <c r="Z1056" s="173">
        <v>332.99685643242481</v>
      </c>
      <c r="AB1056" s="165">
        <v>1072.9968564324249</v>
      </c>
      <c r="AC1056" s="119">
        <v>163.70000000000005</v>
      </c>
      <c r="AD1056" s="119">
        <v>496.69685643242497</v>
      </c>
      <c r="AE1056" s="119">
        <v>330.19842821621251</v>
      </c>
      <c r="AF1056" s="108">
        <v>166.49842821621246</v>
      </c>
      <c r="AG1056" s="108">
        <v>166.4984282162124</v>
      </c>
      <c r="AH1056" s="108">
        <v>3.0341897155310007</v>
      </c>
      <c r="AI1056">
        <v>-17.5</v>
      </c>
      <c r="AJ1056">
        <v>-34</v>
      </c>
      <c r="AM1056" s="170">
        <v>0.13704686663343521</v>
      </c>
      <c r="AN1056" s="203">
        <v>13.704686663343521</v>
      </c>
      <c r="AO1056" s="145">
        <v>329.29999999999995</v>
      </c>
      <c r="AP1056" s="144">
        <v>2113.9652850213874</v>
      </c>
      <c r="AQ1056" s="145">
        <v>329.29999999999995</v>
      </c>
      <c r="AR1056" s="183">
        <v>155.77360817288366</v>
      </c>
      <c r="AT1056" s="178">
        <v>755.77360817288366</v>
      </c>
      <c r="AU1056" s="145">
        <v>71.899999999999977</v>
      </c>
      <c r="AV1056" s="145">
        <v>227.67360817288363</v>
      </c>
      <c r="AW1056" s="145">
        <v>149.7868040864418</v>
      </c>
      <c r="AX1056" s="144">
        <v>77.886804086441828</v>
      </c>
      <c r="AY1056" s="144">
        <v>77.886804086441828</v>
      </c>
      <c r="AZ1056" s="144">
        <v>3.166531407133292</v>
      </c>
      <c r="BA1056" s="143">
        <v>-23</v>
      </c>
      <c r="BB1056" s="143">
        <v>-21</v>
      </c>
      <c r="BC1056" s="143"/>
    </row>
    <row r="1057" spans="1:55" x14ac:dyDescent="0.2">
      <c r="A1057" s="116"/>
      <c r="B1057" s="116"/>
      <c r="C1057" s="116"/>
      <c r="D1057" s="132"/>
      <c r="E1057" s="118">
        <v>0.13441778546442262</v>
      </c>
      <c r="F1057" s="209">
        <v>13.441778546442261</v>
      </c>
      <c r="G1057" s="159">
        <v>510.70000000000005</v>
      </c>
      <c r="H1057" s="119">
        <v>2188.9602204121834</v>
      </c>
      <c r="I1057" s="108">
        <v>510.70000000000005</v>
      </c>
      <c r="J1057" s="171">
        <v>233.30711779852936</v>
      </c>
      <c r="L1057" s="120">
        <v>973.30711779852936</v>
      </c>
      <c r="M1057" s="119">
        <v>93.700000000000045</v>
      </c>
      <c r="N1057" s="119">
        <v>327.00711779852941</v>
      </c>
      <c r="O1057" s="119">
        <v>210.35355889926473</v>
      </c>
      <c r="P1057" s="108">
        <v>116.65355889926468</v>
      </c>
      <c r="Q1057" s="108">
        <v>116.65355889926468</v>
      </c>
      <c r="R1057" s="108">
        <v>3.4899372230365984</v>
      </c>
      <c r="S1057">
        <v>5.6999999999999318</v>
      </c>
      <c r="T1057">
        <v>6</v>
      </c>
      <c r="U1057" s="118">
        <v>0.13500992974806333</v>
      </c>
      <c r="V1057" s="209">
        <v>13.500992974806334</v>
      </c>
      <c r="W1057" s="108">
        <v>726.1</v>
      </c>
      <c r="X1057" s="119">
        <v>2181.426724605868</v>
      </c>
      <c r="Y1057" s="108">
        <v>726.1</v>
      </c>
      <c r="Z1057" s="173">
        <v>332.85555357408992</v>
      </c>
      <c r="AB1057" s="165">
        <v>1072.85555357409</v>
      </c>
      <c r="AC1057" s="119">
        <v>163.89999999999998</v>
      </c>
      <c r="AD1057" s="119">
        <v>496.75555357408996</v>
      </c>
      <c r="AE1057" s="119">
        <v>330.32777678704497</v>
      </c>
      <c r="AF1057" s="108">
        <v>166.42777678704499</v>
      </c>
      <c r="AG1057" s="108">
        <v>166.42777678704496</v>
      </c>
      <c r="AH1057" s="108">
        <v>3.0308453543263578</v>
      </c>
      <c r="AI1057">
        <v>-17.699999999999932</v>
      </c>
      <c r="AJ1057">
        <v>-34</v>
      </c>
      <c r="AM1057" s="170">
        <v>0.13717685551027167</v>
      </c>
      <c r="AN1057" s="203">
        <v>13.717685551027166</v>
      </c>
      <c r="AO1057" s="145">
        <v>328.40000000000003</v>
      </c>
      <c r="AP1057" s="144">
        <v>2114.2837650886249</v>
      </c>
      <c r="AQ1057" s="145">
        <v>328.40000000000003</v>
      </c>
      <c r="AR1057" s="183">
        <v>155.32446752067568</v>
      </c>
      <c r="AT1057" s="178">
        <v>755.32446752067563</v>
      </c>
      <c r="AU1057" s="145">
        <v>72.200000000000045</v>
      </c>
      <c r="AV1057" s="145">
        <v>227.52446752067567</v>
      </c>
      <c r="AW1057" s="145">
        <v>149.86223376033786</v>
      </c>
      <c r="AX1057" s="144">
        <v>77.662233760337813</v>
      </c>
      <c r="AY1057" s="144">
        <v>77.662233760337841</v>
      </c>
      <c r="AZ1057" s="144">
        <v>3.1513084144137884</v>
      </c>
      <c r="BA1057" s="143">
        <v>-23.300000000000068</v>
      </c>
      <c r="BB1057" s="143">
        <v>-21</v>
      </c>
      <c r="BC1057" s="143"/>
    </row>
    <row r="1058" spans="1:55" x14ac:dyDescent="0.2">
      <c r="A1058" s="121"/>
      <c r="B1058" s="121"/>
      <c r="C1058" s="121"/>
      <c r="D1058" s="132"/>
      <c r="E1058" s="118">
        <v>0.1345444653907788</v>
      </c>
      <c r="F1058" s="209">
        <v>13.45444653907788</v>
      </c>
      <c r="G1058" s="159">
        <v>509.4</v>
      </c>
      <c r="H1058" s="119">
        <v>2189.2806266126518</v>
      </c>
      <c r="I1058" s="108">
        <v>509.4</v>
      </c>
      <c r="J1058" s="171">
        <v>232.67917041232187</v>
      </c>
      <c r="L1058" s="120">
        <v>972.67917041232181</v>
      </c>
      <c r="M1058" s="119">
        <v>94</v>
      </c>
      <c r="N1058" s="119">
        <v>326.67917041232181</v>
      </c>
      <c r="O1058" s="119">
        <v>210.3395852061609</v>
      </c>
      <c r="P1058" s="108">
        <v>116.3395852061609</v>
      </c>
      <c r="Q1058" s="108">
        <v>116.33958520616093</v>
      </c>
      <c r="R1058" s="108">
        <v>3.4753103235353384</v>
      </c>
      <c r="S1058">
        <v>5.3999999999999773</v>
      </c>
      <c r="T1058">
        <v>6</v>
      </c>
      <c r="U1058" s="118">
        <v>0.13513688761899717</v>
      </c>
      <c r="V1058" s="209">
        <v>13.513688761899717</v>
      </c>
      <c r="W1058" s="108">
        <v>726.19999999999993</v>
      </c>
      <c r="X1058" s="119">
        <v>2181.7469478742551</v>
      </c>
      <c r="Y1058" s="108">
        <v>726.19999999999993</v>
      </c>
      <c r="Z1058" s="173">
        <v>332.85253393275485</v>
      </c>
      <c r="AB1058" s="165">
        <v>1072.8525339327548</v>
      </c>
      <c r="AC1058" s="119">
        <v>163.79999999999995</v>
      </c>
      <c r="AD1058" s="119">
        <v>496.65253393275475</v>
      </c>
      <c r="AE1058" s="119">
        <v>330.22626696637735</v>
      </c>
      <c r="AF1058" s="108">
        <v>166.4262669663774</v>
      </c>
      <c r="AG1058" s="108">
        <v>166.42626696637743</v>
      </c>
      <c r="AH1058" s="108">
        <v>3.0320667517262203</v>
      </c>
      <c r="AI1058">
        <v>-17.599999999999909</v>
      </c>
      <c r="AJ1058">
        <v>-34</v>
      </c>
      <c r="AM1058" s="170">
        <v>0.13730785992520841</v>
      </c>
      <c r="AN1058" s="203">
        <v>13.730785992520842</v>
      </c>
      <c r="AO1058" s="145">
        <v>329.2</v>
      </c>
      <c r="AP1058" s="144">
        <v>2114.6048303850257</v>
      </c>
      <c r="AQ1058" s="145">
        <v>329.2</v>
      </c>
      <c r="AR1058" s="183">
        <v>155.67920552799433</v>
      </c>
      <c r="AT1058" s="178">
        <v>755.67920552799433</v>
      </c>
      <c r="AU1058" s="145">
        <v>72.200000000000045</v>
      </c>
      <c r="AV1058" s="145">
        <v>227.87920552799437</v>
      </c>
      <c r="AW1058" s="145">
        <v>150.03960276399721</v>
      </c>
      <c r="AX1058" s="144">
        <v>77.839602763997163</v>
      </c>
      <c r="AY1058" s="144">
        <v>77.839602763997163</v>
      </c>
      <c r="AZ1058" s="144">
        <v>3.1562216832132166</v>
      </c>
      <c r="BA1058" s="143">
        <v>-23.300000000000068</v>
      </c>
      <c r="BB1058" s="143">
        <v>-21</v>
      </c>
      <c r="BC1058" s="143"/>
    </row>
    <row r="1059" spans="1:55" x14ac:dyDescent="0.2">
      <c r="A1059" s="116"/>
      <c r="B1059" s="116"/>
      <c r="C1059" s="116"/>
      <c r="D1059" s="132"/>
      <c r="E1059" s="118">
        <v>0.13467322203723919</v>
      </c>
      <c r="F1059" s="209">
        <v>13.467322203723919</v>
      </c>
      <c r="G1059" s="159">
        <v>510.4</v>
      </c>
      <c r="H1059" s="119">
        <v>2189.6063815052794</v>
      </c>
      <c r="I1059" s="108">
        <v>510.4</v>
      </c>
      <c r="J1059" s="171">
        <v>233.10125706206495</v>
      </c>
      <c r="L1059" s="120">
        <v>973.10125706206497</v>
      </c>
      <c r="M1059" s="119">
        <v>94</v>
      </c>
      <c r="N1059" s="119">
        <v>327.10125706206497</v>
      </c>
      <c r="O1059" s="119">
        <v>210.55062853103249</v>
      </c>
      <c r="P1059" s="108">
        <v>116.55062853103249</v>
      </c>
      <c r="Q1059" s="108">
        <v>116.55062853103247</v>
      </c>
      <c r="R1059" s="108">
        <v>3.4798006070432446</v>
      </c>
      <c r="S1059">
        <v>5.3999999999999773</v>
      </c>
      <c r="T1059">
        <v>6</v>
      </c>
      <c r="U1059" s="118">
        <v>0.13526677528695255</v>
      </c>
      <c r="V1059" s="209">
        <v>13.526677528695256</v>
      </c>
      <c r="W1059" s="108">
        <v>727.59999999999991</v>
      </c>
      <c r="X1059" s="119">
        <v>2182.0746582189363</v>
      </c>
      <c r="Y1059" s="108">
        <v>727.59999999999991</v>
      </c>
      <c r="Z1059" s="173">
        <v>333.44413641368493</v>
      </c>
      <c r="AB1059" s="165">
        <v>1073.4441364136849</v>
      </c>
      <c r="AC1059" s="119">
        <v>164.10000000000002</v>
      </c>
      <c r="AD1059" s="119">
        <v>497.5441364136849</v>
      </c>
      <c r="AE1059" s="119">
        <v>330.82206820684246</v>
      </c>
      <c r="AF1059" s="108">
        <v>166.72206820684244</v>
      </c>
      <c r="AG1059" s="108">
        <v>166.72206820684247</v>
      </c>
      <c r="AH1059" s="108">
        <v>3.0319569555983232</v>
      </c>
      <c r="AI1059">
        <v>-17.899999999999977</v>
      </c>
      <c r="AJ1059">
        <v>-34</v>
      </c>
      <c r="AM1059" s="170">
        <v>0.13743886434014516</v>
      </c>
      <c r="AN1059" s="203">
        <v>13.743886434014515</v>
      </c>
      <c r="AO1059" s="145">
        <v>329.40000000000003</v>
      </c>
      <c r="AP1059" s="144">
        <v>2114.9259932072005</v>
      </c>
      <c r="AQ1059" s="145">
        <v>329.40000000000003</v>
      </c>
      <c r="AR1059" s="183">
        <v>155.75013076484919</v>
      </c>
      <c r="AT1059" s="178">
        <v>755.75013076484925</v>
      </c>
      <c r="AU1059" s="145">
        <v>72.299999999999955</v>
      </c>
      <c r="AV1059" s="145">
        <v>228.0501307648492</v>
      </c>
      <c r="AW1059" s="145">
        <v>150.17506538242458</v>
      </c>
      <c r="AX1059" s="144">
        <v>77.875065382424623</v>
      </c>
      <c r="AY1059" s="144">
        <v>77.875065382424594</v>
      </c>
      <c r="AZ1059" s="144">
        <v>3.1542203425290367</v>
      </c>
      <c r="BA1059" s="143">
        <v>-23.399999999999977</v>
      </c>
      <c r="BB1059" s="143">
        <v>-21</v>
      </c>
      <c r="BC1059" s="143"/>
    </row>
    <row r="1060" spans="1:55" x14ac:dyDescent="0.2">
      <c r="A1060" s="121"/>
      <c r="B1060" s="121"/>
      <c r="C1060" s="121"/>
      <c r="D1060" s="132"/>
      <c r="E1060" s="118">
        <v>0.13480094032364748</v>
      </c>
      <c r="F1060" s="209">
        <v>13.480094032364748</v>
      </c>
      <c r="G1060" s="159">
        <v>510.70000000000005</v>
      </c>
      <c r="H1060" s="119">
        <v>2189.929605128591</v>
      </c>
      <c r="I1060" s="108">
        <v>510.70000000000005</v>
      </c>
      <c r="J1060" s="171">
        <v>233.20384308426762</v>
      </c>
      <c r="L1060" s="120">
        <v>973.20384308426765</v>
      </c>
      <c r="M1060" s="119">
        <v>93.799999999999955</v>
      </c>
      <c r="N1060" s="119">
        <v>327.0038430842676</v>
      </c>
      <c r="O1060" s="119">
        <v>210.40192154213378</v>
      </c>
      <c r="P1060" s="108">
        <v>116.60192154213382</v>
      </c>
      <c r="Q1060" s="108">
        <v>116.60192154213381</v>
      </c>
      <c r="R1060" s="108">
        <v>3.4861816959943259</v>
      </c>
      <c r="S1060">
        <v>5.6000000000000227</v>
      </c>
      <c r="T1060">
        <v>6</v>
      </c>
      <c r="U1060" s="118">
        <v>0.1353927565588792</v>
      </c>
      <c r="V1060" s="209">
        <v>13.53927565588792</v>
      </c>
      <c r="W1060" s="108">
        <v>726.69999999999993</v>
      </c>
      <c r="X1060" s="119">
        <v>2182.3926066781551</v>
      </c>
      <c r="Y1060" s="108">
        <v>726.69999999999993</v>
      </c>
      <c r="Z1060" s="173">
        <v>332.98316617105775</v>
      </c>
      <c r="AB1060" s="165">
        <v>1072.9831661710577</v>
      </c>
      <c r="AC1060" s="119">
        <v>164</v>
      </c>
      <c r="AD1060" s="119">
        <v>496.98316617105775</v>
      </c>
      <c r="AE1060" s="119">
        <v>330.49158308552887</v>
      </c>
      <c r="AF1060" s="108">
        <v>166.49158308552887</v>
      </c>
      <c r="AG1060" s="108">
        <v>166.49158308552887</v>
      </c>
      <c r="AH1060" s="108">
        <v>3.0303851595796205</v>
      </c>
      <c r="AI1060">
        <v>-17.799999999999955</v>
      </c>
      <c r="AJ1060">
        <v>-34</v>
      </c>
      <c r="AM1060" s="170">
        <v>0.1375698687550819</v>
      </c>
      <c r="AN1060" s="203">
        <v>13.75698687550819</v>
      </c>
      <c r="AO1060" s="145">
        <v>330.5</v>
      </c>
      <c r="AP1060" s="144">
        <v>2115.2472535995926</v>
      </c>
      <c r="AQ1060" s="145">
        <v>330.5</v>
      </c>
      <c r="AR1060" s="183">
        <v>156.24650945064516</v>
      </c>
      <c r="AT1060" s="178">
        <v>756.24650945064514</v>
      </c>
      <c r="AU1060" s="145">
        <v>72.100000000000023</v>
      </c>
      <c r="AV1060" s="145">
        <v>228.34650945064516</v>
      </c>
      <c r="AW1060" s="145">
        <v>150.22325472532259</v>
      </c>
      <c r="AX1060" s="144">
        <v>78.123254725322568</v>
      </c>
      <c r="AY1060" s="144">
        <v>78.123254725322582</v>
      </c>
      <c r="AZ1060" s="144">
        <v>3.1670805749049249</v>
      </c>
      <c r="BA1060" s="143">
        <v>-23.200000000000045</v>
      </c>
      <c r="BB1060" s="143">
        <v>-21</v>
      </c>
      <c r="BC1060" s="143"/>
    </row>
    <row r="1061" spans="1:55" x14ac:dyDescent="0.2">
      <c r="A1061" s="116"/>
      <c r="B1061" s="116"/>
      <c r="C1061" s="116"/>
      <c r="D1061" s="132"/>
      <c r="E1061" s="118">
        <v>0.13492865861005574</v>
      </c>
      <c r="F1061" s="209">
        <v>13.492865861005573</v>
      </c>
      <c r="G1061" s="159">
        <v>509.4</v>
      </c>
      <c r="H1061" s="119">
        <v>2190.2529241927418</v>
      </c>
      <c r="I1061" s="108">
        <v>509.4</v>
      </c>
      <c r="J1061" s="171">
        <v>232.57587942166487</v>
      </c>
      <c r="L1061" s="120">
        <v>972.57587942166492</v>
      </c>
      <c r="M1061" s="119">
        <v>94</v>
      </c>
      <c r="N1061" s="119">
        <v>326.57587942166492</v>
      </c>
      <c r="O1061" s="119">
        <v>210.28793971083246</v>
      </c>
      <c r="P1061" s="108">
        <v>116.28793971083246</v>
      </c>
      <c r="Q1061" s="108">
        <v>116.28793971083243</v>
      </c>
      <c r="R1061" s="108">
        <v>3.4742114832092015</v>
      </c>
      <c r="S1061">
        <v>5.3999999999999773</v>
      </c>
      <c r="T1061">
        <v>5</v>
      </c>
      <c r="U1061" s="118">
        <v>0.13552166762782741</v>
      </c>
      <c r="V1061" s="209">
        <v>13.552166762782742</v>
      </c>
      <c r="W1061" s="108">
        <v>727.1</v>
      </c>
      <c r="X1061" s="119">
        <v>2182.718045215197</v>
      </c>
      <c r="Y1061" s="108">
        <v>727.1</v>
      </c>
      <c r="Z1061" s="173">
        <v>333.11677685255694</v>
      </c>
      <c r="AB1061" s="165">
        <v>1073.116776852557</v>
      </c>
      <c r="AC1061" s="119">
        <v>164.29999999999995</v>
      </c>
      <c r="AD1061" s="119">
        <v>497.41677685255695</v>
      </c>
      <c r="AE1061" s="119">
        <v>330.85838842627845</v>
      </c>
      <c r="AF1061" s="108">
        <v>166.5583884262785</v>
      </c>
      <c r="AG1061" s="108">
        <v>166.55838842627847</v>
      </c>
      <c r="AH1061" s="108">
        <v>3.027491033795235</v>
      </c>
      <c r="AI1061">
        <v>-18.099999999999909</v>
      </c>
      <c r="AJ1061">
        <v>-34</v>
      </c>
      <c r="AM1061" s="170">
        <v>0.13769681101761749</v>
      </c>
      <c r="AN1061" s="203">
        <v>13.76968110176175</v>
      </c>
      <c r="AO1061" s="145">
        <v>328.90000000000003</v>
      </c>
      <c r="AP1061" s="144">
        <v>2115.5586455503881</v>
      </c>
      <c r="AQ1061" s="145">
        <v>328.90000000000003</v>
      </c>
      <c r="AR1061" s="183">
        <v>155.46720989832579</v>
      </c>
      <c r="AT1061" s="178">
        <v>755.46720989832579</v>
      </c>
      <c r="AU1061" s="145">
        <v>72</v>
      </c>
      <c r="AV1061" s="145">
        <v>227.46720989832579</v>
      </c>
      <c r="AW1061" s="145">
        <v>149.7336049491629</v>
      </c>
      <c r="AX1061" s="144">
        <v>77.733604949162896</v>
      </c>
      <c r="AY1061" s="144">
        <v>77.733604949162896</v>
      </c>
      <c r="AZ1061" s="144">
        <v>3.1592668041434138</v>
      </c>
      <c r="BA1061" s="143">
        <v>-23.100000000000023</v>
      </c>
      <c r="BB1061" s="143">
        <v>-21</v>
      </c>
      <c r="BC1061" s="143"/>
    </row>
    <row r="1062" spans="1:55" x14ac:dyDescent="0.2">
      <c r="A1062" s="121"/>
      <c r="B1062" s="121"/>
      <c r="C1062" s="121"/>
      <c r="D1062" s="132"/>
      <c r="E1062" s="118">
        <v>0.13505637689646402</v>
      </c>
      <c r="F1062" s="209">
        <v>13.505637689646402</v>
      </c>
      <c r="G1062" s="159">
        <v>509.8</v>
      </c>
      <c r="H1062" s="119">
        <v>2190.5763387400102</v>
      </c>
      <c r="I1062" s="108">
        <v>509.8</v>
      </c>
      <c r="J1062" s="171">
        <v>232.72414249358235</v>
      </c>
      <c r="L1062" s="120">
        <v>972.72414249358235</v>
      </c>
      <c r="M1062" s="119">
        <v>94.100000000000023</v>
      </c>
      <c r="N1062" s="119">
        <v>326.82414249358237</v>
      </c>
      <c r="O1062" s="119">
        <v>210.4620712467912</v>
      </c>
      <c r="P1062" s="108">
        <v>116.36207124679117</v>
      </c>
      <c r="Q1062" s="108">
        <v>116.36207124679117</v>
      </c>
      <c r="R1062" s="108">
        <v>3.4731577310688873</v>
      </c>
      <c r="S1062">
        <v>5.2999999999999545</v>
      </c>
      <c r="T1062">
        <v>6</v>
      </c>
      <c r="U1062" s="118">
        <v>0.13564960209776844</v>
      </c>
      <c r="V1062" s="209">
        <v>13.564960209776844</v>
      </c>
      <c r="W1062" s="108">
        <v>728.49999999999989</v>
      </c>
      <c r="X1062" s="119">
        <v>2183.0411142816574</v>
      </c>
      <c r="Y1062" s="108">
        <v>728.49999999999989</v>
      </c>
      <c r="Z1062" s="173">
        <v>333.70878598395848</v>
      </c>
      <c r="AB1062" s="165">
        <v>1073.7087859839585</v>
      </c>
      <c r="AC1062" s="119">
        <v>164.20000000000005</v>
      </c>
      <c r="AD1062" s="119">
        <v>497.90878598395852</v>
      </c>
      <c r="AE1062" s="119">
        <v>331.05439299197928</v>
      </c>
      <c r="AF1062" s="108">
        <v>166.85439299197924</v>
      </c>
      <c r="AG1062" s="108">
        <v>166.85439299197924</v>
      </c>
      <c r="AH1062" s="108">
        <v>3.0323312179291011</v>
      </c>
      <c r="AI1062">
        <v>-18</v>
      </c>
      <c r="AJ1062">
        <v>-34</v>
      </c>
      <c r="AM1062" s="170">
        <v>0.13782984650875479</v>
      </c>
      <c r="AN1062" s="203">
        <v>13.782984650875479</v>
      </c>
      <c r="AO1062" s="145">
        <v>329.79999999999995</v>
      </c>
      <c r="AP1062" s="144">
        <v>2115.8850827186207</v>
      </c>
      <c r="AQ1062" s="145">
        <v>329.79999999999995</v>
      </c>
      <c r="AR1062" s="183">
        <v>155.86857844673324</v>
      </c>
      <c r="AT1062" s="178">
        <v>755.86857844673318</v>
      </c>
      <c r="AU1062" s="145">
        <v>71.899999999999977</v>
      </c>
      <c r="AV1062" s="145">
        <v>227.76857844673316</v>
      </c>
      <c r="AW1062" s="145">
        <v>149.83428922336657</v>
      </c>
      <c r="AX1062" s="144">
        <v>77.934289223366591</v>
      </c>
      <c r="AY1062" s="144">
        <v>77.934289223366619</v>
      </c>
      <c r="AZ1062" s="144">
        <v>3.1678522732508099</v>
      </c>
      <c r="BA1062" s="143">
        <v>-23</v>
      </c>
      <c r="BB1062" s="143">
        <v>-21</v>
      </c>
      <c r="BC1062" s="143"/>
    </row>
    <row r="1063" spans="1:55" x14ac:dyDescent="0.2">
      <c r="A1063" s="116"/>
      <c r="B1063" s="116"/>
      <c r="C1063" s="116"/>
      <c r="D1063" s="132"/>
      <c r="E1063" s="118">
        <v>0.13518409518287228</v>
      </c>
      <c r="F1063" s="209">
        <v>13.518409518287228</v>
      </c>
      <c r="G1063" s="159">
        <v>510.70000000000005</v>
      </c>
      <c r="H1063" s="119">
        <v>2190.8998488126995</v>
      </c>
      <c r="I1063" s="108">
        <v>510.70000000000005</v>
      </c>
      <c r="J1063" s="171">
        <v>233.10056837000582</v>
      </c>
      <c r="L1063" s="120">
        <v>973.10056837000582</v>
      </c>
      <c r="M1063" s="119">
        <v>94.200000000000045</v>
      </c>
      <c r="N1063" s="119">
        <v>327.30056837000586</v>
      </c>
      <c r="O1063" s="119">
        <v>210.75028418500295</v>
      </c>
      <c r="P1063" s="108">
        <v>116.55028418500291</v>
      </c>
      <c r="Q1063" s="108">
        <v>116.55028418500291</v>
      </c>
      <c r="R1063" s="108">
        <v>3.4745283266454958</v>
      </c>
      <c r="S1063">
        <v>5.1999999999999318</v>
      </c>
      <c r="T1063">
        <v>6</v>
      </c>
      <c r="U1063" s="118">
        <v>0.13577558336969509</v>
      </c>
      <c r="V1063" s="209">
        <v>13.577558336969508</v>
      </c>
      <c r="W1063" s="108">
        <v>726.49999999999989</v>
      </c>
      <c r="X1063" s="119">
        <v>2183.3593444669582</v>
      </c>
      <c r="Y1063" s="108">
        <v>726.49999999999989</v>
      </c>
      <c r="Z1063" s="173">
        <v>332.74412745711652</v>
      </c>
      <c r="AB1063" s="165">
        <v>1072.7441274571165</v>
      </c>
      <c r="AC1063" s="119">
        <v>164.29999999999995</v>
      </c>
      <c r="AD1063" s="119">
        <v>497.04412745711647</v>
      </c>
      <c r="AE1063" s="119">
        <v>330.67206372855821</v>
      </c>
      <c r="AF1063" s="108">
        <v>166.37206372855826</v>
      </c>
      <c r="AG1063" s="108">
        <v>166.37206372855826</v>
      </c>
      <c r="AH1063" s="108">
        <v>3.0252229303537224</v>
      </c>
      <c r="AI1063">
        <v>-18.099999999999909</v>
      </c>
      <c r="AJ1063">
        <v>-34</v>
      </c>
      <c r="AM1063" s="170">
        <v>0.13795881984749098</v>
      </c>
      <c r="AN1063" s="203">
        <v>13.795881984749098</v>
      </c>
      <c r="AO1063" s="145">
        <v>330.6</v>
      </c>
      <c r="AP1063" s="144">
        <v>2116.2016485275212</v>
      </c>
      <c r="AQ1063" s="145">
        <v>330.6</v>
      </c>
      <c r="AR1063" s="183">
        <v>156.22329763802779</v>
      </c>
      <c r="AT1063" s="178">
        <v>756.22329763802782</v>
      </c>
      <c r="AU1063" s="145">
        <v>71.899999999999977</v>
      </c>
      <c r="AV1063" s="145">
        <v>228.12329763802779</v>
      </c>
      <c r="AW1063" s="145">
        <v>150.01164881901389</v>
      </c>
      <c r="AX1063" s="144">
        <v>78.111648819013908</v>
      </c>
      <c r="AY1063" s="144">
        <v>78.111648819013894</v>
      </c>
      <c r="AZ1063" s="144">
        <v>3.1727857807792472</v>
      </c>
      <c r="BA1063" s="143">
        <v>-23</v>
      </c>
      <c r="BB1063" s="143">
        <v>-21</v>
      </c>
      <c r="BC1063" s="143"/>
    </row>
    <row r="1064" spans="1:55" x14ac:dyDescent="0.2">
      <c r="A1064" s="121"/>
      <c r="B1064" s="121"/>
      <c r="C1064" s="121"/>
      <c r="D1064" s="132"/>
      <c r="E1064" s="118">
        <v>0.13530766002907219</v>
      </c>
      <c r="F1064" s="209">
        <v>13.530766002907219</v>
      </c>
      <c r="G1064" s="159">
        <v>511.49999999999994</v>
      </c>
      <c r="H1064" s="119">
        <v>2191.2129291886249</v>
      </c>
      <c r="I1064" s="108">
        <v>511.49999999999994</v>
      </c>
      <c r="J1064" s="171">
        <v>233.43235757074561</v>
      </c>
      <c r="L1064" s="120">
        <v>973.43235757074558</v>
      </c>
      <c r="M1064" s="119">
        <v>94.100000000000023</v>
      </c>
      <c r="N1064" s="119">
        <v>327.5323575707456</v>
      </c>
      <c r="O1064" s="119">
        <v>210.81617878537281</v>
      </c>
      <c r="P1064" s="108">
        <v>116.71617878537279</v>
      </c>
      <c r="Q1064" s="108">
        <v>116.7161787853728</v>
      </c>
      <c r="R1064" s="108">
        <v>3.4806839274255634</v>
      </c>
      <c r="S1064">
        <v>5.2999999999999545</v>
      </c>
      <c r="T1064">
        <v>6</v>
      </c>
      <c r="U1064" s="118">
        <v>0.13590547103765047</v>
      </c>
      <c r="V1064" s="209">
        <v>13.590547103765047</v>
      </c>
      <c r="W1064" s="108">
        <v>727.1</v>
      </c>
      <c r="X1064" s="119">
        <v>2183.6875394086642</v>
      </c>
      <c r="Y1064" s="108">
        <v>727.1</v>
      </c>
      <c r="Z1064" s="173">
        <v>332.9688826254403</v>
      </c>
      <c r="AB1064" s="165">
        <v>1072.9688826254403</v>
      </c>
      <c r="AC1064" s="119">
        <v>164.29999999999995</v>
      </c>
      <c r="AD1064" s="119">
        <v>497.26888262544026</v>
      </c>
      <c r="AE1064" s="119">
        <v>330.78444131272011</v>
      </c>
      <c r="AF1064" s="108">
        <v>166.48444131272015</v>
      </c>
      <c r="AG1064" s="108">
        <v>166.48444131272015</v>
      </c>
      <c r="AH1064" s="108">
        <v>3.026590886338651</v>
      </c>
      <c r="AI1064">
        <v>-18.099999999999909</v>
      </c>
      <c r="AJ1064">
        <v>-34</v>
      </c>
      <c r="AM1064" s="170">
        <v>0.13808982426242772</v>
      </c>
      <c r="AN1064" s="203">
        <v>13.808982426242771</v>
      </c>
      <c r="AO1064" s="145">
        <v>329.1</v>
      </c>
      <c r="AP1064" s="144">
        <v>2116.5232966141284</v>
      </c>
      <c r="AQ1064" s="145">
        <v>329.1</v>
      </c>
      <c r="AR1064" s="183">
        <v>155.49084695947928</v>
      </c>
      <c r="AT1064" s="178">
        <v>755.49084695947931</v>
      </c>
      <c r="AU1064" s="145">
        <v>72.299999999999955</v>
      </c>
      <c r="AV1064" s="145">
        <v>227.79084695947927</v>
      </c>
      <c r="AW1064" s="145">
        <v>150.04542347973961</v>
      </c>
      <c r="AX1064" s="144">
        <v>77.745423479739657</v>
      </c>
      <c r="AY1064" s="144">
        <v>77.745423479739642</v>
      </c>
      <c r="AZ1064" s="144">
        <v>3.1506341211546252</v>
      </c>
      <c r="BA1064" s="143">
        <v>-23.399999999999977</v>
      </c>
      <c r="BB1064" s="143">
        <v>-21</v>
      </c>
      <c r="BC1064" s="143"/>
    </row>
    <row r="1065" spans="1:55" x14ac:dyDescent="0.2">
      <c r="A1065" s="116"/>
      <c r="B1065" s="116"/>
      <c r="C1065" s="116"/>
      <c r="D1065" s="132"/>
      <c r="E1065" s="118">
        <v>0.13543953175568885</v>
      </c>
      <c r="F1065" s="209">
        <v>13.543953175568884</v>
      </c>
      <c r="G1065" s="159">
        <v>510.70000000000005</v>
      </c>
      <c r="H1065" s="119">
        <v>2191.5471557036817</v>
      </c>
      <c r="I1065" s="108">
        <v>510.70000000000005</v>
      </c>
      <c r="J1065" s="171">
        <v>233.03171856049789</v>
      </c>
      <c r="L1065" s="120">
        <v>973.03171856049789</v>
      </c>
      <c r="M1065" s="119">
        <v>93.899999999999977</v>
      </c>
      <c r="N1065" s="119">
        <v>326.93171856049787</v>
      </c>
      <c r="O1065" s="119">
        <v>210.41585928024892</v>
      </c>
      <c r="P1065" s="108">
        <v>116.51585928024895</v>
      </c>
      <c r="Q1065" s="108">
        <v>116.51585928024895</v>
      </c>
      <c r="R1065" s="108">
        <v>3.4817009431362935</v>
      </c>
      <c r="S1065">
        <v>5.5</v>
      </c>
      <c r="T1065">
        <v>5</v>
      </c>
      <c r="U1065" s="118">
        <v>0.1360324289085843</v>
      </c>
      <c r="V1065" s="209">
        <v>13.60324289085843</v>
      </c>
      <c r="W1065" s="108">
        <v>729.19999999999993</v>
      </c>
      <c r="X1065" s="119">
        <v>2184.0084268239616</v>
      </c>
      <c r="Y1065" s="108">
        <v>729.19999999999993</v>
      </c>
      <c r="Z1065" s="173">
        <v>333.88149562244149</v>
      </c>
      <c r="AB1065" s="165">
        <v>1073.8814956224414</v>
      </c>
      <c r="AC1065" s="119">
        <v>164.39999999999998</v>
      </c>
      <c r="AD1065" s="119">
        <v>498.28149562244141</v>
      </c>
      <c r="AE1065" s="119">
        <v>331.34074781122069</v>
      </c>
      <c r="AF1065" s="108">
        <v>166.94074781122072</v>
      </c>
      <c r="AG1065" s="108">
        <v>166.94074781122075</v>
      </c>
      <c r="AH1065" s="108">
        <v>3.0309093407691088</v>
      </c>
      <c r="AI1065">
        <v>-18.199999999999932</v>
      </c>
      <c r="AJ1065">
        <v>-34</v>
      </c>
      <c r="AM1065" s="170">
        <v>0.13821879760116387</v>
      </c>
      <c r="AN1065" s="203">
        <v>13.821879760116387</v>
      </c>
      <c r="AO1065" s="145">
        <v>329.7</v>
      </c>
      <c r="AP1065" s="144">
        <v>2116.8400534374582</v>
      </c>
      <c r="AQ1065" s="145">
        <v>329.7</v>
      </c>
      <c r="AR1065" s="183">
        <v>155.75102118112909</v>
      </c>
      <c r="AT1065" s="178">
        <v>755.75102118112909</v>
      </c>
      <c r="AU1065" s="145">
        <v>71.600000000000023</v>
      </c>
      <c r="AV1065" s="145">
        <v>227.35102118112911</v>
      </c>
      <c r="AW1065" s="145">
        <v>149.47551059056457</v>
      </c>
      <c r="AX1065" s="144">
        <v>77.875510590564545</v>
      </c>
      <c r="AY1065" s="144">
        <v>77.875510590564545</v>
      </c>
      <c r="AZ1065" s="144">
        <v>3.1752935919152101</v>
      </c>
      <c r="BA1065" s="143">
        <v>-22.700000000000045</v>
      </c>
      <c r="BB1065" s="143">
        <v>-21</v>
      </c>
      <c r="BC1065" s="143"/>
    </row>
    <row r="1066" spans="1:55" x14ac:dyDescent="0.2">
      <c r="A1066" s="121"/>
      <c r="B1066" s="121"/>
      <c r="C1066" s="121"/>
      <c r="D1066" s="132"/>
      <c r="E1066" s="118">
        <v>0.135566211682045</v>
      </c>
      <c r="F1066" s="209">
        <v>13.556621168204499</v>
      </c>
      <c r="G1066" s="159">
        <v>511.29999999999995</v>
      </c>
      <c r="H1066" s="119">
        <v>2191.868319725776</v>
      </c>
      <c r="I1066" s="108">
        <v>511.29999999999995</v>
      </c>
      <c r="J1066" s="171">
        <v>233.27131260511513</v>
      </c>
      <c r="L1066" s="120">
        <v>973.2713126051151</v>
      </c>
      <c r="M1066" s="119">
        <v>94.200000000000045</v>
      </c>
      <c r="N1066" s="119">
        <v>327.47131260511514</v>
      </c>
      <c r="O1066" s="119">
        <v>210.8356563025576</v>
      </c>
      <c r="P1066" s="108">
        <v>116.63565630255755</v>
      </c>
      <c r="Q1066" s="108">
        <v>116.63565630255756</v>
      </c>
      <c r="R1066" s="108">
        <v>3.4763408981434711</v>
      </c>
      <c r="S1066">
        <v>5.1999999999999318</v>
      </c>
      <c r="T1066">
        <v>6</v>
      </c>
      <c r="U1066" s="118">
        <v>0.13616231657653971</v>
      </c>
      <c r="V1066" s="209">
        <v>13.616231657653971</v>
      </c>
      <c r="W1066" s="108">
        <v>727.9</v>
      </c>
      <c r="X1066" s="119">
        <v>2184.3368169449282</v>
      </c>
      <c r="Y1066" s="108">
        <v>727.9</v>
      </c>
      <c r="Z1066" s="173">
        <v>333.23615403693111</v>
      </c>
      <c r="AB1066" s="165">
        <v>1073.2361540369311</v>
      </c>
      <c r="AC1066" s="119">
        <v>164.79999999999995</v>
      </c>
      <c r="AD1066" s="119">
        <v>498.03615403693107</v>
      </c>
      <c r="AE1066" s="119">
        <v>331.41807701846551</v>
      </c>
      <c r="AF1066" s="108">
        <v>166.61807701846556</v>
      </c>
      <c r="AG1066" s="108">
        <v>166.61807701846556</v>
      </c>
      <c r="AH1066" s="108">
        <v>3.022064041486233</v>
      </c>
      <c r="AI1066">
        <v>-18.599999999999909</v>
      </c>
      <c r="AJ1066">
        <v>-34</v>
      </c>
      <c r="AM1066" s="170">
        <v>0.13834675540179978</v>
      </c>
      <c r="AN1066" s="203">
        <v>13.834675540179978</v>
      </c>
      <c r="AO1066" s="145">
        <v>330.5</v>
      </c>
      <c r="AP1066" s="144">
        <v>2117.1544098206482</v>
      </c>
      <c r="AQ1066" s="145">
        <v>330.5</v>
      </c>
      <c r="AR1066" s="183">
        <v>156.10576085850906</v>
      </c>
      <c r="AT1066" s="178">
        <v>756.10576085850903</v>
      </c>
      <c r="AU1066" s="145">
        <v>71.899999999999977</v>
      </c>
      <c r="AV1066" s="145">
        <v>228.00576085850901</v>
      </c>
      <c r="AW1066" s="145">
        <v>149.95288042925449</v>
      </c>
      <c r="AX1066" s="144">
        <v>78.052880429254515</v>
      </c>
      <c r="AY1066" s="144">
        <v>78.052880429254529</v>
      </c>
      <c r="AZ1066" s="144">
        <v>3.1711510550557591</v>
      </c>
      <c r="BA1066" s="143">
        <v>-23</v>
      </c>
      <c r="BB1066" s="143">
        <v>-21</v>
      </c>
      <c r="BC1066" s="143"/>
    </row>
    <row r="1067" spans="1:55" x14ac:dyDescent="0.2">
      <c r="A1067" s="116"/>
      <c r="B1067" s="116"/>
      <c r="C1067" s="116"/>
      <c r="D1067" s="132"/>
      <c r="E1067" s="118">
        <v>0.13569496832850539</v>
      </c>
      <c r="F1067" s="209">
        <v>13.56949683285054</v>
      </c>
      <c r="G1067" s="159">
        <v>512.70000000000005</v>
      </c>
      <c r="H1067" s="129">
        <v>2192.1948452046163</v>
      </c>
      <c r="I1067" s="130">
        <v>512.70000000000005</v>
      </c>
      <c r="J1067" s="171">
        <v>233.8751964140055</v>
      </c>
      <c r="L1067" s="120">
        <v>973.87519641400547</v>
      </c>
      <c r="M1067" s="129">
        <v>94.399999999999977</v>
      </c>
      <c r="N1067" s="129">
        <v>328.27519641400545</v>
      </c>
      <c r="O1067" s="129">
        <v>211.33759820700271</v>
      </c>
      <c r="P1067" s="130">
        <v>116.93759820700274</v>
      </c>
      <c r="Q1067" s="108">
        <v>116.93759820700275</v>
      </c>
      <c r="R1067" s="130">
        <v>3.4774914874364993</v>
      </c>
      <c r="S1067" s="131">
        <v>5</v>
      </c>
      <c r="T1067">
        <v>5</v>
      </c>
      <c r="U1067" s="128">
        <v>0.13628829784846633</v>
      </c>
      <c r="V1067" s="211">
        <v>13.628829784846634</v>
      </c>
      <c r="W1067" s="108">
        <v>728.19999999999993</v>
      </c>
      <c r="X1067" s="129">
        <v>2184.6554250288864</v>
      </c>
      <c r="Y1067" s="130">
        <v>728.19999999999993</v>
      </c>
      <c r="Z1067" s="175">
        <v>333.32487661772632</v>
      </c>
      <c r="AB1067" s="165">
        <v>1073.3248766177262</v>
      </c>
      <c r="AC1067" s="129">
        <v>164.5</v>
      </c>
      <c r="AD1067" s="129">
        <v>497.8248766177262</v>
      </c>
      <c r="AE1067" s="129">
        <v>331.1624383088631</v>
      </c>
      <c r="AF1067" s="130">
        <v>166.6624383088631</v>
      </c>
      <c r="AG1067" s="108">
        <v>166.66243830886316</v>
      </c>
      <c r="AH1067" s="130">
        <v>3.0262910432688521</v>
      </c>
      <c r="AI1067" s="131">
        <v>-18.299999999999955</v>
      </c>
      <c r="AJ1067">
        <v>-34</v>
      </c>
      <c r="AM1067" s="170">
        <v>0.13847674427863621</v>
      </c>
      <c r="AN1067" s="205">
        <v>13.847674427863621</v>
      </c>
      <c r="AO1067" s="151">
        <v>331.1</v>
      </c>
      <c r="AP1067" s="144">
        <v>2117.4738516023926</v>
      </c>
      <c r="AQ1067" s="151">
        <v>331.1</v>
      </c>
      <c r="AR1067" s="185">
        <v>156.36556727698951</v>
      </c>
      <c r="AT1067" s="178">
        <v>756.36556727698951</v>
      </c>
      <c r="AU1067" s="151">
        <v>71.899999999999977</v>
      </c>
      <c r="AV1067" s="151">
        <v>228.26556727698949</v>
      </c>
      <c r="AW1067" s="151">
        <v>150.08278363849473</v>
      </c>
      <c r="AX1067" s="152">
        <v>78.182783638494755</v>
      </c>
      <c r="AY1067" s="144">
        <v>78.182783638494755</v>
      </c>
      <c r="AZ1067" s="152">
        <v>3.1747644962029145</v>
      </c>
      <c r="BA1067" s="150">
        <v>-23</v>
      </c>
      <c r="BB1067" s="143">
        <v>-21</v>
      </c>
      <c r="BC1067" s="143"/>
    </row>
    <row r="1068" spans="1:55" x14ac:dyDescent="0.2">
      <c r="A1068" s="121"/>
      <c r="B1068" s="121"/>
      <c r="C1068" s="121"/>
      <c r="D1068" s="132"/>
      <c r="E1068" s="128">
        <v>0.13582164825486157</v>
      </c>
      <c r="F1068" s="211">
        <v>13.582164825486156</v>
      </c>
      <c r="G1068" s="159">
        <v>511.59999999999997</v>
      </c>
      <c r="H1068" s="119">
        <v>2192.5161991022092</v>
      </c>
      <c r="I1068" s="108">
        <v>511.59999999999997</v>
      </c>
      <c r="J1068" s="171">
        <v>233.33921099852753</v>
      </c>
      <c r="L1068" s="120">
        <v>973.33921099852751</v>
      </c>
      <c r="M1068" s="119">
        <v>94.299999999999955</v>
      </c>
      <c r="N1068" s="119">
        <v>327.63921099852746</v>
      </c>
      <c r="O1068" s="119">
        <v>210.96960549926371</v>
      </c>
      <c r="P1068" s="108">
        <v>116.66960549926375</v>
      </c>
      <c r="Q1068" s="108">
        <v>116.66960549926377</v>
      </c>
      <c r="R1068" s="108">
        <v>3.4744348992420746</v>
      </c>
      <c r="S1068">
        <v>5.1000000000000227</v>
      </c>
      <c r="T1068">
        <v>5</v>
      </c>
      <c r="U1068" s="118">
        <v>0.13641623231840738</v>
      </c>
      <c r="V1068" s="209">
        <v>13.641623231840738</v>
      </c>
      <c r="W1068" s="108">
        <v>730</v>
      </c>
      <c r="X1068" s="119">
        <v>2184.9790679043831</v>
      </c>
      <c r="Y1068" s="108">
        <v>730</v>
      </c>
      <c r="Z1068" s="173">
        <v>334.09931047995997</v>
      </c>
      <c r="AB1068" s="165">
        <v>1074.09931047996</v>
      </c>
      <c r="AC1068" s="119">
        <v>164.5</v>
      </c>
      <c r="AD1068" s="119">
        <v>498.59931047995997</v>
      </c>
      <c r="AE1068" s="119">
        <v>331.54965523997998</v>
      </c>
      <c r="AF1068" s="108">
        <v>167.04965523997998</v>
      </c>
      <c r="AG1068" s="108">
        <v>167.04965523997998</v>
      </c>
      <c r="AH1068" s="108">
        <v>3.0309988479024921</v>
      </c>
      <c r="AI1068">
        <v>-18.299999999999955</v>
      </c>
      <c r="AJ1068">
        <v>-34</v>
      </c>
      <c r="AM1068" s="170">
        <v>0.13860977976977354</v>
      </c>
      <c r="AN1068" s="203">
        <v>13.860977976977354</v>
      </c>
      <c r="AO1068" s="145">
        <v>329.7</v>
      </c>
      <c r="AP1068" s="144">
        <v>2117.8008801281439</v>
      </c>
      <c r="AQ1068" s="145">
        <v>329.7</v>
      </c>
      <c r="AR1068" s="183">
        <v>155.68035838196957</v>
      </c>
      <c r="AT1068" s="178">
        <v>755.68035838196954</v>
      </c>
      <c r="AU1068" s="145">
        <v>72.200000000000045</v>
      </c>
      <c r="AV1068" s="145">
        <v>227.88035838196959</v>
      </c>
      <c r="AW1068" s="145">
        <v>150.04017919098482</v>
      </c>
      <c r="AX1068" s="144">
        <v>77.84017919098477</v>
      </c>
      <c r="AY1068" s="144">
        <v>77.840179190984784</v>
      </c>
      <c r="AZ1068" s="144">
        <v>3.1562376507197984</v>
      </c>
      <c r="BA1068" s="143">
        <v>-23.300000000000068</v>
      </c>
      <c r="BB1068" s="143">
        <v>-21</v>
      </c>
      <c r="BC1068" s="143"/>
    </row>
    <row r="1069" spans="1:55" x14ac:dyDescent="0.2">
      <c r="A1069" s="116"/>
      <c r="B1069" s="116"/>
      <c r="C1069" s="116"/>
      <c r="D1069" s="132"/>
      <c r="E1069" s="118">
        <v>0.13594936654126985</v>
      </c>
      <c r="F1069" s="209">
        <v>13.594936654126984</v>
      </c>
      <c r="G1069" s="159">
        <v>512</v>
      </c>
      <c r="H1069" s="119">
        <v>2192.8402824383338</v>
      </c>
      <c r="I1069" s="108">
        <v>512</v>
      </c>
      <c r="J1069" s="171">
        <v>233.48713725318856</v>
      </c>
      <c r="L1069" s="120">
        <v>973.48713725318862</v>
      </c>
      <c r="M1069" s="119">
        <v>94.600000000000023</v>
      </c>
      <c r="N1069" s="119">
        <v>328.08713725318864</v>
      </c>
      <c r="O1069" s="119">
        <v>211.34356862659433</v>
      </c>
      <c r="P1069" s="108">
        <v>116.74356862659431</v>
      </c>
      <c r="Q1069" s="108">
        <v>116.74356862659428</v>
      </c>
      <c r="R1069" s="108">
        <v>3.4681515565876171</v>
      </c>
      <c r="S1069">
        <v>4.7999999999999545</v>
      </c>
      <c r="T1069">
        <v>5</v>
      </c>
      <c r="U1069" s="118">
        <v>0.13654514338735557</v>
      </c>
      <c r="V1069" s="209">
        <v>13.654514338735558</v>
      </c>
      <c r="W1069" s="108">
        <v>728.9</v>
      </c>
      <c r="X1069" s="119">
        <v>2185.3052783427356</v>
      </c>
      <c r="Y1069" s="108">
        <v>728.9</v>
      </c>
      <c r="Z1069" s="173">
        <v>333.54607579256566</v>
      </c>
      <c r="AB1069" s="165">
        <v>1073.5460757925657</v>
      </c>
      <c r="AC1069" s="119">
        <v>164.39999999999998</v>
      </c>
      <c r="AD1069" s="119">
        <v>497.94607579256569</v>
      </c>
      <c r="AE1069" s="119">
        <v>331.17303789628284</v>
      </c>
      <c r="AF1069" s="108">
        <v>166.77303789628286</v>
      </c>
      <c r="AG1069" s="108">
        <v>166.77303789628283</v>
      </c>
      <c r="AH1069" s="108">
        <v>3.0288690741640254</v>
      </c>
      <c r="AI1069">
        <v>-18.199999999999932</v>
      </c>
      <c r="AJ1069">
        <v>-34</v>
      </c>
      <c r="AM1069" s="170">
        <v>0.13873875310850969</v>
      </c>
      <c r="AN1069" s="203">
        <v>13.87387531085097</v>
      </c>
      <c r="AO1069" s="145">
        <v>330.6</v>
      </c>
      <c r="AP1069" s="144">
        <v>2118.1180194993558</v>
      </c>
      <c r="AQ1069" s="145">
        <v>330.6</v>
      </c>
      <c r="AR1069" s="183">
        <v>156.08195433705887</v>
      </c>
      <c r="AT1069" s="178">
        <v>756.08195433705885</v>
      </c>
      <c r="AU1069" s="145">
        <v>72.200000000000045</v>
      </c>
      <c r="AV1069" s="145">
        <v>228.28195433705889</v>
      </c>
      <c r="AW1069" s="145">
        <v>150.24097716852947</v>
      </c>
      <c r="AX1069" s="144">
        <v>78.040977168529423</v>
      </c>
      <c r="AY1069" s="144">
        <v>78.040977168529437</v>
      </c>
      <c r="AZ1069" s="144">
        <v>3.1617999215659105</v>
      </c>
      <c r="BA1069" s="143">
        <v>-23.300000000000068</v>
      </c>
      <c r="BB1069" s="143">
        <v>-21</v>
      </c>
      <c r="BC1069" s="143"/>
    </row>
    <row r="1070" spans="1:55" x14ac:dyDescent="0.2">
      <c r="A1070" s="121"/>
      <c r="B1070" s="121"/>
      <c r="C1070" s="121"/>
      <c r="D1070" s="132"/>
      <c r="E1070" s="118">
        <v>0.13607708482767811</v>
      </c>
      <c r="F1070" s="209">
        <v>13.60770848276781</v>
      </c>
      <c r="G1070" s="159">
        <v>512.4</v>
      </c>
      <c r="H1070" s="119">
        <v>2193.1644615963601</v>
      </c>
      <c r="I1070" s="108">
        <v>512.4</v>
      </c>
      <c r="J1070" s="171">
        <v>233.63500958201482</v>
      </c>
      <c r="L1070" s="120">
        <v>973.63500958201485</v>
      </c>
      <c r="M1070" s="119">
        <v>94.600000000000023</v>
      </c>
      <c r="N1070" s="119">
        <v>328.23500958201487</v>
      </c>
      <c r="O1070" s="119">
        <v>211.41750479100745</v>
      </c>
      <c r="P1070" s="108">
        <v>116.81750479100742</v>
      </c>
      <c r="Q1070" s="108">
        <v>116.81750479100741</v>
      </c>
      <c r="R1070" s="108">
        <v>3.4697146890276405</v>
      </c>
      <c r="S1070">
        <v>4.7999999999999545</v>
      </c>
      <c r="T1070">
        <v>6</v>
      </c>
      <c r="U1070" s="118">
        <v>0.13667503105531095</v>
      </c>
      <c r="V1070" s="209">
        <v>13.667503105531095</v>
      </c>
      <c r="W1070" s="108">
        <v>729</v>
      </c>
      <c r="X1070" s="119">
        <v>2185.6340586011374</v>
      </c>
      <c r="Y1070" s="108">
        <v>729</v>
      </c>
      <c r="Z1070" s="173">
        <v>333.54165448290047</v>
      </c>
      <c r="AB1070" s="165">
        <v>1073.5416544829004</v>
      </c>
      <c r="AC1070" s="119">
        <v>164.89999999999998</v>
      </c>
      <c r="AD1070" s="119">
        <v>498.44165448290039</v>
      </c>
      <c r="AE1070" s="119">
        <v>331.67082724145018</v>
      </c>
      <c r="AF1070" s="108">
        <v>166.77082724145021</v>
      </c>
      <c r="AG1070" s="108">
        <v>166.77082724145023</v>
      </c>
      <c r="AH1070" s="108">
        <v>3.0226904456209853</v>
      </c>
      <c r="AI1070">
        <v>-18.699999999999932</v>
      </c>
      <c r="AJ1070">
        <v>-34</v>
      </c>
      <c r="AM1070" s="170">
        <v>0.13886772644724588</v>
      </c>
      <c r="AN1070" s="203">
        <v>13.886772644724587</v>
      </c>
      <c r="AO1070" s="145">
        <v>331.1</v>
      </c>
      <c r="AP1070" s="144">
        <v>2118.435253867643</v>
      </c>
      <c r="AQ1070" s="145">
        <v>331.1</v>
      </c>
      <c r="AR1070" s="183">
        <v>156.29460442348108</v>
      </c>
      <c r="AT1070" s="178">
        <v>756.29460442348113</v>
      </c>
      <c r="AU1070" s="145">
        <v>72</v>
      </c>
      <c r="AV1070" s="145">
        <v>228.29460442348113</v>
      </c>
      <c r="AW1070" s="145">
        <v>150.14730221174057</v>
      </c>
      <c r="AX1070" s="144">
        <v>78.147302211740566</v>
      </c>
      <c r="AY1070" s="144">
        <v>78.147302211740538</v>
      </c>
      <c r="AZ1070" s="144">
        <v>3.1707583947705711</v>
      </c>
      <c r="BA1070" s="143">
        <v>-23.100000000000023</v>
      </c>
      <c r="BB1070" s="143">
        <v>-21</v>
      </c>
      <c r="BC1070" s="143"/>
    </row>
    <row r="1071" spans="1:55" x14ac:dyDescent="0.2">
      <c r="A1071" s="116"/>
      <c r="B1071" s="116"/>
      <c r="C1071" s="116"/>
      <c r="D1071" s="132"/>
      <c r="E1071" s="118">
        <v>0.13620480311408639</v>
      </c>
      <c r="F1071" s="209">
        <v>13.62048031140864</v>
      </c>
      <c r="G1071" s="159">
        <v>512.1</v>
      </c>
      <c r="H1071" s="119">
        <v>2193.4887366187918</v>
      </c>
      <c r="I1071" s="108">
        <v>512.1</v>
      </c>
      <c r="J1071" s="171">
        <v>233.46370165975387</v>
      </c>
      <c r="L1071" s="120">
        <v>973.46370165975384</v>
      </c>
      <c r="M1071" s="119">
        <v>94.100000000000023</v>
      </c>
      <c r="N1071" s="119">
        <v>327.56370165975386</v>
      </c>
      <c r="O1071" s="119">
        <v>210.83185082987694</v>
      </c>
      <c r="P1071" s="108">
        <v>116.73185082987692</v>
      </c>
      <c r="Q1071" s="108">
        <v>116.73185082987693</v>
      </c>
      <c r="R1071" s="108">
        <v>3.4810170208262887</v>
      </c>
      <c r="S1071">
        <v>5.2999999999999545</v>
      </c>
      <c r="T1071">
        <v>5</v>
      </c>
      <c r="U1071" s="118">
        <v>0.13680198892624479</v>
      </c>
      <c r="V1071" s="209">
        <v>13.680198892624478</v>
      </c>
      <c r="W1071" s="108">
        <v>730.79999999999984</v>
      </c>
      <c r="X1071" s="119">
        <v>2185.9555183857533</v>
      </c>
      <c r="Y1071" s="108">
        <v>730.79999999999984</v>
      </c>
      <c r="Z1071" s="173">
        <v>334.31604342053055</v>
      </c>
      <c r="AB1071" s="165">
        <v>1074.3160434205306</v>
      </c>
      <c r="AC1071" s="119">
        <v>164.79999999999995</v>
      </c>
      <c r="AD1071" s="119">
        <v>499.11604342053056</v>
      </c>
      <c r="AE1071" s="119">
        <v>331.95802171026526</v>
      </c>
      <c r="AF1071" s="108">
        <v>167.1580217102653</v>
      </c>
      <c r="AG1071" s="108">
        <v>167.15802171026527</v>
      </c>
      <c r="AH1071" s="108">
        <v>3.028616768328463</v>
      </c>
      <c r="AI1071">
        <v>-18.599999999999909</v>
      </c>
      <c r="AJ1071">
        <v>-34</v>
      </c>
      <c r="AM1071" s="170">
        <v>0.13899771532408234</v>
      </c>
      <c r="AN1071" s="203">
        <v>13.899771532408234</v>
      </c>
      <c r="AO1071" s="145">
        <v>330</v>
      </c>
      <c r="AP1071" s="144">
        <v>2118.7550823096831</v>
      </c>
      <c r="AQ1071" s="145">
        <v>330</v>
      </c>
      <c r="AR1071" s="183">
        <v>155.75183878273586</v>
      </c>
      <c r="AT1071" s="178">
        <v>755.75183878273583</v>
      </c>
      <c r="AU1071" s="145">
        <v>72.100000000000023</v>
      </c>
      <c r="AV1071" s="145">
        <v>227.85183878273585</v>
      </c>
      <c r="AW1071" s="145">
        <v>149.97591939136794</v>
      </c>
      <c r="AX1071" s="144">
        <v>77.875919391367916</v>
      </c>
      <c r="AY1071" s="144">
        <v>77.87591939136793</v>
      </c>
      <c r="AZ1071" s="144">
        <v>3.1602196779852396</v>
      </c>
      <c r="BA1071" s="143">
        <v>-23.200000000000045</v>
      </c>
      <c r="BB1071" s="143">
        <v>-22</v>
      </c>
      <c r="BC1071" s="143"/>
    </row>
    <row r="1072" spans="1:55" x14ac:dyDescent="0.2">
      <c r="A1072" s="121"/>
      <c r="B1072" s="121"/>
      <c r="C1072" s="121"/>
      <c r="D1072" s="132"/>
      <c r="E1072" s="118">
        <v>0.13633355976054676</v>
      </c>
      <c r="F1072" s="209">
        <v>13.633355976054675</v>
      </c>
      <c r="G1072" s="159">
        <v>512</v>
      </c>
      <c r="H1072" s="119">
        <v>2193.8157451033371</v>
      </c>
      <c r="I1072" s="108">
        <v>512</v>
      </c>
      <c r="J1072" s="171">
        <v>233.3833190607732</v>
      </c>
      <c r="L1072" s="120">
        <v>973.38331906077315</v>
      </c>
      <c r="M1072" s="119">
        <v>94.5</v>
      </c>
      <c r="N1072" s="119">
        <v>327.88331906077315</v>
      </c>
      <c r="O1072" s="119">
        <v>211.19165953038657</v>
      </c>
      <c r="P1072" s="108">
        <v>116.69165953038657</v>
      </c>
      <c r="Q1072" s="108">
        <v>116.6916595303866</v>
      </c>
      <c r="R1072" s="108">
        <v>3.4696647519658534</v>
      </c>
      <c r="S1072">
        <v>4.8999999999999773</v>
      </c>
      <c r="T1072">
        <v>6</v>
      </c>
      <c r="U1072" s="118">
        <v>0.13692894679717862</v>
      </c>
      <c r="V1072" s="209">
        <v>13.692894679717863</v>
      </c>
      <c r="W1072" s="108">
        <v>729.1</v>
      </c>
      <c r="X1072" s="119">
        <v>2186.2770727439261</v>
      </c>
      <c r="Y1072" s="108">
        <v>729.1</v>
      </c>
      <c r="Z1072" s="173">
        <v>333.48929515366967</v>
      </c>
      <c r="AB1072" s="165">
        <v>1073.4892951536697</v>
      </c>
      <c r="AC1072" s="119">
        <v>164.60000000000002</v>
      </c>
      <c r="AD1072" s="119">
        <v>498.0892951536697</v>
      </c>
      <c r="AE1072" s="119">
        <v>331.34464757683486</v>
      </c>
      <c r="AF1072" s="108">
        <v>166.74464757683484</v>
      </c>
      <c r="AG1072" s="108">
        <v>166.74464757683484</v>
      </c>
      <c r="AH1072" s="108">
        <v>3.0260589012981143</v>
      </c>
      <c r="AI1072">
        <v>-18.399999999999977</v>
      </c>
      <c r="AJ1072">
        <v>-34</v>
      </c>
      <c r="AM1072" s="170">
        <v>0.1391327818914202</v>
      </c>
      <c r="AN1072" s="203">
        <v>13.913278189142019</v>
      </c>
      <c r="AO1072" s="145">
        <v>330.5</v>
      </c>
      <c r="AP1072" s="144">
        <v>2119.0875063699536</v>
      </c>
      <c r="AQ1072" s="145">
        <v>330.5</v>
      </c>
      <c r="AR1072" s="183">
        <v>155.96335640058308</v>
      </c>
      <c r="AT1072" s="178">
        <v>755.96335640058305</v>
      </c>
      <c r="AU1072" s="145">
        <v>72</v>
      </c>
      <c r="AV1072" s="145">
        <v>227.96335640058305</v>
      </c>
      <c r="AW1072" s="145">
        <v>149.98167820029153</v>
      </c>
      <c r="AX1072" s="144">
        <v>77.981678200291526</v>
      </c>
      <c r="AY1072" s="144">
        <v>77.98167820029154</v>
      </c>
      <c r="AZ1072" s="144">
        <v>3.1661577277858757</v>
      </c>
      <c r="BA1072" s="143">
        <v>-23.100000000000023</v>
      </c>
      <c r="BB1072" s="143">
        <v>-22</v>
      </c>
      <c r="BC1072" s="143"/>
    </row>
    <row r="1073" spans="1:55" x14ac:dyDescent="0.2">
      <c r="A1073" s="116"/>
      <c r="B1073" s="116"/>
      <c r="C1073" s="116"/>
      <c r="D1073" s="132"/>
      <c r="E1073" s="118">
        <v>0.13646023968690293</v>
      </c>
      <c r="F1073" s="209">
        <v>13.646023968690294</v>
      </c>
      <c r="G1073" s="159">
        <v>512.80000000000007</v>
      </c>
      <c r="H1073" s="119">
        <v>2194.1375744270131</v>
      </c>
      <c r="I1073" s="108">
        <v>512.80000000000007</v>
      </c>
      <c r="J1073" s="171">
        <v>233.71369506486619</v>
      </c>
      <c r="L1073" s="120">
        <v>973.71369506486622</v>
      </c>
      <c r="M1073" s="119">
        <v>94.5</v>
      </c>
      <c r="N1073" s="119">
        <v>328.21369506486622</v>
      </c>
      <c r="O1073" s="119">
        <v>211.35684753243311</v>
      </c>
      <c r="P1073" s="108">
        <v>116.85684753243311</v>
      </c>
      <c r="Q1073" s="108">
        <v>116.85684753243309</v>
      </c>
      <c r="R1073" s="108">
        <v>3.4731607943372085</v>
      </c>
      <c r="S1073">
        <v>4.8999999999999773</v>
      </c>
      <c r="T1073">
        <v>5</v>
      </c>
      <c r="U1073" s="118">
        <v>0.13705688126711965</v>
      </c>
      <c r="V1073" s="209">
        <v>13.705688126711966</v>
      </c>
      <c r="W1073" s="108">
        <v>729.59999999999991</v>
      </c>
      <c r="X1073" s="119">
        <v>2186.6011963070837</v>
      </c>
      <c r="Y1073" s="108">
        <v>729.59999999999991</v>
      </c>
      <c r="Z1073" s="173">
        <v>333.66852685904036</v>
      </c>
      <c r="AB1073" s="165">
        <v>1073.6685268590404</v>
      </c>
      <c r="AC1073" s="119">
        <v>164.29999999999995</v>
      </c>
      <c r="AD1073" s="119">
        <v>497.96852685904037</v>
      </c>
      <c r="AE1073" s="119">
        <v>331.13426342952016</v>
      </c>
      <c r="AF1073" s="108">
        <v>166.83426342952021</v>
      </c>
      <c r="AG1073" s="108">
        <v>166.83426342952018</v>
      </c>
      <c r="AH1073" s="108">
        <v>3.0308492200793702</v>
      </c>
      <c r="AI1073">
        <v>-18.099999999999909</v>
      </c>
      <c r="AJ1073">
        <v>-35</v>
      </c>
      <c r="AM1073" s="170">
        <v>0.13925769307775523</v>
      </c>
      <c r="AN1073" s="203">
        <v>13.925769307775523</v>
      </c>
      <c r="AO1073" s="145">
        <v>331.1</v>
      </c>
      <c r="AP1073" s="144">
        <v>2119.3950289957611</v>
      </c>
      <c r="AQ1073" s="145">
        <v>331.1</v>
      </c>
      <c r="AR1073" s="183">
        <v>156.22382588907271</v>
      </c>
      <c r="AT1073" s="178">
        <v>756.22382588907271</v>
      </c>
      <c r="AU1073" s="145">
        <v>72.100000000000023</v>
      </c>
      <c r="AV1073" s="145">
        <v>228.32382588907274</v>
      </c>
      <c r="AW1073" s="145">
        <v>150.21191294453638</v>
      </c>
      <c r="AX1073" s="144">
        <v>78.111912944536357</v>
      </c>
      <c r="AY1073" s="144">
        <v>78.111912944536357</v>
      </c>
      <c r="AZ1073" s="144">
        <v>3.1667659624004529</v>
      </c>
      <c r="BA1073" s="143">
        <v>-23.200000000000045</v>
      </c>
      <c r="BB1073" s="143">
        <v>-22</v>
      </c>
      <c r="BC1073" s="143"/>
    </row>
    <row r="1074" spans="1:55" x14ac:dyDescent="0.2">
      <c r="A1074" s="121"/>
      <c r="B1074" s="121"/>
      <c r="C1074" s="121"/>
      <c r="D1074" s="132"/>
      <c r="E1074" s="118">
        <v>0.13658795797331122</v>
      </c>
      <c r="F1074" s="209">
        <v>13.658795797331122</v>
      </c>
      <c r="G1074" s="159">
        <v>514.4</v>
      </c>
      <c r="H1074" s="119">
        <v>2194.4621372979364</v>
      </c>
      <c r="I1074" s="108">
        <v>514.4</v>
      </c>
      <c r="J1074" s="171">
        <v>234.40823665036478</v>
      </c>
      <c r="L1074" s="120">
        <v>974.40823665036476</v>
      </c>
      <c r="M1074" s="119">
        <v>94.299999999999955</v>
      </c>
      <c r="N1074" s="119">
        <v>328.70823665036471</v>
      </c>
      <c r="O1074" s="119">
        <v>211.50411832518233</v>
      </c>
      <c r="P1074" s="108">
        <v>117.20411832518238</v>
      </c>
      <c r="Q1074" s="108">
        <v>117.20411832518239</v>
      </c>
      <c r="R1074" s="108">
        <v>3.4857713324534982</v>
      </c>
      <c r="S1074">
        <v>5.1000000000000227</v>
      </c>
      <c r="T1074">
        <v>5</v>
      </c>
      <c r="U1074" s="118">
        <v>0.13718383913805349</v>
      </c>
      <c r="V1074" s="209">
        <v>13.718383913805349</v>
      </c>
      <c r="W1074" s="108">
        <v>731.59999999999991</v>
      </c>
      <c r="X1074" s="119">
        <v>2186.9229406659133</v>
      </c>
      <c r="Y1074" s="108">
        <v>731.59999999999991</v>
      </c>
      <c r="Z1074" s="173">
        <v>334.5339638612183</v>
      </c>
      <c r="AB1074" s="165">
        <v>1074.5339638612184</v>
      </c>
      <c r="AC1074" s="119">
        <v>164.5</v>
      </c>
      <c r="AD1074" s="119">
        <v>499.03396386121835</v>
      </c>
      <c r="AE1074" s="119">
        <v>331.76698193060918</v>
      </c>
      <c r="AF1074" s="108">
        <v>167.26698193060918</v>
      </c>
      <c r="AG1074" s="108">
        <v>167.26698193060915</v>
      </c>
      <c r="AH1074" s="108">
        <v>3.0336411176973761</v>
      </c>
      <c r="AI1074">
        <v>-18.299999999999955</v>
      </c>
      <c r="AJ1074">
        <v>-34</v>
      </c>
      <c r="AM1074" s="170">
        <v>0.13938971303079226</v>
      </c>
      <c r="AN1074" s="203">
        <v>13.938971303079226</v>
      </c>
      <c r="AO1074" s="145">
        <v>330.5</v>
      </c>
      <c r="AP1074" s="144">
        <v>2119.7201499435719</v>
      </c>
      <c r="AQ1074" s="145">
        <v>330.5</v>
      </c>
      <c r="AR1074" s="183">
        <v>155.91680817337991</v>
      </c>
      <c r="AT1074" s="178">
        <v>755.91680817337988</v>
      </c>
      <c r="AU1074" s="145">
        <v>72.200000000000045</v>
      </c>
      <c r="AV1074" s="145">
        <v>228.11680817337992</v>
      </c>
      <c r="AW1074" s="145">
        <v>150.15840408668998</v>
      </c>
      <c r="AX1074" s="144">
        <v>77.958404086689939</v>
      </c>
      <c r="AY1074" s="144">
        <v>77.958404086689953</v>
      </c>
      <c r="AZ1074" s="144">
        <v>3.1595125785786675</v>
      </c>
      <c r="BA1074" s="143">
        <v>-23.300000000000068</v>
      </c>
      <c r="BB1074" s="143">
        <v>-22</v>
      </c>
      <c r="BC1074" s="143"/>
    </row>
    <row r="1075" spans="1:55" x14ac:dyDescent="0.2">
      <c r="A1075" s="116"/>
      <c r="B1075" s="116"/>
      <c r="C1075" s="116"/>
      <c r="D1075" s="132"/>
      <c r="E1075" s="118">
        <v>0.13671359953961529</v>
      </c>
      <c r="F1075" s="209">
        <v>13.671359953961529</v>
      </c>
      <c r="G1075" s="159">
        <v>511.59999999999997</v>
      </c>
      <c r="H1075" s="119">
        <v>2194.7815164286371</v>
      </c>
      <c r="I1075" s="108">
        <v>511.59999999999997</v>
      </c>
      <c r="J1075" s="171">
        <v>233.09837274029846</v>
      </c>
      <c r="L1075" s="120">
        <v>973.09837274029849</v>
      </c>
      <c r="M1075" s="119">
        <v>94.5</v>
      </c>
      <c r="N1075" s="119">
        <v>327.59837274029849</v>
      </c>
      <c r="O1075" s="119">
        <v>211.04918637014924</v>
      </c>
      <c r="P1075" s="108">
        <v>116.54918637014924</v>
      </c>
      <c r="Q1075" s="108">
        <v>116.54918637014923</v>
      </c>
      <c r="R1075" s="108">
        <v>3.4666494469872857</v>
      </c>
      <c r="S1075">
        <v>4.8999999999999773</v>
      </c>
      <c r="T1075">
        <v>5</v>
      </c>
      <c r="U1075" s="118">
        <v>0.13731372680600887</v>
      </c>
      <c r="V1075" s="209">
        <v>13.731372680600886</v>
      </c>
      <c r="W1075" s="108">
        <v>729.69999999999993</v>
      </c>
      <c r="X1075" s="119">
        <v>2187.2522078973361</v>
      </c>
      <c r="Y1075" s="108">
        <v>729.69999999999993</v>
      </c>
      <c r="Z1075" s="173">
        <v>333.61493355239543</v>
      </c>
      <c r="AB1075" s="165">
        <v>1073.6149335523955</v>
      </c>
      <c r="AC1075" s="119">
        <v>164.89999999999998</v>
      </c>
      <c r="AD1075" s="119">
        <v>498.51493355239552</v>
      </c>
      <c r="AE1075" s="119">
        <v>331.70746677619775</v>
      </c>
      <c r="AF1075" s="108">
        <v>166.80746677619777</v>
      </c>
      <c r="AG1075" s="108">
        <v>166.80746677619771</v>
      </c>
      <c r="AH1075" s="108">
        <v>3.0231348305178627</v>
      </c>
      <c r="AI1075">
        <v>-18.699999999999932</v>
      </c>
      <c r="AJ1075">
        <v>-35</v>
      </c>
      <c r="AM1075" s="170">
        <v>0.13951868636952844</v>
      </c>
      <c r="AN1075" s="203">
        <v>13.951868636952844</v>
      </c>
      <c r="AO1075" s="145">
        <v>330.5</v>
      </c>
      <c r="AP1075" s="144">
        <v>2120.0378644373022</v>
      </c>
      <c r="AQ1075" s="145">
        <v>330.5</v>
      </c>
      <c r="AR1075" s="183">
        <v>155.89344206723445</v>
      </c>
      <c r="AT1075" s="178">
        <v>755.89344206723445</v>
      </c>
      <c r="AU1075" s="145">
        <v>72.5</v>
      </c>
      <c r="AV1075" s="145">
        <v>228.39344206723445</v>
      </c>
      <c r="AW1075" s="145">
        <v>150.44672103361722</v>
      </c>
      <c r="AX1075" s="144">
        <v>77.946721033617223</v>
      </c>
      <c r="AY1075" s="144">
        <v>77.946721033617223</v>
      </c>
      <c r="AZ1075" s="144">
        <v>3.150254373341165</v>
      </c>
      <c r="BA1075" s="143">
        <v>-23.600000000000023</v>
      </c>
      <c r="BB1075" s="143">
        <v>-21</v>
      </c>
      <c r="BC1075" s="143"/>
    </row>
    <row r="1076" spans="1:55" x14ac:dyDescent="0.2">
      <c r="A1076" s="121"/>
      <c r="B1076" s="121"/>
      <c r="C1076" s="121"/>
      <c r="D1076" s="132"/>
      <c r="E1076" s="118">
        <v>0.13684131782602357</v>
      </c>
      <c r="F1076" s="209">
        <v>13.684131782602357</v>
      </c>
      <c r="G1076" s="159">
        <v>512.29999999999995</v>
      </c>
      <c r="H1076" s="119">
        <v>2195.1062698489623</v>
      </c>
      <c r="I1076" s="108">
        <v>512.29999999999995</v>
      </c>
      <c r="J1076" s="171">
        <v>233.38277833594341</v>
      </c>
      <c r="L1076" s="120">
        <v>973.38277833594339</v>
      </c>
      <c r="M1076" s="119">
        <v>94.700000000000045</v>
      </c>
      <c r="N1076" s="119">
        <v>328.08277833594343</v>
      </c>
      <c r="O1076" s="119">
        <v>211.39138916797174</v>
      </c>
      <c r="P1076" s="108">
        <v>116.69138916797169</v>
      </c>
      <c r="Q1076" s="108">
        <v>116.69138916797171</v>
      </c>
      <c r="R1076" s="108">
        <v>3.4644432770426956</v>
      </c>
      <c r="S1076">
        <v>4.6999999999999318</v>
      </c>
      <c r="T1076">
        <v>5</v>
      </c>
      <c r="U1076" s="118">
        <v>0.13744166127594989</v>
      </c>
      <c r="V1076" s="209">
        <v>13.744166127594989</v>
      </c>
      <c r="W1076" s="108">
        <v>730.79999999999984</v>
      </c>
      <c r="X1076" s="119">
        <v>2187.576620681124</v>
      </c>
      <c r="Y1076" s="108">
        <v>730.79999999999984</v>
      </c>
      <c r="Z1076" s="173">
        <v>334.06829872430154</v>
      </c>
      <c r="AB1076" s="165">
        <v>1074.0682987243015</v>
      </c>
      <c r="AC1076" s="119">
        <v>165.10000000000002</v>
      </c>
      <c r="AD1076" s="119">
        <v>499.16829872430151</v>
      </c>
      <c r="AE1076" s="119">
        <v>332.13414936215077</v>
      </c>
      <c r="AF1076" s="108">
        <v>167.03414936215074</v>
      </c>
      <c r="AG1076" s="108">
        <v>167.03414936215077</v>
      </c>
      <c r="AH1076" s="108">
        <v>3.0234300346717227</v>
      </c>
      <c r="AI1076">
        <v>-18.899999999999977</v>
      </c>
      <c r="AJ1076">
        <v>-34</v>
      </c>
      <c r="AM1076" s="170">
        <v>0.13965172186066574</v>
      </c>
      <c r="AN1076" s="203">
        <v>13.965172186066575</v>
      </c>
      <c r="AO1076" s="145">
        <v>330.90000000000003</v>
      </c>
      <c r="AP1076" s="144">
        <v>2120.365685490347</v>
      </c>
      <c r="AQ1076" s="145">
        <v>330.90000000000003</v>
      </c>
      <c r="AR1076" s="183">
        <v>156.05798672575548</v>
      </c>
      <c r="AT1076" s="178">
        <v>756.05798672575543</v>
      </c>
      <c r="AU1076" s="145">
        <v>72.5</v>
      </c>
      <c r="AV1076" s="145">
        <v>228.55798672575543</v>
      </c>
      <c r="AW1076" s="145">
        <v>150.52899336287771</v>
      </c>
      <c r="AX1076" s="144">
        <v>78.028993362877713</v>
      </c>
      <c r="AY1076" s="144">
        <v>78.028993362877742</v>
      </c>
      <c r="AZ1076" s="144">
        <v>3.152523954838006</v>
      </c>
      <c r="BA1076" s="143">
        <v>-23.600000000000023</v>
      </c>
      <c r="BB1076" s="143">
        <v>-22</v>
      </c>
      <c r="BC1076" s="143"/>
    </row>
    <row r="1077" spans="1:55" x14ac:dyDescent="0.2">
      <c r="A1077" s="116"/>
      <c r="B1077" s="116"/>
      <c r="C1077" s="116"/>
      <c r="D1077" s="132"/>
      <c r="E1077" s="118">
        <v>0.13696695939232764</v>
      </c>
      <c r="F1077" s="209">
        <v>13.696695939232765</v>
      </c>
      <c r="G1077" s="159">
        <v>513.59999999999991</v>
      </c>
      <c r="H1077" s="119">
        <v>2195.4258365132387</v>
      </c>
      <c r="I1077" s="108">
        <v>513.59999999999991</v>
      </c>
      <c r="J1077" s="171">
        <v>233.94094733607406</v>
      </c>
      <c r="L1077" s="120">
        <v>973.94094733607403</v>
      </c>
      <c r="M1077" s="119">
        <v>94.299999999999955</v>
      </c>
      <c r="N1077" s="119">
        <v>328.24094733607399</v>
      </c>
      <c r="O1077" s="119">
        <v>211.27047366803697</v>
      </c>
      <c r="P1077" s="108">
        <v>116.97047366803702</v>
      </c>
      <c r="Q1077" s="108">
        <v>116.97047366803703</v>
      </c>
      <c r="R1077" s="108">
        <v>3.4808159844758659</v>
      </c>
      <c r="S1077">
        <v>5.1000000000000227</v>
      </c>
      <c r="T1077">
        <v>5</v>
      </c>
      <c r="U1077" s="118">
        <v>0.13756764254787654</v>
      </c>
      <c r="V1077" s="209">
        <v>13.756764254787655</v>
      </c>
      <c r="W1077" s="108">
        <v>732.1</v>
      </c>
      <c r="X1077" s="119">
        <v>2187.8961746527821</v>
      </c>
      <c r="Y1077" s="108">
        <v>732.1</v>
      </c>
      <c r="Z1077" s="173">
        <v>334.61368436104328</v>
      </c>
      <c r="AB1077" s="165">
        <v>1074.6136843610434</v>
      </c>
      <c r="AC1077" s="119">
        <v>165.29999999999995</v>
      </c>
      <c r="AD1077" s="119">
        <v>499.91368436104335</v>
      </c>
      <c r="AE1077" s="119">
        <v>332.60684218052165</v>
      </c>
      <c r="AF1077" s="108">
        <v>167.3068421805217</v>
      </c>
      <c r="AG1077" s="108">
        <v>167.30684218052164</v>
      </c>
      <c r="AH1077" s="108">
        <v>3.0242812121055263</v>
      </c>
      <c r="AI1077">
        <v>-19.099999999999909</v>
      </c>
      <c r="AJ1077">
        <v>-34</v>
      </c>
      <c r="AM1077" s="170">
        <v>0.13978272627560248</v>
      </c>
      <c r="AN1077" s="203">
        <v>13.978272627560248</v>
      </c>
      <c r="AO1077" s="145">
        <v>332.6</v>
      </c>
      <c r="AP1077" s="144">
        <v>2120.6886007288158</v>
      </c>
      <c r="AQ1077" s="145">
        <v>332.6</v>
      </c>
      <c r="AR1077" s="183">
        <v>156.83585033922265</v>
      </c>
      <c r="AT1077" s="178">
        <v>756.83585033922259</v>
      </c>
      <c r="AU1077" s="145">
        <v>71.899999999999977</v>
      </c>
      <c r="AV1077" s="145">
        <v>228.73585033922257</v>
      </c>
      <c r="AW1077" s="145">
        <v>150.31792516961127</v>
      </c>
      <c r="AX1077" s="144">
        <v>78.417925169611294</v>
      </c>
      <c r="AY1077" s="144">
        <v>78.417925169611323</v>
      </c>
      <c r="AZ1077" s="144">
        <v>3.1813052898361982</v>
      </c>
      <c r="BA1077" s="143">
        <v>-23</v>
      </c>
      <c r="BB1077" s="143">
        <v>-22</v>
      </c>
      <c r="BC1077" s="143"/>
    </row>
    <row r="1078" spans="1:55" x14ac:dyDescent="0.2">
      <c r="A1078" s="121"/>
      <c r="B1078" s="121"/>
      <c r="C1078" s="121"/>
      <c r="D1078" s="132"/>
      <c r="E1078" s="118">
        <v>0.13709571603878801</v>
      </c>
      <c r="F1078" s="209">
        <v>13.7095716038788</v>
      </c>
      <c r="G1078" s="159">
        <v>512.20000000000005</v>
      </c>
      <c r="H1078" s="119">
        <v>2195.7534228672712</v>
      </c>
      <c r="I1078" s="108">
        <v>512.20000000000005</v>
      </c>
      <c r="J1078" s="171">
        <v>233.26845112287523</v>
      </c>
      <c r="L1078" s="120">
        <v>973.26845112287526</v>
      </c>
      <c r="M1078" s="119">
        <v>94.299999999999955</v>
      </c>
      <c r="N1078" s="119">
        <v>327.56845112287522</v>
      </c>
      <c r="O1078" s="119">
        <v>210.93422556143759</v>
      </c>
      <c r="P1078" s="108">
        <v>116.63422556143763</v>
      </c>
      <c r="Q1078" s="108">
        <v>116.63422556143762</v>
      </c>
      <c r="R1078" s="108">
        <v>3.4736845294048289</v>
      </c>
      <c r="S1078">
        <v>5.1000000000000227</v>
      </c>
      <c r="T1078">
        <v>5</v>
      </c>
      <c r="U1078" s="118">
        <v>0.1376994834138463</v>
      </c>
      <c r="V1078" s="209">
        <v>13.76994834138463</v>
      </c>
      <c r="W1078" s="108">
        <v>731.19999999999993</v>
      </c>
      <c r="X1078" s="119">
        <v>2188.2306915883164</v>
      </c>
      <c r="Y1078" s="108">
        <v>731.19999999999993</v>
      </c>
      <c r="Z1078" s="173">
        <v>334.15124045685604</v>
      </c>
      <c r="AB1078" s="165">
        <v>1074.1512404568562</v>
      </c>
      <c r="AC1078" s="119">
        <v>164.89999999999998</v>
      </c>
      <c r="AD1078" s="119">
        <v>499.05124045685614</v>
      </c>
      <c r="AE1078" s="119">
        <v>331.97562022842806</v>
      </c>
      <c r="AF1078" s="108">
        <v>167.07562022842808</v>
      </c>
      <c r="AG1078" s="108">
        <v>167.07562022842802</v>
      </c>
      <c r="AH1078" s="108">
        <v>3.0263871464939736</v>
      </c>
      <c r="AI1078">
        <v>-18.699999999999932</v>
      </c>
      <c r="AJ1078">
        <v>-35</v>
      </c>
      <c r="AM1078" s="170">
        <v>0.13991169961433866</v>
      </c>
      <c r="AN1078" s="203">
        <v>13.991169961433867</v>
      </c>
      <c r="AO1078" s="145">
        <v>331.40000000000003</v>
      </c>
      <c r="AP1078" s="144">
        <v>2121.0066056233518</v>
      </c>
      <c r="AQ1078" s="145">
        <v>331.40000000000003</v>
      </c>
      <c r="AR1078" s="183">
        <v>156.24656666385226</v>
      </c>
      <c r="AT1078" s="178">
        <v>756.24656666385226</v>
      </c>
      <c r="AU1078" s="145">
        <v>72.5</v>
      </c>
      <c r="AV1078" s="145">
        <v>228.74656666385226</v>
      </c>
      <c r="AW1078" s="145">
        <v>150.62328333192613</v>
      </c>
      <c r="AX1078" s="144">
        <v>78.123283331926132</v>
      </c>
      <c r="AY1078" s="144">
        <v>78.123283331926132</v>
      </c>
      <c r="AZ1078" s="144">
        <v>3.155125057432445</v>
      </c>
      <c r="BA1078" s="143">
        <v>-23.600000000000023</v>
      </c>
      <c r="BB1078" s="143">
        <v>-22</v>
      </c>
      <c r="BC1078" s="143"/>
    </row>
    <row r="1079" spans="1:55" x14ac:dyDescent="0.2">
      <c r="A1079" s="116"/>
      <c r="B1079" s="116"/>
      <c r="C1079" s="116"/>
      <c r="D1079" s="132"/>
      <c r="E1079" s="118">
        <v>0.13722343432519629</v>
      </c>
      <c r="F1079" s="209">
        <v>13.722343432519629</v>
      </c>
      <c r="G1079" s="159">
        <v>512.59999999999991</v>
      </c>
      <c r="H1079" s="119">
        <v>2196.0784639911276</v>
      </c>
      <c r="I1079" s="108">
        <v>512.59999999999991</v>
      </c>
      <c r="J1079" s="171">
        <v>233.41606796161855</v>
      </c>
      <c r="L1079" s="120">
        <v>973.41606796161852</v>
      </c>
      <c r="M1079" s="119">
        <v>94.700000000000045</v>
      </c>
      <c r="N1079" s="119">
        <v>328.11606796161857</v>
      </c>
      <c r="O1079" s="119">
        <v>211.40803398080931</v>
      </c>
      <c r="P1079" s="108">
        <v>116.70803398080926</v>
      </c>
      <c r="Q1079" s="108">
        <v>116.70803398080928</v>
      </c>
      <c r="R1079" s="108">
        <v>3.4647948042409547</v>
      </c>
      <c r="S1079">
        <v>4.6999999999999318</v>
      </c>
      <c r="T1079">
        <v>5</v>
      </c>
      <c r="U1079" s="118">
        <v>0.13782644128478014</v>
      </c>
      <c r="V1079" s="209">
        <v>13.782644128478013</v>
      </c>
      <c r="W1079" s="108">
        <v>731.49999999999989</v>
      </c>
      <c r="X1079" s="119">
        <v>2188.552915700745</v>
      </c>
      <c r="Y1079" s="108">
        <v>731.49999999999989</v>
      </c>
      <c r="Z1079" s="173">
        <v>334.23911971796372</v>
      </c>
      <c r="AB1079" s="165">
        <v>1074.2391197179636</v>
      </c>
      <c r="AC1079" s="119">
        <v>165.10000000000002</v>
      </c>
      <c r="AD1079" s="119">
        <v>499.33911971796363</v>
      </c>
      <c r="AE1079" s="119">
        <v>332.21955985898182</v>
      </c>
      <c r="AF1079" s="108">
        <v>167.1195598589818</v>
      </c>
      <c r="AG1079" s="108">
        <v>167.11955985898186</v>
      </c>
      <c r="AH1079" s="108">
        <v>3.0244646863595612</v>
      </c>
      <c r="AI1079">
        <v>-18.899999999999977</v>
      </c>
      <c r="AJ1079">
        <v>-35</v>
      </c>
      <c r="AM1079" s="170">
        <v>0.14004270402927541</v>
      </c>
      <c r="AN1079" s="203">
        <v>14.00427040292754</v>
      </c>
      <c r="AO1079" s="145">
        <v>331.5</v>
      </c>
      <c r="AP1079" s="144">
        <v>2121.3297161205223</v>
      </c>
      <c r="AQ1079" s="145">
        <v>331.5</v>
      </c>
      <c r="AR1079" s="183">
        <v>156.26990819995942</v>
      </c>
      <c r="AT1079" s="178">
        <v>756.26990819995945</v>
      </c>
      <c r="AU1079" s="145">
        <v>72.5</v>
      </c>
      <c r="AV1079" s="145">
        <v>228.76990819995945</v>
      </c>
      <c r="AW1079" s="145">
        <v>150.63495409997972</v>
      </c>
      <c r="AX1079" s="144">
        <v>78.134954099979723</v>
      </c>
      <c r="AY1079" s="144">
        <v>78.134954099979709</v>
      </c>
      <c r="AZ1079" s="144">
        <v>3.1554470096546132</v>
      </c>
      <c r="BA1079" s="143">
        <v>-23.600000000000023</v>
      </c>
      <c r="BB1079" s="143">
        <v>-22</v>
      </c>
      <c r="BC1079" s="143"/>
    </row>
    <row r="1080" spans="1:55" x14ac:dyDescent="0.2">
      <c r="A1080" s="121"/>
      <c r="B1080" s="121"/>
      <c r="C1080" s="121"/>
      <c r="D1080" s="132"/>
      <c r="E1080" s="118">
        <v>0.13735115261160458</v>
      </c>
      <c r="F1080" s="209">
        <v>13.735115261160457</v>
      </c>
      <c r="G1080" s="159">
        <v>513.5</v>
      </c>
      <c r="H1080" s="119">
        <v>2196.4036013620153</v>
      </c>
      <c r="I1080" s="108">
        <v>513.5</v>
      </c>
      <c r="J1080" s="171">
        <v>233.79127573892737</v>
      </c>
      <c r="L1080" s="120">
        <v>973.79127573892742</v>
      </c>
      <c r="M1080" s="119">
        <v>94.399999999999977</v>
      </c>
      <c r="N1080" s="119">
        <v>328.1912757389274</v>
      </c>
      <c r="O1080" s="119">
        <v>211.29563786946369</v>
      </c>
      <c r="P1080" s="108">
        <v>116.89563786946371</v>
      </c>
      <c r="Q1080" s="108">
        <v>116.89563786946368</v>
      </c>
      <c r="R1080" s="108">
        <v>3.4766024972344014</v>
      </c>
      <c r="S1080">
        <v>5</v>
      </c>
      <c r="T1080">
        <v>6</v>
      </c>
      <c r="U1080" s="118">
        <v>0.13795437575472116</v>
      </c>
      <c r="V1080" s="209">
        <v>13.795437575472116</v>
      </c>
      <c r="W1080" s="108">
        <v>733.19999999999993</v>
      </c>
      <c r="X1080" s="119">
        <v>2188.8777144693172</v>
      </c>
      <c r="Y1080" s="108">
        <v>733.19999999999993</v>
      </c>
      <c r="Z1080" s="173">
        <v>334.96617702910856</v>
      </c>
      <c r="AB1080" s="165">
        <v>1074.9661770291086</v>
      </c>
      <c r="AC1080" s="119">
        <v>165.5</v>
      </c>
      <c r="AD1080" s="119">
        <v>500.46617702910862</v>
      </c>
      <c r="AE1080" s="119">
        <v>332.98308851455431</v>
      </c>
      <c r="AF1080" s="108">
        <v>167.48308851455431</v>
      </c>
      <c r="AG1080" s="108">
        <v>167.48308851455428</v>
      </c>
      <c r="AH1080" s="108">
        <v>3.0239648158858525</v>
      </c>
      <c r="AI1080">
        <v>-19.299999999999955</v>
      </c>
      <c r="AJ1080">
        <v>-35</v>
      </c>
      <c r="AM1080" s="170">
        <v>0.140169646291811</v>
      </c>
      <c r="AN1080" s="203">
        <v>14.0169646291811</v>
      </c>
      <c r="AO1080" s="145">
        <v>332.40000000000003</v>
      </c>
      <c r="AP1080" s="144">
        <v>2121.6429016141337</v>
      </c>
      <c r="AQ1080" s="145">
        <v>332.40000000000003</v>
      </c>
      <c r="AR1080" s="183">
        <v>156.67104004501041</v>
      </c>
      <c r="AT1080" s="178">
        <v>756.67104004501039</v>
      </c>
      <c r="AU1080" s="145">
        <v>72.299999999999955</v>
      </c>
      <c r="AV1080" s="145">
        <v>228.97104004501034</v>
      </c>
      <c r="AW1080" s="145">
        <v>150.63552002250515</v>
      </c>
      <c r="AX1080" s="144">
        <v>78.335520022505193</v>
      </c>
      <c r="AY1080" s="144">
        <v>78.335520022505207</v>
      </c>
      <c r="AZ1080" s="144">
        <v>3.1669576769710992</v>
      </c>
      <c r="BA1080" s="143">
        <v>-23.399999999999977</v>
      </c>
      <c r="BB1080" s="143">
        <v>-22</v>
      </c>
      <c r="BC1080" s="143"/>
    </row>
    <row r="1081" spans="1:55" x14ac:dyDescent="0.2">
      <c r="A1081" s="116"/>
      <c r="B1081" s="116"/>
      <c r="C1081" s="116"/>
      <c r="D1081" s="132"/>
      <c r="E1081" s="118">
        <v>0.13747783253796073</v>
      </c>
      <c r="F1081" s="209">
        <v>13.747783253796072</v>
      </c>
      <c r="G1081" s="159">
        <v>512.80000000000007</v>
      </c>
      <c r="H1081" s="119">
        <v>2196.7261904582324</v>
      </c>
      <c r="I1081" s="108">
        <v>512.80000000000007</v>
      </c>
      <c r="J1081" s="171">
        <v>233.43828749682777</v>
      </c>
      <c r="L1081" s="120">
        <v>973.4382874968278</v>
      </c>
      <c r="M1081" s="119">
        <v>94.600000000000023</v>
      </c>
      <c r="N1081" s="119">
        <v>328.03828749682782</v>
      </c>
      <c r="O1081" s="119">
        <v>211.31914374841392</v>
      </c>
      <c r="P1081" s="108">
        <v>116.7191437484139</v>
      </c>
      <c r="Q1081" s="108">
        <v>116.71914374841388</v>
      </c>
      <c r="R1081" s="108">
        <v>3.4676351743850713</v>
      </c>
      <c r="S1081">
        <v>4.7999999999999545</v>
      </c>
      <c r="T1081">
        <v>6</v>
      </c>
      <c r="U1081" s="118">
        <v>0.13808328682366935</v>
      </c>
      <c r="V1081" s="209">
        <v>13.808328682366936</v>
      </c>
      <c r="W1081" s="108">
        <v>731.9</v>
      </c>
      <c r="X1081" s="119">
        <v>2189.2050901445482</v>
      </c>
      <c r="Y1081" s="108">
        <v>731.9</v>
      </c>
      <c r="Z1081" s="173">
        <v>334.32226304191278</v>
      </c>
      <c r="AB1081" s="165">
        <v>1074.3222630419127</v>
      </c>
      <c r="AC1081" s="119">
        <v>165.60000000000002</v>
      </c>
      <c r="AD1081" s="119">
        <v>499.92226304191274</v>
      </c>
      <c r="AE1081" s="119">
        <v>332.76113152095638</v>
      </c>
      <c r="AF1081" s="108">
        <v>167.16113152095636</v>
      </c>
      <c r="AG1081" s="108">
        <v>167.16113152095639</v>
      </c>
      <c r="AH1081" s="108">
        <v>3.0188542454221778</v>
      </c>
      <c r="AI1081">
        <v>-19.399999999999977</v>
      </c>
      <c r="AJ1081">
        <v>-35</v>
      </c>
      <c r="AM1081" s="170">
        <v>0.1403026817829483</v>
      </c>
      <c r="AN1081" s="203">
        <v>14.030268178294831</v>
      </c>
      <c r="AO1081" s="145">
        <v>331.3</v>
      </c>
      <c r="AP1081" s="144">
        <v>2121.9712192666998</v>
      </c>
      <c r="AQ1081" s="145">
        <v>331.3</v>
      </c>
      <c r="AR1081" s="183">
        <v>156.12841352037236</v>
      </c>
      <c r="AT1081" s="178">
        <v>756.12841352037231</v>
      </c>
      <c r="AU1081" s="145">
        <v>72</v>
      </c>
      <c r="AV1081" s="145">
        <v>228.12841352037231</v>
      </c>
      <c r="AW1081" s="145">
        <v>150.06420676018615</v>
      </c>
      <c r="AX1081" s="144">
        <v>78.064206760186153</v>
      </c>
      <c r="AY1081" s="144">
        <v>78.064206760186181</v>
      </c>
      <c r="AZ1081" s="144">
        <v>3.1684501877829487</v>
      </c>
      <c r="BA1081" s="143">
        <v>-23.100000000000023</v>
      </c>
      <c r="BB1081" s="143">
        <v>-22</v>
      </c>
      <c r="BC1081" s="143"/>
    </row>
    <row r="1082" spans="1:55" x14ac:dyDescent="0.2">
      <c r="A1082" s="121"/>
      <c r="B1082" s="121"/>
      <c r="C1082" s="121"/>
      <c r="D1082" s="132"/>
      <c r="E1082" s="118">
        <v>0.1376045124643169</v>
      </c>
      <c r="F1082" s="209">
        <v>13.760451246431691</v>
      </c>
      <c r="G1082" s="159">
        <v>513.4</v>
      </c>
      <c r="H1082" s="119">
        <v>2197.0488743266592</v>
      </c>
      <c r="I1082" s="108">
        <v>513.4</v>
      </c>
      <c r="J1082" s="171">
        <v>233.67709567104842</v>
      </c>
      <c r="L1082" s="120">
        <v>973.67709567104839</v>
      </c>
      <c r="M1082" s="119">
        <v>94.600000000000023</v>
      </c>
      <c r="N1082" s="119">
        <v>328.27709567104841</v>
      </c>
      <c r="O1082" s="119">
        <v>211.43854783552422</v>
      </c>
      <c r="P1082" s="108">
        <v>116.8385478355242</v>
      </c>
      <c r="Q1082" s="108">
        <v>116.83854783552421</v>
      </c>
      <c r="R1082" s="108">
        <v>3.4701595736897288</v>
      </c>
      <c r="S1082">
        <v>4.7999999999999545</v>
      </c>
      <c r="T1082">
        <v>5</v>
      </c>
      <c r="U1082" s="118">
        <v>0.13821219789261757</v>
      </c>
      <c r="V1082" s="209">
        <v>13.821219789261757</v>
      </c>
      <c r="W1082" s="108">
        <v>732.4</v>
      </c>
      <c r="X1082" s="119">
        <v>2189.5325637611713</v>
      </c>
      <c r="Y1082" s="108">
        <v>732.4</v>
      </c>
      <c r="Z1082" s="173">
        <v>334.5006199596711</v>
      </c>
      <c r="AB1082" s="165">
        <v>1074.500619959671</v>
      </c>
      <c r="AC1082" s="119">
        <v>165.29999999999995</v>
      </c>
      <c r="AD1082" s="119">
        <v>499.80061995967094</v>
      </c>
      <c r="AE1082" s="119">
        <v>332.55030997983545</v>
      </c>
      <c r="AF1082" s="108">
        <v>167.25030997983549</v>
      </c>
      <c r="AG1082" s="108">
        <v>167.25030997983555</v>
      </c>
      <c r="AH1082" s="108">
        <v>3.023597216936909</v>
      </c>
      <c r="AI1082">
        <v>-19.099999999999909</v>
      </c>
      <c r="AJ1082">
        <v>-35</v>
      </c>
      <c r="AM1082" s="170">
        <v>0.1404306395835842</v>
      </c>
      <c r="AN1082" s="203">
        <v>14.04306395835842</v>
      </c>
      <c r="AO1082" s="145">
        <v>331.90000000000003</v>
      </c>
      <c r="AP1082" s="144">
        <v>2122.287101594216</v>
      </c>
      <c r="AQ1082" s="145">
        <v>331.90000000000003</v>
      </c>
      <c r="AR1082" s="183">
        <v>156.3878891553758</v>
      </c>
      <c r="AT1082" s="178">
        <v>756.38788915537577</v>
      </c>
      <c r="AU1082" s="145">
        <v>72.399999999999977</v>
      </c>
      <c r="AV1082" s="145">
        <v>228.78788915537575</v>
      </c>
      <c r="AW1082" s="145">
        <v>150.59394457768786</v>
      </c>
      <c r="AX1082" s="144">
        <v>78.193944577687887</v>
      </c>
      <c r="AY1082" s="144">
        <v>78.193944577687901</v>
      </c>
      <c r="AZ1082" s="144">
        <v>3.1600537176156882</v>
      </c>
      <c r="BA1082" s="143">
        <v>-23.5</v>
      </c>
      <c r="BB1082" s="143">
        <v>-22</v>
      </c>
      <c r="BC1082" s="143"/>
    </row>
    <row r="1083" spans="1:55" x14ac:dyDescent="0.2">
      <c r="A1083" s="116"/>
      <c r="B1083" s="116"/>
      <c r="C1083" s="116"/>
      <c r="D1083" s="132"/>
      <c r="E1083" s="118">
        <v>0.13773430747082938</v>
      </c>
      <c r="F1083" s="209">
        <v>13.773430747082937</v>
      </c>
      <c r="G1083" s="159">
        <v>513.9</v>
      </c>
      <c r="H1083" s="119">
        <v>2197.3795913845479</v>
      </c>
      <c r="I1083" s="108">
        <v>513.9</v>
      </c>
      <c r="J1083" s="171">
        <v>233.86946980616878</v>
      </c>
      <c r="L1083" s="120">
        <v>973.86946980616881</v>
      </c>
      <c r="M1083" s="119">
        <v>94.600000000000023</v>
      </c>
      <c r="N1083" s="119">
        <v>328.46946980616883</v>
      </c>
      <c r="O1083" s="119">
        <v>211.53473490308443</v>
      </c>
      <c r="P1083" s="108">
        <v>116.9347349030844</v>
      </c>
      <c r="Q1083" s="108">
        <v>116.93473490308439</v>
      </c>
      <c r="R1083" s="108">
        <v>3.4721931269151032</v>
      </c>
      <c r="S1083">
        <v>4.7999999999999545</v>
      </c>
      <c r="T1083">
        <v>5</v>
      </c>
      <c r="U1083" s="118">
        <v>0.13833915576355141</v>
      </c>
      <c r="V1083" s="209">
        <v>13.833915576355141</v>
      </c>
      <c r="W1083" s="108">
        <v>734.1</v>
      </c>
      <c r="X1083" s="119">
        <v>2189.8551714257696</v>
      </c>
      <c r="Y1083" s="108">
        <v>734.1</v>
      </c>
      <c r="Z1083" s="173">
        <v>335.22764864949613</v>
      </c>
      <c r="AB1083" s="165">
        <v>1075.2276486494961</v>
      </c>
      <c r="AC1083" s="119">
        <v>165.60000000000002</v>
      </c>
      <c r="AD1083" s="119">
        <v>500.82764864949615</v>
      </c>
      <c r="AE1083" s="119">
        <v>333.21382432474809</v>
      </c>
      <c r="AF1083" s="108">
        <v>167.61382432474807</v>
      </c>
      <c r="AG1083" s="108">
        <v>167.61382432474807</v>
      </c>
      <c r="AH1083" s="108">
        <v>3.0243215498157978</v>
      </c>
      <c r="AI1083">
        <v>-19.399999999999977</v>
      </c>
      <c r="AJ1083">
        <v>-35</v>
      </c>
      <c r="AM1083" s="170">
        <v>0.14056367507472151</v>
      </c>
      <c r="AN1083" s="203">
        <v>14.056367507472151</v>
      </c>
      <c r="AO1083" s="145">
        <v>332</v>
      </c>
      <c r="AP1083" s="144">
        <v>2122.6156186683802</v>
      </c>
      <c r="AQ1083" s="145">
        <v>332</v>
      </c>
      <c r="AR1083" s="183">
        <v>156.41079669821696</v>
      </c>
      <c r="AT1083" s="178">
        <v>756.41079669821693</v>
      </c>
      <c r="AU1083" s="145">
        <v>72</v>
      </c>
      <c r="AV1083" s="145">
        <v>228.41079669821693</v>
      </c>
      <c r="AW1083" s="145">
        <v>150.20539834910846</v>
      </c>
      <c r="AX1083" s="144">
        <v>78.205398349108464</v>
      </c>
      <c r="AY1083" s="144">
        <v>78.205398349108478</v>
      </c>
      <c r="AZ1083" s="144">
        <v>3.1723721763641239</v>
      </c>
      <c r="BA1083" s="143">
        <v>-23.100000000000023</v>
      </c>
      <c r="BB1083" s="143">
        <v>-22</v>
      </c>
      <c r="BC1083" s="143"/>
    </row>
    <row r="1084" spans="1:55" x14ac:dyDescent="0.2">
      <c r="A1084" s="121"/>
      <c r="B1084" s="121"/>
      <c r="C1084" s="121"/>
      <c r="D1084" s="132"/>
      <c r="E1084" s="118">
        <v>0.13786306411728977</v>
      </c>
      <c r="F1084" s="209">
        <v>13.786306411728976</v>
      </c>
      <c r="G1084" s="159">
        <v>515.59999999999991</v>
      </c>
      <c r="H1084" s="119">
        <v>2197.7077610933397</v>
      </c>
      <c r="I1084" s="108">
        <v>515.59999999999991</v>
      </c>
      <c r="J1084" s="171">
        <v>234.60808080483531</v>
      </c>
      <c r="L1084" s="120">
        <v>974.60808080483525</v>
      </c>
      <c r="M1084" s="119">
        <v>94.600000000000023</v>
      </c>
      <c r="N1084" s="119">
        <v>329.20808080483528</v>
      </c>
      <c r="O1084" s="119">
        <v>211.90404040241765</v>
      </c>
      <c r="P1084" s="108">
        <v>117.30404040241763</v>
      </c>
      <c r="Q1084" s="108">
        <v>117.30404040241766</v>
      </c>
      <c r="R1084" s="108">
        <v>3.4800008541737335</v>
      </c>
      <c r="S1084">
        <v>4.7999999999999545</v>
      </c>
      <c r="T1084">
        <v>5</v>
      </c>
      <c r="U1084" s="118">
        <v>0.13846709023349241</v>
      </c>
      <c r="V1084" s="209">
        <v>13.846709023349241</v>
      </c>
      <c r="W1084" s="108">
        <v>733.1</v>
      </c>
      <c r="X1084" s="119">
        <v>2190.1803568684013</v>
      </c>
      <c r="Y1084" s="108">
        <v>733.1</v>
      </c>
      <c r="Z1084" s="173">
        <v>334.72129256433146</v>
      </c>
      <c r="AB1084" s="165">
        <v>1074.7212925643314</v>
      </c>
      <c r="AC1084" s="119">
        <v>165.60000000000002</v>
      </c>
      <c r="AD1084" s="119">
        <v>500.32129256433143</v>
      </c>
      <c r="AE1084" s="119">
        <v>332.96064628216573</v>
      </c>
      <c r="AF1084" s="108">
        <v>167.3606462821657</v>
      </c>
      <c r="AG1084" s="108">
        <v>167.36064628216573</v>
      </c>
      <c r="AH1084" s="108">
        <v>3.0212638439875081</v>
      </c>
      <c r="AI1084">
        <v>-19.399999999999977</v>
      </c>
      <c r="AJ1084">
        <v>-35</v>
      </c>
      <c r="AM1084" s="170">
        <v>0.14069366395155797</v>
      </c>
      <c r="AN1084" s="203">
        <v>14.069366395155797</v>
      </c>
      <c r="AO1084" s="145">
        <v>331.3</v>
      </c>
      <c r="AP1084" s="144">
        <v>2122.9367107034923</v>
      </c>
      <c r="AQ1084" s="145">
        <v>331.3</v>
      </c>
      <c r="AR1084" s="183">
        <v>156.05740780195694</v>
      </c>
      <c r="AT1084" s="178">
        <v>756.05740780195697</v>
      </c>
      <c r="AU1084" s="145">
        <v>72</v>
      </c>
      <c r="AV1084" s="145">
        <v>228.05740780195697</v>
      </c>
      <c r="AW1084" s="145">
        <v>150.02870390097848</v>
      </c>
      <c r="AX1084" s="144">
        <v>78.028703900978485</v>
      </c>
      <c r="AY1084" s="144">
        <v>78.028703900978471</v>
      </c>
      <c r="AZ1084" s="144">
        <v>3.1674639972494023</v>
      </c>
      <c r="BA1084" s="143">
        <v>-23.100000000000023</v>
      </c>
      <c r="BB1084" s="143">
        <v>-22</v>
      </c>
      <c r="BC1084" s="143"/>
    </row>
    <row r="1085" spans="1:55" x14ac:dyDescent="0.2">
      <c r="A1085" s="116"/>
      <c r="B1085" s="116"/>
      <c r="C1085" s="116"/>
      <c r="D1085" s="132"/>
      <c r="E1085" s="118">
        <v>0.13798870568359384</v>
      </c>
      <c r="F1085" s="209">
        <v>13.798870568359384</v>
      </c>
      <c r="G1085" s="159">
        <v>514</v>
      </c>
      <c r="H1085" s="119">
        <v>2198.0280857192497</v>
      </c>
      <c r="I1085" s="108">
        <v>514</v>
      </c>
      <c r="J1085" s="171">
        <v>233.84596554497907</v>
      </c>
      <c r="L1085" s="120">
        <v>973.84596554497909</v>
      </c>
      <c r="M1085" s="119">
        <v>94.600000000000023</v>
      </c>
      <c r="N1085" s="119">
        <v>328.44596554497912</v>
      </c>
      <c r="O1085" s="119">
        <v>211.52298277248957</v>
      </c>
      <c r="P1085" s="108">
        <v>116.92298277248955</v>
      </c>
      <c r="Q1085" s="108">
        <v>116.92298277248953</v>
      </c>
      <c r="R1085" s="108">
        <v>3.4719446674944932</v>
      </c>
      <c r="S1085">
        <v>4.7999999999999545</v>
      </c>
      <c r="T1085">
        <v>5</v>
      </c>
      <c r="U1085" s="118">
        <v>0.13859600130244062</v>
      </c>
      <c r="V1085" s="209">
        <v>13.859600130244063</v>
      </c>
      <c r="W1085" s="108">
        <v>734</v>
      </c>
      <c r="X1085" s="119">
        <v>2190.5081223436255</v>
      </c>
      <c r="Y1085" s="108">
        <v>734</v>
      </c>
      <c r="Z1085" s="173">
        <v>335.082071832125</v>
      </c>
      <c r="AB1085" s="165">
        <v>1075.0820718321249</v>
      </c>
      <c r="AC1085" s="119">
        <v>166</v>
      </c>
      <c r="AD1085" s="119">
        <v>501.08207183212494</v>
      </c>
      <c r="AE1085" s="119">
        <v>333.54103591606247</v>
      </c>
      <c r="AF1085" s="108">
        <v>167.54103591606247</v>
      </c>
      <c r="AG1085" s="108">
        <v>167.5410359160625</v>
      </c>
      <c r="AH1085" s="108">
        <v>3.0185666977838852</v>
      </c>
      <c r="AI1085">
        <v>-19.799999999999955</v>
      </c>
      <c r="AJ1085">
        <v>-35</v>
      </c>
      <c r="AM1085" s="170">
        <v>0.14082162175219384</v>
      </c>
      <c r="AN1085" s="203">
        <v>14.082162175219384</v>
      </c>
      <c r="AO1085" s="145">
        <v>332.2</v>
      </c>
      <c r="AP1085" s="144">
        <v>2123.2528805691081</v>
      </c>
      <c r="AQ1085" s="145">
        <v>332.2</v>
      </c>
      <c r="AR1085" s="183">
        <v>156.45804747993958</v>
      </c>
      <c r="AT1085" s="178">
        <v>756.45804747993952</v>
      </c>
      <c r="AU1085" s="145">
        <v>72.200000000000045</v>
      </c>
      <c r="AV1085" s="145">
        <v>228.65804747993957</v>
      </c>
      <c r="AW1085" s="145">
        <v>150.42902373996981</v>
      </c>
      <c r="AX1085" s="144">
        <v>78.229023739969762</v>
      </c>
      <c r="AY1085" s="144">
        <v>78.22902373996979</v>
      </c>
      <c r="AZ1085" s="144">
        <v>3.167008967866197</v>
      </c>
      <c r="BA1085" s="143">
        <v>-23.300000000000068</v>
      </c>
      <c r="BB1085" s="143">
        <v>-22</v>
      </c>
      <c r="BC1085" s="143"/>
    </row>
    <row r="1086" spans="1:55" x14ac:dyDescent="0.2">
      <c r="A1086" s="121"/>
      <c r="B1086" s="121"/>
      <c r="C1086" s="121"/>
      <c r="D1086" s="132"/>
      <c r="E1086" s="118">
        <v>0.1381174623300542</v>
      </c>
      <c r="F1086" s="209">
        <v>13.811746233005421</v>
      </c>
      <c r="G1086" s="159">
        <v>514.29999999999995</v>
      </c>
      <c r="H1086" s="119">
        <v>2198.3564491710817</v>
      </c>
      <c r="I1086" s="108">
        <v>514.29999999999995</v>
      </c>
      <c r="J1086" s="171">
        <v>233.94750209590592</v>
      </c>
      <c r="L1086" s="120">
        <v>973.94750209590597</v>
      </c>
      <c r="M1086" s="119">
        <v>94.899999999999977</v>
      </c>
      <c r="N1086" s="119">
        <v>328.84750209590595</v>
      </c>
      <c r="O1086" s="119">
        <v>211.87375104795296</v>
      </c>
      <c r="P1086" s="108">
        <v>116.97375104795299</v>
      </c>
      <c r="Q1086" s="108">
        <v>116.97375104795296</v>
      </c>
      <c r="R1086" s="108">
        <v>3.4652002328335727</v>
      </c>
      <c r="S1086">
        <v>4.5</v>
      </c>
      <c r="T1086">
        <v>5</v>
      </c>
      <c r="U1086" s="118">
        <v>0.13872393577238165</v>
      </c>
      <c r="V1086" s="209">
        <v>13.872393577238165</v>
      </c>
      <c r="W1086" s="108">
        <v>735.19999999999993</v>
      </c>
      <c r="X1086" s="119">
        <v>2190.8335017511968</v>
      </c>
      <c r="Y1086" s="108">
        <v>735.19999999999993</v>
      </c>
      <c r="Z1086" s="173">
        <v>335.58004266975712</v>
      </c>
      <c r="AB1086" s="165">
        <v>1075.5800426697572</v>
      </c>
      <c r="AC1086" s="119">
        <v>165.79999999999995</v>
      </c>
      <c r="AD1086" s="119">
        <v>501.38004266975713</v>
      </c>
      <c r="AE1086" s="119">
        <v>333.59002133487854</v>
      </c>
      <c r="AF1086" s="108">
        <v>167.79002133487859</v>
      </c>
      <c r="AG1086" s="108">
        <v>167.79002133487856</v>
      </c>
      <c r="AH1086" s="108">
        <v>3.0240050824472693</v>
      </c>
      <c r="AI1086">
        <v>-19.599999999999909</v>
      </c>
      <c r="AJ1086">
        <v>-35</v>
      </c>
      <c r="AM1086" s="170">
        <v>0.14095262616713058</v>
      </c>
      <c r="AN1086" s="203">
        <v>14.095262616713059</v>
      </c>
      <c r="AO1086" s="145">
        <v>332.1</v>
      </c>
      <c r="AP1086" s="144">
        <v>2123.5766758682435</v>
      </c>
      <c r="AQ1086" s="145">
        <v>332.1</v>
      </c>
      <c r="AR1086" s="183">
        <v>156.38710095750037</v>
      </c>
      <c r="AT1086" s="178">
        <v>756.38710095750037</v>
      </c>
      <c r="AU1086" s="145">
        <v>72.399999999999977</v>
      </c>
      <c r="AV1086" s="145">
        <v>228.78710095750034</v>
      </c>
      <c r="AW1086" s="145">
        <v>150.59355047875016</v>
      </c>
      <c r="AX1086" s="144">
        <v>78.193550478750183</v>
      </c>
      <c r="AY1086" s="144">
        <v>78.193550478750183</v>
      </c>
      <c r="AZ1086" s="144">
        <v>3.1600428309047017</v>
      </c>
      <c r="BA1086" s="143">
        <v>-23.5</v>
      </c>
      <c r="BB1086" s="143">
        <v>-22</v>
      </c>
      <c r="BC1086" s="143"/>
    </row>
    <row r="1087" spans="1:55" x14ac:dyDescent="0.2">
      <c r="A1087" s="116"/>
      <c r="B1087" s="116"/>
      <c r="C1087" s="116"/>
      <c r="D1087" s="132"/>
      <c r="E1087" s="118">
        <v>0.13824414225641038</v>
      </c>
      <c r="F1087" s="209">
        <v>13.824414225641037</v>
      </c>
      <c r="G1087" s="159">
        <v>515.20000000000005</v>
      </c>
      <c r="H1087" s="119">
        <v>2198.6796121998946</v>
      </c>
      <c r="I1087" s="108">
        <v>515.20000000000005</v>
      </c>
      <c r="J1087" s="171">
        <v>234.32245295826223</v>
      </c>
      <c r="L1087" s="120">
        <v>974.32245295826226</v>
      </c>
      <c r="M1087" s="119">
        <v>94.399999999999977</v>
      </c>
      <c r="N1087" s="119">
        <v>328.72245295826224</v>
      </c>
      <c r="O1087" s="119">
        <v>211.56122647913111</v>
      </c>
      <c r="P1087" s="108">
        <v>117.16122647913113</v>
      </c>
      <c r="Q1087" s="108">
        <v>117.16122647913112</v>
      </c>
      <c r="R1087" s="108">
        <v>3.4822293745578636</v>
      </c>
      <c r="S1087">
        <v>5</v>
      </c>
      <c r="T1087">
        <v>5</v>
      </c>
      <c r="U1087" s="118">
        <v>0.1388499170443083</v>
      </c>
      <c r="V1087" s="209">
        <v>13.88499170443083</v>
      </c>
      <c r="W1087" s="108">
        <v>733.79999999999984</v>
      </c>
      <c r="X1087" s="119">
        <v>2191.1540080097375</v>
      </c>
      <c r="Y1087" s="108">
        <v>733.79999999999984</v>
      </c>
      <c r="Z1087" s="173">
        <v>334.89202370878661</v>
      </c>
      <c r="AB1087" s="165">
        <v>1074.8920237087866</v>
      </c>
      <c r="AC1087" s="119">
        <v>166</v>
      </c>
      <c r="AD1087" s="119">
        <v>500.89202370878661</v>
      </c>
      <c r="AE1087" s="119">
        <v>333.4460118543933</v>
      </c>
      <c r="AF1087" s="108">
        <v>167.4460118543933</v>
      </c>
      <c r="AG1087" s="108">
        <v>167.4460118543933</v>
      </c>
      <c r="AH1087" s="108">
        <v>3.0174218295710036</v>
      </c>
      <c r="AI1087">
        <v>-19.799999999999955</v>
      </c>
      <c r="AJ1087">
        <v>-35</v>
      </c>
      <c r="AM1087" s="170">
        <v>0.14108464612016761</v>
      </c>
      <c r="AN1087" s="203">
        <v>14.10846461201676</v>
      </c>
      <c r="AO1087" s="145">
        <v>333.7</v>
      </c>
      <c r="AP1087" s="144">
        <v>2123.9030811324551</v>
      </c>
      <c r="AQ1087" s="145">
        <v>333.7</v>
      </c>
      <c r="AR1087" s="183">
        <v>157.11639714843895</v>
      </c>
      <c r="AT1087" s="178">
        <v>757.11639714843898</v>
      </c>
      <c r="AU1087" s="145">
        <v>72.100000000000023</v>
      </c>
      <c r="AV1087" s="145">
        <v>229.216397148439</v>
      </c>
      <c r="AW1087" s="145">
        <v>150.65819857421951</v>
      </c>
      <c r="AX1087" s="144">
        <v>78.558198574219489</v>
      </c>
      <c r="AY1087" s="144">
        <v>78.558198574219475</v>
      </c>
      <c r="AZ1087" s="144">
        <v>3.179145591517877</v>
      </c>
      <c r="BA1087" s="143">
        <v>-23.200000000000045</v>
      </c>
      <c r="BB1087" s="143">
        <v>-22</v>
      </c>
      <c r="BC1087" s="143"/>
    </row>
    <row r="1088" spans="1:55" x14ac:dyDescent="0.2">
      <c r="A1088" s="121"/>
      <c r="B1088" s="121"/>
      <c r="C1088" s="121"/>
      <c r="D1088" s="132"/>
      <c r="E1088" s="118">
        <v>0.13837289890287077</v>
      </c>
      <c r="F1088" s="209">
        <v>13.837289890287078</v>
      </c>
      <c r="G1088" s="159">
        <v>513.4</v>
      </c>
      <c r="H1088" s="119">
        <v>2199.0081703582291</v>
      </c>
      <c r="I1088" s="108">
        <v>513.4</v>
      </c>
      <c r="J1088" s="171">
        <v>233.46889153047786</v>
      </c>
      <c r="L1088" s="120">
        <v>973.46889153047789</v>
      </c>
      <c r="M1088" s="119">
        <v>94.700000000000045</v>
      </c>
      <c r="N1088" s="119">
        <v>328.16889153047794</v>
      </c>
      <c r="O1088" s="119">
        <v>211.43444576523899</v>
      </c>
      <c r="P1088" s="108">
        <v>116.73444576523895</v>
      </c>
      <c r="Q1088" s="108">
        <v>116.73444576523893</v>
      </c>
      <c r="R1088" s="108">
        <v>3.4653526032785402</v>
      </c>
      <c r="S1088">
        <v>4.6999999999999318</v>
      </c>
      <c r="T1088">
        <v>5</v>
      </c>
      <c r="U1088" s="118">
        <v>0.13897785151424932</v>
      </c>
      <c r="V1088" s="209">
        <v>13.897785151424932</v>
      </c>
      <c r="W1088" s="108">
        <v>733.9</v>
      </c>
      <c r="X1088" s="119">
        <v>2191.479579340355</v>
      </c>
      <c r="Y1088" s="108">
        <v>733.9</v>
      </c>
      <c r="Z1088" s="173">
        <v>334.88790263832033</v>
      </c>
      <c r="AB1088" s="165">
        <v>1074.8879026383204</v>
      </c>
      <c r="AC1088" s="119">
        <v>166</v>
      </c>
      <c r="AD1088" s="119">
        <v>500.88790263832038</v>
      </c>
      <c r="AE1088" s="119">
        <v>333.44395131916019</v>
      </c>
      <c r="AF1088" s="108">
        <v>167.44395131916019</v>
      </c>
      <c r="AG1088" s="108">
        <v>167.44395131916016</v>
      </c>
      <c r="AH1088" s="108">
        <v>3.0173970038453035</v>
      </c>
      <c r="AI1088">
        <v>-19.799999999999955</v>
      </c>
      <c r="AJ1088">
        <v>-35</v>
      </c>
      <c r="AM1088" s="170">
        <v>0.14121057284460295</v>
      </c>
      <c r="AN1088" s="203">
        <v>14.121057284460296</v>
      </c>
      <c r="AO1088" s="145">
        <v>331.8</v>
      </c>
      <c r="AP1088" s="144">
        <v>2124.2145150527717</v>
      </c>
      <c r="AQ1088" s="145">
        <v>331.8</v>
      </c>
      <c r="AR1088" s="183">
        <v>156.19891383321854</v>
      </c>
      <c r="AT1088" s="178">
        <v>756.19891383321851</v>
      </c>
      <c r="AU1088" s="145">
        <v>72.200000000000045</v>
      </c>
      <c r="AV1088" s="145">
        <v>228.39891383321856</v>
      </c>
      <c r="AW1088" s="145">
        <v>150.2994569166093</v>
      </c>
      <c r="AX1088" s="144">
        <v>78.099456916609256</v>
      </c>
      <c r="AY1088" s="144">
        <v>78.09945691660927</v>
      </c>
      <c r="AZ1088" s="144">
        <v>3.1634198591858507</v>
      </c>
      <c r="BA1088" s="143">
        <v>-23.300000000000068</v>
      </c>
      <c r="BB1088" s="143">
        <v>-22</v>
      </c>
      <c r="BC1088" s="143"/>
    </row>
    <row r="1089" spans="1:55" x14ac:dyDescent="0.2">
      <c r="A1089" s="116"/>
      <c r="B1089" s="116"/>
      <c r="C1089" s="116"/>
      <c r="D1089" s="132"/>
      <c r="E1089" s="118">
        <v>0.13850061718927903</v>
      </c>
      <c r="F1089" s="209">
        <v>13.850061718927902</v>
      </c>
      <c r="G1089" s="159">
        <v>515.20000000000005</v>
      </c>
      <c r="H1089" s="119">
        <v>2199.33417587944</v>
      </c>
      <c r="I1089" s="108">
        <v>515.20000000000005</v>
      </c>
      <c r="J1089" s="171">
        <v>234.25271413971859</v>
      </c>
      <c r="L1089" s="120">
        <v>974.25271413971859</v>
      </c>
      <c r="M1089" s="119">
        <v>94.899999999999977</v>
      </c>
      <c r="N1089" s="119">
        <v>329.15271413971857</v>
      </c>
      <c r="O1089" s="119">
        <v>212.02635706985927</v>
      </c>
      <c r="P1089" s="108">
        <v>117.1263570698593</v>
      </c>
      <c r="Q1089" s="108">
        <v>117.1263570698593</v>
      </c>
      <c r="R1089" s="108">
        <v>3.4684163766039902</v>
      </c>
      <c r="S1089">
        <v>4.5</v>
      </c>
      <c r="T1089">
        <v>5</v>
      </c>
      <c r="U1089" s="118">
        <v>0.13910480938518316</v>
      </c>
      <c r="V1089" s="209">
        <v>13.910480938518315</v>
      </c>
      <c r="W1089" s="108">
        <v>735.19999999999993</v>
      </c>
      <c r="X1089" s="119">
        <v>2191.8027610523932</v>
      </c>
      <c r="Y1089" s="108">
        <v>735.19999999999993</v>
      </c>
      <c r="Z1089" s="173">
        <v>335.43164241977411</v>
      </c>
      <c r="AB1089" s="165">
        <v>1075.4316424197741</v>
      </c>
      <c r="AC1089" s="119">
        <v>166.10000000000002</v>
      </c>
      <c r="AD1089" s="119">
        <v>501.53164241977413</v>
      </c>
      <c r="AE1089" s="119">
        <v>333.81582120988708</v>
      </c>
      <c r="AF1089" s="108">
        <v>167.71582120988705</v>
      </c>
      <c r="AG1089" s="108">
        <v>167.71582120988705</v>
      </c>
      <c r="AH1089" s="108">
        <v>3.0194560049354249</v>
      </c>
      <c r="AI1089">
        <v>-19.899999999999977</v>
      </c>
      <c r="AJ1089">
        <v>-35</v>
      </c>
      <c r="AM1089" s="170">
        <v>0.14134360833574025</v>
      </c>
      <c r="AN1089" s="203">
        <v>14.134360833574025</v>
      </c>
      <c r="AO1089" s="145">
        <v>332.6</v>
      </c>
      <c r="AP1089" s="144">
        <v>2124.5436291478095</v>
      </c>
      <c r="AQ1089" s="145">
        <v>332.6</v>
      </c>
      <c r="AR1089" s="183">
        <v>156.55126844037159</v>
      </c>
      <c r="AT1089" s="178">
        <v>756.55126844037159</v>
      </c>
      <c r="AU1089" s="145">
        <v>72.5</v>
      </c>
      <c r="AV1089" s="145">
        <v>229.05126844037159</v>
      </c>
      <c r="AW1089" s="145">
        <v>150.77563422018579</v>
      </c>
      <c r="AX1089" s="144">
        <v>78.275634220185793</v>
      </c>
      <c r="AY1089" s="144">
        <v>78.275634220185793</v>
      </c>
      <c r="AZ1089" s="144">
        <v>3.1593278405568497</v>
      </c>
      <c r="BA1089" s="143">
        <v>-23.600000000000023</v>
      </c>
      <c r="BB1089" s="143">
        <v>-22</v>
      </c>
      <c r="BC1089" s="143"/>
    </row>
    <row r="1090" spans="1:55" x14ac:dyDescent="0.2">
      <c r="A1090" s="121"/>
      <c r="B1090" s="121"/>
      <c r="C1090" s="121"/>
      <c r="D1090" s="132"/>
      <c r="E1090" s="118">
        <v>0.13862833547568731</v>
      </c>
      <c r="F1090" s="209">
        <v>13.862833547568732</v>
      </c>
      <c r="G1090" s="159">
        <v>515.4</v>
      </c>
      <c r="H1090" s="119">
        <v>2199.6602780763792</v>
      </c>
      <c r="I1090" s="108">
        <v>515.4</v>
      </c>
      <c r="J1090" s="171">
        <v>234.30890903331738</v>
      </c>
      <c r="L1090" s="120">
        <v>974.30890903331738</v>
      </c>
      <c r="M1090" s="119">
        <v>94.600000000000023</v>
      </c>
      <c r="N1090" s="119">
        <v>328.9089090333174</v>
      </c>
      <c r="O1090" s="119">
        <v>211.75445451665871</v>
      </c>
      <c r="P1090" s="108">
        <v>117.15445451665869</v>
      </c>
      <c r="Q1090" s="108">
        <v>117.15445451665869</v>
      </c>
      <c r="R1090" s="108">
        <v>3.4768383618743903</v>
      </c>
      <c r="S1090">
        <v>4.7999999999999545</v>
      </c>
      <c r="T1090">
        <v>5</v>
      </c>
      <c r="U1090" s="118">
        <v>0.13923274385512416</v>
      </c>
      <c r="V1090" s="209">
        <v>13.923274385512416</v>
      </c>
      <c r="W1090" s="108">
        <v>734</v>
      </c>
      <c r="X1090" s="119">
        <v>2192.1285252150615</v>
      </c>
      <c r="Y1090" s="108">
        <v>734</v>
      </c>
      <c r="Z1090" s="173">
        <v>334.83438199773894</v>
      </c>
      <c r="AB1090" s="165">
        <v>1074.834381997739</v>
      </c>
      <c r="AC1090" s="119">
        <v>166.29999999999995</v>
      </c>
      <c r="AD1090" s="119">
        <v>501.13438199773896</v>
      </c>
      <c r="AE1090" s="119">
        <v>333.71719099886946</v>
      </c>
      <c r="AF1090" s="108">
        <v>167.4171909988695</v>
      </c>
      <c r="AG1090" s="108">
        <v>167.41719099886947</v>
      </c>
      <c r="AH1090" s="108">
        <v>3.0134358508583228</v>
      </c>
      <c r="AI1090">
        <v>-20.099999999999909</v>
      </c>
      <c r="AJ1090">
        <v>-35</v>
      </c>
      <c r="AM1090" s="170">
        <v>0.14146851952207529</v>
      </c>
      <c r="AN1090" s="203">
        <v>14.146851952207529</v>
      </c>
      <c r="AO1090" s="145">
        <v>333.1</v>
      </c>
      <c r="AP1090" s="144">
        <v>2124.8527375161939</v>
      </c>
      <c r="AQ1090" s="145">
        <v>333.1</v>
      </c>
      <c r="AR1090" s="183">
        <v>156.76380490695601</v>
      </c>
      <c r="AT1090" s="178">
        <v>756.76380490695601</v>
      </c>
      <c r="AU1090" s="145">
        <v>72.299999999999955</v>
      </c>
      <c r="AV1090" s="145">
        <v>229.06380490695597</v>
      </c>
      <c r="AW1090" s="145">
        <v>150.68190245347796</v>
      </c>
      <c r="AX1090" s="144">
        <v>78.381902453478006</v>
      </c>
      <c r="AY1090" s="144">
        <v>78.381902453478006</v>
      </c>
      <c r="AZ1090" s="144">
        <v>3.168240731769794</v>
      </c>
      <c r="BA1090" s="143">
        <v>-23.399999999999977</v>
      </c>
      <c r="BB1090" s="143">
        <v>-22</v>
      </c>
      <c r="BC1090" s="143"/>
    </row>
    <row r="1091" spans="1:55" x14ac:dyDescent="0.2">
      <c r="A1091" s="116"/>
      <c r="B1091" s="116"/>
      <c r="C1091" s="116"/>
      <c r="D1091" s="132"/>
      <c r="E1091" s="118">
        <v>0.13875501540204349</v>
      </c>
      <c r="F1091" s="209">
        <v>13.875501540204349</v>
      </c>
      <c r="G1091" s="159">
        <v>516.5</v>
      </c>
      <c r="H1091" s="119">
        <v>2199.9838245782671</v>
      </c>
      <c r="I1091" s="108">
        <v>516.5</v>
      </c>
      <c r="J1091" s="171">
        <v>234.77445344354388</v>
      </c>
      <c r="L1091" s="120">
        <v>974.77445344354385</v>
      </c>
      <c r="M1091" s="119">
        <v>94.899999999999977</v>
      </c>
      <c r="N1091" s="119">
        <v>329.67445344354383</v>
      </c>
      <c r="O1091" s="119">
        <v>212.2872267217719</v>
      </c>
      <c r="P1091" s="108">
        <v>117.38722672177192</v>
      </c>
      <c r="Q1091" s="108">
        <v>117.38722672177194</v>
      </c>
      <c r="R1091" s="108">
        <v>3.4739141564124751</v>
      </c>
      <c r="S1091">
        <v>4.5</v>
      </c>
      <c r="T1091">
        <v>5</v>
      </c>
      <c r="U1091" s="118">
        <v>0.13936263152307957</v>
      </c>
      <c r="V1091" s="209">
        <v>13.936263152307957</v>
      </c>
      <c r="W1091" s="108">
        <v>734.1</v>
      </c>
      <c r="X1091" s="119">
        <v>2192.4593619558627</v>
      </c>
      <c r="Y1091" s="108">
        <v>734.1</v>
      </c>
      <c r="Z1091" s="173">
        <v>334.82946719026961</v>
      </c>
      <c r="AB1091" s="165">
        <v>1074.8294671902695</v>
      </c>
      <c r="AC1091" s="119">
        <v>166.60000000000002</v>
      </c>
      <c r="AD1091" s="119">
        <v>501.42946719026952</v>
      </c>
      <c r="AE1091" s="119">
        <v>334.01473359513477</v>
      </c>
      <c r="AF1091" s="108">
        <v>167.41473359513475</v>
      </c>
      <c r="AG1091" s="108">
        <v>167.41473359513481</v>
      </c>
      <c r="AH1091" s="108">
        <v>3.0097807154277878</v>
      </c>
      <c r="AI1091">
        <v>-20.399999999999977</v>
      </c>
      <c r="AJ1091">
        <v>-35</v>
      </c>
      <c r="AM1091" s="170">
        <v>0.14160561716561373</v>
      </c>
      <c r="AN1091" s="203">
        <v>14.160561716561373</v>
      </c>
      <c r="AO1091" s="145">
        <v>332.3</v>
      </c>
      <c r="AP1091" s="144">
        <v>2125.1921063529494</v>
      </c>
      <c r="AQ1091" s="145">
        <v>332.3</v>
      </c>
      <c r="AR1091" s="183">
        <v>156.36233496568994</v>
      </c>
      <c r="AT1091" s="178">
        <v>756.36233496568991</v>
      </c>
      <c r="AU1091" s="145">
        <v>72.600000000000023</v>
      </c>
      <c r="AV1091" s="145">
        <v>228.96233496568993</v>
      </c>
      <c r="AW1091" s="145">
        <v>150.78116748284498</v>
      </c>
      <c r="AX1091" s="144">
        <v>78.181167482844955</v>
      </c>
      <c r="AY1091" s="144">
        <v>78.18116748284497</v>
      </c>
      <c r="AZ1091" s="144">
        <v>3.1537511703263066</v>
      </c>
      <c r="BA1091" s="143">
        <v>-23.700000000000045</v>
      </c>
      <c r="BB1091" s="143">
        <v>-22</v>
      </c>
      <c r="BC1091" s="143"/>
    </row>
    <row r="1092" spans="1:55" x14ac:dyDescent="0.2">
      <c r="A1092" s="121"/>
      <c r="B1092" s="121"/>
      <c r="C1092" s="121"/>
      <c r="D1092" s="132"/>
      <c r="E1092" s="118">
        <v>0.13888273368845178</v>
      </c>
      <c r="F1092" s="209">
        <v>13.888273368845178</v>
      </c>
      <c r="G1092" s="159">
        <v>515.29999999999995</v>
      </c>
      <c r="H1092" s="119">
        <v>2200.3101194688625</v>
      </c>
      <c r="I1092" s="108">
        <v>515.29999999999995</v>
      </c>
      <c r="J1092" s="171">
        <v>234.19425990932103</v>
      </c>
      <c r="L1092" s="120">
        <v>974.19425990932109</v>
      </c>
      <c r="M1092" s="119">
        <v>94.799999999999955</v>
      </c>
      <c r="N1092" s="119">
        <v>328.99425990932104</v>
      </c>
      <c r="O1092" s="119">
        <v>211.8971299546605</v>
      </c>
      <c r="P1092" s="108">
        <v>117.09712995466055</v>
      </c>
      <c r="Q1092" s="108">
        <v>117.09712995466052</v>
      </c>
      <c r="R1092" s="108">
        <v>3.4704035855413631</v>
      </c>
      <c r="S1092">
        <v>4.6000000000000227</v>
      </c>
      <c r="T1092">
        <v>5</v>
      </c>
      <c r="U1092" s="118">
        <v>0.13949154259202776</v>
      </c>
      <c r="V1092" s="209">
        <v>13.949154259202775</v>
      </c>
      <c r="W1092" s="108">
        <v>735.59999999999991</v>
      </c>
      <c r="X1092" s="119">
        <v>2192.7878099537206</v>
      </c>
      <c r="Y1092" s="108">
        <v>735.59999999999991</v>
      </c>
      <c r="Z1092" s="173">
        <v>335.46337528003903</v>
      </c>
      <c r="AB1092" s="165">
        <v>1075.4633752800391</v>
      </c>
      <c r="AC1092" s="119">
        <v>166.29999999999995</v>
      </c>
      <c r="AD1092" s="119">
        <v>501.7633752800391</v>
      </c>
      <c r="AE1092" s="119">
        <v>334.03168764001953</v>
      </c>
      <c r="AF1092" s="108">
        <v>167.73168764001957</v>
      </c>
      <c r="AG1092" s="108">
        <v>167.73168764001952</v>
      </c>
      <c r="AH1092" s="108">
        <v>3.0172181315696887</v>
      </c>
      <c r="AI1092">
        <v>-20.099999999999909</v>
      </c>
      <c r="AJ1092">
        <v>-35</v>
      </c>
      <c r="AM1092" s="170">
        <v>0.14173255942814933</v>
      </c>
      <c r="AN1092" s="203">
        <v>14.173255942814933</v>
      </c>
      <c r="AO1092" s="145">
        <v>332.8</v>
      </c>
      <c r="AP1092" s="144">
        <v>2125.5064334281128</v>
      </c>
      <c r="AQ1092" s="145">
        <v>332.8</v>
      </c>
      <c r="AR1092" s="183">
        <v>156.57444963045589</v>
      </c>
      <c r="AT1092" s="178">
        <v>756.57444963045589</v>
      </c>
      <c r="AU1092" s="145">
        <v>72.700000000000045</v>
      </c>
      <c r="AV1092" s="145">
        <v>229.27444963045593</v>
      </c>
      <c r="AW1092" s="145">
        <v>150.98722481522799</v>
      </c>
      <c r="AX1092" s="144">
        <v>78.287224815227944</v>
      </c>
      <c r="AY1092" s="144">
        <v>78.287224815227944</v>
      </c>
      <c r="AZ1092" s="144">
        <v>3.1537063222896258</v>
      </c>
      <c r="BA1092" s="143">
        <v>-23.800000000000068</v>
      </c>
      <c r="BB1092" s="143">
        <v>-22</v>
      </c>
      <c r="BC1092" s="143"/>
    </row>
    <row r="1093" spans="1:55" x14ac:dyDescent="0.2">
      <c r="A1093" s="116"/>
      <c r="B1093" s="116"/>
      <c r="C1093" s="116"/>
      <c r="D1093" s="132"/>
      <c r="E1093" s="118">
        <v>0.13900837525475582</v>
      </c>
      <c r="F1093" s="209">
        <v>13.900837525475582</v>
      </c>
      <c r="G1093" s="159">
        <v>515.70000000000005</v>
      </c>
      <c r="H1093" s="119">
        <v>2200.6312032074488</v>
      </c>
      <c r="I1093" s="108">
        <v>515.70000000000005</v>
      </c>
      <c r="J1093" s="171">
        <v>234.34185575863896</v>
      </c>
      <c r="L1093" s="120">
        <v>974.34185575863899</v>
      </c>
      <c r="M1093" s="119">
        <v>94.799999999999955</v>
      </c>
      <c r="N1093" s="119">
        <v>329.14185575863894</v>
      </c>
      <c r="O1093" s="119">
        <v>211.97092787931945</v>
      </c>
      <c r="P1093" s="108">
        <v>117.17092787931949</v>
      </c>
      <c r="Q1093" s="108">
        <v>117.17092787931948</v>
      </c>
      <c r="R1093" s="108">
        <v>3.4719605037831127</v>
      </c>
      <c r="S1093">
        <v>4.6000000000000227</v>
      </c>
      <c r="T1093">
        <v>5</v>
      </c>
      <c r="U1093" s="118">
        <v>0.13961752386395443</v>
      </c>
      <c r="V1093" s="209">
        <v>13.961752386395442</v>
      </c>
      <c r="W1093" s="108">
        <v>734.8</v>
      </c>
      <c r="X1093" s="119">
        <v>2193.1088883171524</v>
      </c>
      <c r="Y1093" s="108">
        <v>734.8</v>
      </c>
      <c r="Z1093" s="173">
        <v>335.04948336780359</v>
      </c>
      <c r="AB1093" s="165">
        <v>1075.0494833678035</v>
      </c>
      <c r="AC1093" s="119">
        <v>166.20000000000005</v>
      </c>
      <c r="AD1093" s="119">
        <v>501.24948336780358</v>
      </c>
      <c r="AE1093" s="119">
        <v>333.72474168390181</v>
      </c>
      <c r="AF1093" s="108">
        <v>167.52474168390177</v>
      </c>
      <c r="AG1093" s="108">
        <v>167.52474168390179</v>
      </c>
      <c r="AH1093" s="108">
        <v>3.0159415365090458</v>
      </c>
      <c r="AI1093">
        <v>-20</v>
      </c>
      <c r="AJ1093">
        <v>-35</v>
      </c>
      <c r="AM1093" s="170">
        <v>0.14186051722878523</v>
      </c>
      <c r="AN1093" s="203">
        <v>14.186051722878524</v>
      </c>
      <c r="AO1093" s="145">
        <v>333</v>
      </c>
      <c r="AP1093" s="144">
        <v>2125.8233692339109</v>
      </c>
      <c r="AQ1093" s="145">
        <v>333</v>
      </c>
      <c r="AR1093" s="183">
        <v>156.6451873750942</v>
      </c>
      <c r="AT1093" s="178">
        <v>756.64518737509422</v>
      </c>
      <c r="AU1093" s="145">
        <v>72.399999999999977</v>
      </c>
      <c r="AV1093" s="145">
        <v>229.0451873750942</v>
      </c>
      <c r="AW1093" s="145">
        <v>150.72259368754709</v>
      </c>
      <c r="AX1093" s="144">
        <v>78.322593687547112</v>
      </c>
      <c r="AY1093" s="144">
        <v>78.322593687547098</v>
      </c>
      <c r="AZ1093" s="144">
        <v>3.1636075604294791</v>
      </c>
      <c r="BA1093" s="143">
        <v>-23.5</v>
      </c>
      <c r="BB1093" s="143">
        <v>-22</v>
      </c>
      <c r="BC1093" s="143"/>
    </row>
    <row r="1094" spans="1:55" x14ac:dyDescent="0.2">
      <c r="A1094" s="121"/>
      <c r="B1094" s="121"/>
      <c r="C1094" s="121"/>
      <c r="D1094" s="132"/>
      <c r="E1094" s="118">
        <v>0.13913817026126832</v>
      </c>
      <c r="F1094" s="209">
        <v>13.913817026126832</v>
      </c>
      <c r="G1094" s="159">
        <v>516.9</v>
      </c>
      <c r="H1094" s="119">
        <v>2200.9629997065904</v>
      </c>
      <c r="I1094" s="108">
        <v>516.9</v>
      </c>
      <c r="J1094" s="171">
        <v>234.85174447226407</v>
      </c>
      <c r="L1094" s="120">
        <v>974.85174447226404</v>
      </c>
      <c r="M1094" s="119">
        <v>94.899999999999977</v>
      </c>
      <c r="N1094" s="119">
        <v>329.75174447226402</v>
      </c>
      <c r="O1094" s="119">
        <v>212.325872236132</v>
      </c>
      <c r="P1094" s="108">
        <v>117.42587223613202</v>
      </c>
      <c r="Q1094" s="108">
        <v>117.42587223613204</v>
      </c>
      <c r="R1094" s="108">
        <v>3.4747286035012022</v>
      </c>
      <c r="S1094">
        <v>4.5</v>
      </c>
      <c r="T1094">
        <v>5</v>
      </c>
      <c r="U1094" s="118">
        <v>0.13974545833389543</v>
      </c>
      <c r="V1094" s="209">
        <v>13.974545833389543</v>
      </c>
      <c r="W1094" s="108">
        <v>735.3</v>
      </c>
      <c r="X1094" s="119">
        <v>2193.4350408796327</v>
      </c>
      <c r="Y1094" s="108">
        <v>735.3</v>
      </c>
      <c r="Z1094" s="173">
        <v>335.22761618010929</v>
      </c>
      <c r="AB1094" s="165">
        <v>1075.2276161801092</v>
      </c>
      <c r="AC1094" s="119">
        <v>166.60000000000002</v>
      </c>
      <c r="AD1094" s="119">
        <v>501.8276161801092</v>
      </c>
      <c r="AE1094" s="119">
        <v>334.21380809005461</v>
      </c>
      <c r="AF1094" s="108">
        <v>167.61380809005459</v>
      </c>
      <c r="AG1094" s="108">
        <v>167.61380809005465</v>
      </c>
      <c r="AH1094" s="108">
        <v>3.0121705653067776</v>
      </c>
      <c r="AI1094">
        <v>-20.399999999999977</v>
      </c>
      <c r="AJ1094">
        <v>-35</v>
      </c>
      <c r="AM1094" s="170">
        <v>0.14199355271992253</v>
      </c>
      <c r="AN1094" s="203">
        <v>14.199355271992253</v>
      </c>
      <c r="AO1094" s="145">
        <v>334.3</v>
      </c>
      <c r="AP1094" s="144">
        <v>2126.1529820904266</v>
      </c>
      <c r="AQ1094" s="145">
        <v>334.3</v>
      </c>
      <c r="AR1094" s="183">
        <v>157.2323359682789</v>
      </c>
      <c r="AT1094" s="178">
        <v>757.2323359682789</v>
      </c>
      <c r="AU1094" s="145">
        <v>72.600000000000023</v>
      </c>
      <c r="AV1094" s="145">
        <v>229.83233596827893</v>
      </c>
      <c r="AW1094" s="145">
        <v>151.21616798413947</v>
      </c>
      <c r="AX1094" s="144">
        <v>78.616167984139452</v>
      </c>
      <c r="AY1094" s="144">
        <v>78.616167984139452</v>
      </c>
      <c r="AZ1094" s="144">
        <v>3.1657346552104526</v>
      </c>
      <c r="BA1094" s="143">
        <v>-23.700000000000045</v>
      </c>
      <c r="BB1094" s="143">
        <v>-22</v>
      </c>
      <c r="BC1094" s="143"/>
    </row>
    <row r="1095" spans="1:55" x14ac:dyDescent="0.2">
      <c r="A1095" s="116"/>
      <c r="B1095" s="116"/>
      <c r="C1095" s="116"/>
      <c r="D1095" s="132"/>
      <c r="E1095" s="118">
        <v>0.13926692690772868</v>
      </c>
      <c r="F1095" s="209">
        <v>13.926692690772867</v>
      </c>
      <c r="G1095" s="159">
        <v>515.29999999999995</v>
      </c>
      <c r="H1095" s="119">
        <v>2201.2922407032302</v>
      </c>
      <c r="I1095" s="108">
        <v>515.29999999999995</v>
      </c>
      <c r="J1095" s="171">
        <v>234.08977257621231</v>
      </c>
      <c r="L1095" s="120">
        <v>974.08977257621234</v>
      </c>
      <c r="M1095" s="119">
        <v>95</v>
      </c>
      <c r="N1095" s="119">
        <v>329.08977257621234</v>
      </c>
      <c r="O1095" s="119">
        <v>212.04488628810617</v>
      </c>
      <c r="P1095" s="108">
        <v>117.04488628810617</v>
      </c>
      <c r="Q1095" s="108">
        <v>117.04488628810616</v>
      </c>
      <c r="R1095" s="108">
        <v>3.4641028692232876</v>
      </c>
      <c r="S1095">
        <v>4.3999999999999773</v>
      </c>
      <c r="T1095">
        <v>5</v>
      </c>
      <c r="U1095" s="118">
        <v>0.139876322600858</v>
      </c>
      <c r="V1095" s="209">
        <v>13.9876322600858</v>
      </c>
      <c r="W1095" s="108">
        <v>735.59999999999991</v>
      </c>
      <c r="X1095" s="119">
        <v>2193.7687629666966</v>
      </c>
      <c r="Y1095" s="108">
        <v>735.59999999999991</v>
      </c>
      <c r="Z1095" s="173">
        <v>335.31337140803612</v>
      </c>
      <c r="AB1095" s="165">
        <v>1075.3133714080361</v>
      </c>
      <c r="AC1095" s="119">
        <v>166.60000000000002</v>
      </c>
      <c r="AD1095" s="119">
        <v>501.91337140803614</v>
      </c>
      <c r="AE1095" s="119">
        <v>334.25668570401808</v>
      </c>
      <c r="AF1095" s="108">
        <v>167.65668570401806</v>
      </c>
      <c r="AG1095" s="108">
        <v>167.65668570401806</v>
      </c>
      <c r="AH1095" s="108">
        <v>3.0126853025692442</v>
      </c>
      <c r="AI1095">
        <v>-20.399999999999977</v>
      </c>
      <c r="AJ1095">
        <v>-36</v>
      </c>
      <c r="AM1095" s="170">
        <v>0.14212658821105983</v>
      </c>
      <c r="AN1095" s="203">
        <v>14.212658821105983</v>
      </c>
      <c r="AO1095" s="145">
        <v>332.90000000000003</v>
      </c>
      <c r="AP1095" s="144">
        <v>2126.4826971769635</v>
      </c>
      <c r="AQ1095" s="145">
        <v>332.90000000000003</v>
      </c>
      <c r="AR1095" s="183">
        <v>156.54959264044106</v>
      </c>
      <c r="AT1095" s="178">
        <v>756.54959264044101</v>
      </c>
      <c r="AU1095" s="145">
        <v>72.600000000000023</v>
      </c>
      <c r="AV1095" s="145">
        <v>229.14959264044103</v>
      </c>
      <c r="AW1095" s="145">
        <v>150.87479632022053</v>
      </c>
      <c r="AX1095" s="144">
        <v>78.274796320220503</v>
      </c>
      <c r="AY1095" s="144">
        <v>78.274796320220531</v>
      </c>
      <c r="AZ1095" s="144">
        <v>3.1563304771410601</v>
      </c>
      <c r="BA1095" s="143">
        <v>-23.700000000000045</v>
      </c>
      <c r="BB1095" s="143">
        <v>-22</v>
      </c>
      <c r="BC1095" s="143"/>
    </row>
    <row r="1096" spans="1:55" x14ac:dyDescent="0.2">
      <c r="A1096" s="121"/>
      <c r="B1096" s="121"/>
      <c r="C1096" s="121"/>
      <c r="D1096" s="132"/>
      <c r="E1096" s="118">
        <v>0.13939360683408486</v>
      </c>
      <c r="F1096" s="209">
        <v>13.939360683408486</v>
      </c>
      <c r="G1096" s="159">
        <v>516.4</v>
      </c>
      <c r="H1096" s="119">
        <v>2201.6162675070691</v>
      </c>
      <c r="I1096" s="108">
        <v>516.4</v>
      </c>
      <c r="J1096" s="171">
        <v>234.55495293225155</v>
      </c>
      <c r="L1096" s="120">
        <v>974.55495293225158</v>
      </c>
      <c r="M1096" s="119">
        <v>94.899999999999977</v>
      </c>
      <c r="N1096" s="119">
        <v>329.45495293225156</v>
      </c>
      <c r="O1096" s="119">
        <v>212.17747646612577</v>
      </c>
      <c r="P1096" s="108">
        <v>117.27747646612579</v>
      </c>
      <c r="Q1096" s="108">
        <v>117.27747646612578</v>
      </c>
      <c r="R1096" s="108">
        <v>3.4716011900131889</v>
      </c>
      <c r="S1096">
        <v>4.5</v>
      </c>
      <c r="T1096">
        <v>5</v>
      </c>
      <c r="U1096" s="118">
        <v>0.14000328047179184</v>
      </c>
      <c r="V1096" s="209">
        <v>14.000328047179183</v>
      </c>
      <c r="W1096" s="108">
        <v>735.49999999999989</v>
      </c>
      <c r="X1096" s="119">
        <v>2194.0926202618966</v>
      </c>
      <c r="Y1096" s="108">
        <v>735.49999999999989</v>
      </c>
      <c r="Z1096" s="173">
        <v>335.21830081731343</v>
      </c>
      <c r="AB1096" s="165">
        <v>1075.2183008173133</v>
      </c>
      <c r="AC1096" s="119">
        <v>166.70000000000005</v>
      </c>
      <c r="AD1096" s="119">
        <v>501.91830081731337</v>
      </c>
      <c r="AE1096" s="119">
        <v>334.30915040865671</v>
      </c>
      <c r="AF1096" s="108">
        <v>167.60915040865666</v>
      </c>
      <c r="AG1096" s="108">
        <v>167.60915040865672</v>
      </c>
      <c r="AH1096" s="108">
        <v>3.0109076233792034</v>
      </c>
      <c r="AI1096">
        <v>-20.5</v>
      </c>
      <c r="AJ1096">
        <v>-36</v>
      </c>
      <c r="AM1096" s="170">
        <v>0.14225251493549515</v>
      </c>
      <c r="AN1096" s="203">
        <v>14.225251493549514</v>
      </c>
      <c r="AO1096" s="145">
        <v>333.3</v>
      </c>
      <c r="AP1096" s="144">
        <v>2126.7948881251</v>
      </c>
      <c r="AQ1096" s="145">
        <v>333.3</v>
      </c>
      <c r="AR1096" s="183">
        <v>156.71468925422536</v>
      </c>
      <c r="AT1096" s="178">
        <v>756.71468925422539</v>
      </c>
      <c r="AU1096" s="145">
        <v>72.5</v>
      </c>
      <c r="AV1096" s="145">
        <v>229.21468925422539</v>
      </c>
      <c r="AW1096" s="145">
        <v>150.8573446271127</v>
      </c>
      <c r="AX1096" s="144">
        <v>78.357344627112695</v>
      </c>
      <c r="AY1096" s="144">
        <v>78.357344627112681</v>
      </c>
      <c r="AZ1096" s="144">
        <v>3.1615819207479365</v>
      </c>
      <c r="BA1096" s="143">
        <v>-23.600000000000023</v>
      </c>
      <c r="BB1096" s="143">
        <v>-22</v>
      </c>
      <c r="BC1096" s="143"/>
    </row>
    <row r="1097" spans="1:55" x14ac:dyDescent="0.2">
      <c r="A1097" s="116"/>
      <c r="B1097" s="116"/>
      <c r="C1097" s="116"/>
      <c r="D1097" s="132"/>
      <c r="E1097" s="118">
        <v>0.13952236348054523</v>
      </c>
      <c r="F1097" s="209">
        <v>13.952236348054523</v>
      </c>
      <c r="G1097" s="159">
        <v>516.80000000000007</v>
      </c>
      <c r="H1097" s="119">
        <v>2201.9457039913723</v>
      </c>
      <c r="I1097" s="108">
        <v>516.80000000000007</v>
      </c>
      <c r="J1097" s="171">
        <v>234.70151832682294</v>
      </c>
      <c r="L1097" s="120">
        <v>974.70151832682291</v>
      </c>
      <c r="M1097" s="119">
        <v>94.799999999999955</v>
      </c>
      <c r="N1097" s="119">
        <v>329.50151832682286</v>
      </c>
      <c r="O1097" s="119">
        <v>212.15075916341141</v>
      </c>
      <c r="P1097" s="108">
        <v>117.35075916341145</v>
      </c>
      <c r="Q1097" s="108">
        <v>117.35075916341147</v>
      </c>
      <c r="R1097" s="108">
        <v>3.4757544127302005</v>
      </c>
      <c r="S1097">
        <v>4.6000000000000227</v>
      </c>
      <c r="T1097">
        <v>5</v>
      </c>
      <c r="U1097" s="118">
        <v>0.14013219154074005</v>
      </c>
      <c r="V1097" s="209">
        <v>14.013219154074005</v>
      </c>
      <c r="W1097" s="108">
        <v>736.19999999999993</v>
      </c>
      <c r="X1097" s="119">
        <v>2194.4215578291214</v>
      </c>
      <c r="Y1097" s="108">
        <v>736.19999999999993</v>
      </c>
      <c r="Z1097" s="173">
        <v>335.48704321347515</v>
      </c>
      <c r="AB1097" s="165">
        <v>1075.4870432134751</v>
      </c>
      <c r="AC1097" s="119">
        <v>166.5</v>
      </c>
      <c r="AD1097" s="119">
        <v>501.98704321347509</v>
      </c>
      <c r="AE1097" s="119">
        <v>334.24352160673754</v>
      </c>
      <c r="AF1097" s="108">
        <v>167.74352160673754</v>
      </c>
      <c r="AG1097" s="108">
        <v>167.74352160673757</v>
      </c>
      <c r="AH1097" s="108">
        <v>3.0149371964773279</v>
      </c>
      <c r="AI1097">
        <v>-20.299999999999955</v>
      </c>
      <c r="AJ1097">
        <v>-36</v>
      </c>
      <c r="AM1097" s="170">
        <v>0.14238250381233161</v>
      </c>
      <c r="AN1097" s="203">
        <v>14.238250381233161</v>
      </c>
      <c r="AO1097" s="145">
        <v>334.6</v>
      </c>
      <c r="AP1097" s="144">
        <v>2127.1172459128056</v>
      </c>
      <c r="AQ1097" s="145">
        <v>334.6</v>
      </c>
      <c r="AR1097" s="183">
        <v>157.30209542653293</v>
      </c>
      <c r="AT1097" s="178">
        <v>757.3020954265329</v>
      </c>
      <c r="AU1097" s="145">
        <v>72.200000000000045</v>
      </c>
      <c r="AV1097" s="145">
        <v>229.50209542653295</v>
      </c>
      <c r="AW1097" s="145">
        <v>150.8510477132665</v>
      </c>
      <c r="AX1097" s="144">
        <v>78.651047713266451</v>
      </c>
      <c r="AY1097" s="144">
        <v>78.651047713266465</v>
      </c>
      <c r="AZ1097" s="144">
        <v>3.1786993826389587</v>
      </c>
      <c r="BA1097" s="143">
        <v>-23.300000000000068</v>
      </c>
      <c r="BB1097" s="143">
        <v>-22</v>
      </c>
      <c r="BC1097" s="143"/>
    </row>
    <row r="1098" spans="1:55" x14ac:dyDescent="0.2">
      <c r="A1098" s="121"/>
      <c r="B1098" s="121"/>
      <c r="C1098" s="121"/>
      <c r="D1098" s="132"/>
      <c r="E1098" s="118">
        <v>0.13964696668679721</v>
      </c>
      <c r="F1098" s="209">
        <v>13.964696668679721</v>
      </c>
      <c r="G1098" s="159">
        <v>515.9</v>
      </c>
      <c r="H1098" s="119">
        <v>2202.2646073764786</v>
      </c>
      <c r="I1098" s="108">
        <v>515.9</v>
      </c>
      <c r="J1098" s="171">
        <v>234.25886166085334</v>
      </c>
      <c r="L1098" s="120">
        <v>974.25886166085331</v>
      </c>
      <c r="M1098" s="119">
        <v>95.200000000000045</v>
      </c>
      <c r="N1098" s="119">
        <v>329.45886166085336</v>
      </c>
      <c r="O1098" s="119">
        <v>212.3294308304267</v>
      </c>
      <c r="P1098" s="108">
        <v>117.12943083042666</v>
      </c>
      <c r="Q1098" s="108">
        <v>117.12943083042667</v>
      </c>
      <c r="R1098" s="108">
        <v>3.4607023283703069</v>
      </c>
      <c r="S1098">
        <v>4.1999999999999318</v>
      </c>
      <c r="T1098">
        <v>4</v>
      </c>
      <c r="U1098" s="118">
        <v>0.14026012601068105</v>
      </c>
      <c r="V1098" s="209">
        <v>14.026012601068105</v>
      </c>
      <c r="W1098" s="108">
        <v>737.3</v>
      </c>
      <c r="X1098" s="119">
        <v>2194.7481009700427</v>
      </c>
      <c r="Y1098" s="108">
        <v>737.3</v>
      </c>
      <c r="Z1098" s="173">
        <v>335.93832461872296</v>
      </c>
      <c r="AB1098" s="165">
        <v>1075.9383246187231</v>
      </c>
      <c r="AC1098" s="119">
        <v>166.70000000000005</v>
      </c>
      <c r="AD1098" s="119">
        <v>502.63832461872312</v>
      </c>
      <c r="AE1098" s="119">
        <v>334.66916230936158</v>
      </c>
      <c r="AF1098" s="108">
        <v>167.96916230936154</v>
      </c>
      <c r="AG1098" s="108">
        <v>167.96916230936148</v>
      </c>
      <c r="AH1098" s="108">
        <v>3.0152269023318716</v>
      </c>
      <c r="AI1098">
        <v>-20.5</v>
      </c>
      <c r="AJ1098">
        <v>-36</v>
      </c>
      <c r="AM1098" s="170">
        <v>0.14251553930346891</v>
      </c>
      <c r="AN1098" s="203">
        <v>14.251553930346891</v>
      </c>
      <c r="AO1098" s="145">
        <v>332.90000000000003</v>
      </c>
      <c r="AP1098" s="144">
        <v>2127.4472601585294</v>
      </c>
      <c r="AQ1098" s="145">
        <v>332.90000000000003</v>
      </c>
      <c r="AR1098" s="183">
        <v>156.47861464504345</v>
      </c>
      <c r="AT1098" s="178">
        <v>756.47861464504342</v>
      </c>
      <c r="AU1098" s="145">
        <v>72.899999999999977</v>
      </c>
      <c r="AV1098" s="145">
        <v>229.3786146450434</v>
      </c>
      <c r="AW1098" s="145">
        <v>151.13930732252169</v>
      </c>
      <c r="AX1098" s="144">
        <v>78.239307322521711</v>
      </c>
      <c r="AY1098" s="144">
        <v>78.239307322521725</v>
      </c>
      <c r="AZ1098" s="144">
        <v>3.1464830541158229</v>
      </c>
      <c r="BA1098" s="143">
        <v>-24</v>
      </c>
      <c r="BB1098" s="143">
        <v>-22</v>
      </c>
      <c r="BC1098" s="143"/>
    </row>
    <row r="1099" spans="1:55" x14ac:dyDescent="0.2">
      <c r="A1099" s="116"/>
      <c r="B1099" s="116"/>
      <c r="C1099" s="116"/>
      <c r="D1099" s="132"/>
      <c r="E1099" s="118">
        <v>0.13977468497320547</v>
      </c>
      <c r="F1099" s="209">
        <v>13.977468497320547</v>
      </c>
      <c r="G1099" s="159">
        <v>515.70000000000005</v>
      </c>
      <c r="H1099" s="119">
        <v>2202.5915792255491</v>
      </c>
      <c r="I1099" s="108">
        <v>515.70000000000005</v>
      </c>
      <c r="J1099" s="171">
        <v>234.13328411131255</v>
      </c>
      <c r="L1099" s="120">
        <v>974.13328411131261</v>
      </c>
      <c r="M1099" s="119">
        <v>95.299999999999955</v>
      </c>
      <c r="N1099" s="119">
        <v>329.43328411131256</v>
      </c>
      <c r="O1099" s="119">
        <v>212.36664205565626</v>
      </c>
      <c r="P1099" s="108">
        <v>117.0666420556563</v>
      </c>
      <c r="Q1099" s="108">
        <v>117.06664205565627</v>
      </c>
      <c r="R1099" s="108">
        <v>3.4568025615038063</v>
      </c>
      <c r="S1099">
        <v>4.1000000000000227</v>
      </c>
      <c r="T1099">
        <v>5</v>
      </c>
      <c r="U1099" s="118">
        <v>0.14038610728260772</v>
      </c>
      <c r="V1099" s="209">
        <v>14.038610728260773</v>
      </c>
      <c r="W1099" s="108">
        <v>736.69999999999993</v>
      </c>
      <c r="X1099" s="119">
        <v>2195.0697537023466</v>
      </c>
      <c r="Y1099" s="108">
        <v>736.69999999999993</v>
      </c>
      <c r="Z1099" s="173">
        <v>335.6157583409065</v>
      </c>
      <c r="AB1099" s="165">
        <v>1075.6157583409065</v>
      </c>
      <c r="AC1099" s="119">
        <v>166.79999999999995</v>
      </c>
      <c r="AD1099" s="119">
        <v>502.41575834090645</v>
      </c>
      <c r="AE1099" s="119">
        <v>334.6078791704532</v>
      </c>
      <c r="AF1099" s="108">
        <v>167.80787917045325</v>
      </c>
      <c r="AG1099" s="108">
        <v>167.80787917045325</v>
      </c>
      <c r="AH1099" s="108">
        <v>3.0120848821397277</v>
      </c>
      <c r="AI1099">
        <v>-20.599999999999909</v>
      </c>
      <c r="AJ1099">
        <v>-36</v>
      </c>
      <c r="AM1099" s="170">
        <v>0.14264552818030538</v>
      </c>
      <c r="AN1099" s="203">
        <v>14.264552818030538</v>
      </c>
      <c r="AO1099" s="145">
        <v>333.6</v>
      </c>
      <c r="AP1099" s="144">
        <v>2127.7698157513055</v>
      </c>
      <c r="AQ1099" s="145">
        <v>333.6</v>
      </c>
      <c r="AR1099" s="183">
        <v>156.78387649380554</v>
      </c>
      <c r="AT1099" s="178">
        <v>756.78387649380556</v>
      </c>
      <c r="AU1099" s="145">
        <v>72.700000000000045</v>
      </c>
      <c r="AV1099" s="145">
        <v>229.48387649380561</v>
      </c>
      <c r="AW1099" s="145">
        <v>151.09193824690283</v>
      </c>
      <c r="AX1099" s="144">
        <v>78.391938246902782</v>
      </c>
      <c r="AY1099" s="144">
        <v>78.391938246902768</v>
      </c>
      <c r="AZ1099" s="144">
        <v>3.1565870219230465</v>
      </c>
      <c r="BA1099" s="143">
        <v>-23.800000000000068</v>
      </c>
      <c r="BB1099" s="143">
        <v>-22</v>
      </c>
      <c r="BC1099" s="143"/>
    </row>
    <row r="1100" spans="1:55" x14ac:dyDescent="0.2">
      <c r="A1100" s="121"/>
      <c r="B1100" s="121"/>
      <c r="C1100" s="121"/>
      <c r="D1100" s="132"/>
      <c r="E1100" s="118">
        <v>0.13990136489956165</v>
      </c>
      <c r="F1100" s="209">
        <v>13.990136489956164</v>
      </c>
      <c r="G1100" s="159">
        <v>516.5</v>
      </c>
      <c r="H1100" s="119">
        <v>2202.9159886916991</v>
      </c>
      <c r="I1100" s="108">
        <v>516.5</v>
      </c>
      <c r="J1100" s="171">
        <v>234.46195980753075</v>
      </c>
      <c r="L1100" s="120">
        <v>974.46195980753077</v>
      </c>
      <c r="M1100" s="119">
        <v>95.299999999999955</v>
      </c>
      <c r="N1100" s="119">
        <v>329.76195980753073</v>
      </c>
      <c r="O1100" s="119">
        <v>212.53097990376534</v>
      </c>
      <c r="P1100" s="108">
        <v>117.23097990376539</v>
      </c>
      <c r="Q1100" s="108">
        <v>117.23097990376537</v>
      </c>
      <c r="R1100" s="108">
        <v>3.4602514145596106</v>
      </c>
      <c r="S1100">
        <v>4.1000000000000227</v>
      </c>
      <c r="T1100">
        <v>5</v>
      </c>
      <c r="U1100" s="118">
        <v>0.14051404175254872</v>
      </c>
      <c r="V1100" s="209">
        <v>14.051404175254872</v>
      </c>
      <c r="W1100" s="108">
        <v>736.8</v>
      </c>
      <c r="X1100" s="119">
        <v>2195.3964897970191</v>
      </c>
      <c r="Y1100" s="108">
        <v>736.8</v>
      </c>
      <c r="Z1100" s="173">
        <v>335.61135923476064</v>
      </c>
      <c r="AB1100" s="165">
        <v>1075.6113592347606</v>
      </c>
      <c r="AC1100" s="119">
        <v>167</v>
      </c>
      <c r="AD1100" s="119">
        <v>502.61135923476058</v>
      </c>
      <c r="AE1100" s="119">
        <v>334.80567961738029</v>
      </c>
      <c r="AF1100" s="108">
        <v>167.80567961738029</v>
      </c>
      <c r="AG1100" s="108">
        <v>167.80567961738032</v>
      </c>
      <c r="AH1100" s="108">
        <v>3.0096488576931772</v>
      </c>
      <c r="AI1100">
        <v>-20.799999999999955</v>
      </c>
      <c r="AJ1100">
        <v>-36</v>
      </c>
      <c r="AM1100" s="170">
        <v>0.14277450151904156</v>
      </c>
      <c r="AN1100" s="203">
        <v>14.277450151904155</v>
      </c>
      <c r="AO1100" s="145">
        <v>334.2</v>
      </c>
      <c r="AP1100" s="144">
        <v>2128.089948059182</v>
      </c>
      <c r="AQ1100" s="145">
        <v>334.2</v>
      </c>
      <c r="AR1100" s="183">
        <v>157.04223418976741</v>
      </c>
      <c r="AT1100" s="178">
        <v>757.04223418976744</v>
      </c>
      <c r="AU1100" s="145">
        <v>72.600000000000023</v>
      </c>
      <c r="AV1100" s="145">
        <v>229.64223418976746</v>
      </c>
      <c r="AW1100" s="145">
        <v>151.12111709488374</v>
      </c>
      <c r="AX1100" s="144">
        <v>78.521117094883721</v>
      </c>
      <c r="AY1100" s="144">
        <v>78.521117094883706</v>
      </c>
      <c r="AZ1100" s="144">
        <v>3.163116173412774</v>
      </c>
      <c r="BA1100" s="143">
        <v>-23.700000000000045</v>
      </c>
      <c r="BB1100" s="143">
        <v>-22</v>
      </c>
      <c r="BC1100" s="143"/>
    </row>
    <row r="1101" spans="1:55" x14ac:dyDescent="0.2">
      <c r="A1101" s="116"/>
      <c r="B1101" s="116"/>
      <c r="C1101" s="116"/>
      <c r="D1101" s="132"/>
      <c r="E1101" s="118">
        <v>0.14002700646586574</v>
      </c>
      <c r="F1101" s="209">
        <v>14.002700646586575</v>
      </c>
      <c r="G1101" s="159">
        <v>516.59999999999991</v>
      </c>
      <c r="H1101" s="119">
        <v>2203.2378334674499</v>
      </c>
      <c r="I1101" s="108">
        <v>516.59999999999991</v>
      </c>
      <c r="J1101" s="171">
        <v>234.4730977985142</v>
      </c>
      <c r="L1101" s="120">
        <v>974.47309779851423</v>
      </c>
      <c r="M1101" s="119">
        <v>95</v>
      </c>
      <c r="N1101" s="119">
        <v>329.47309779851423</v>
      </c>
      <c r="O1101" s="119">
        <v>212.23654889925712</v>
      </c>
      <c r="P1101" s="108">
        <v>117.23654889925712</v>
      </c>
      <c r="Q1101" s="108">
        <v>117.2365488992571</v>
      </c>
      <c r="R1101" s="108">
        <v>3.4681378715633078</v>
      </c>
      <c r="S1101">
        <v>4.3999999999999773</v>
      </c>
      <c r="T1101">
        <v>5</v>
      </c>
      <c r="U1101" s="118">
        <v>0.14064490601951132</v>
      </c>
      <c r="V1101" s="209">
        <v>14.064490601951132</v>
      </c>
      <c r="W1101" s="108">
        <v>738.1</v>
      </c>
      <c r="X1101" s="119">
        <v>2195.7308090491442</v>
      </c>
      <c r="Y1101" s="108">
        <v>738.1</v>
      </c>
      <c r="Z1101" s="173">
        <v>336.1523174690218</v>
      </c>
      <c r="AB1101" s="165">
        <v>1076.1523174690219</v>
      </c>
      <c r="AC1101" s="119">
        <v>166.79999999999995</v>
      </c>
      <c r="AD1101" s="119">
        <v>502.95231746902186</v>
      </c>
      <c r="AE1101" s="119">
        <v>334.87615873451091</v>
      </c>
      <c r="AF1101" s="108">
        <v>168.07615873451095</v>
      </c>
      <c r="AG1101" s="108">
        <v>168.0761587345109</v>
      </c>
      <c r="AH1101" s="108">
        <v>3.0153016634833452</v>
      </c>
      <c r="AI1101">
        <v>-20.599999999999909</v>
      </c>
      <c r="AJ1101">
        <v>-36</v>
      </c>
      <c r="AM1101" s="170">
        <v>0.14290753701017886</v>
      </c>
      <c r="AN1101" s="203">
        <v>14.290753701017886</v>
      </c>
      <c r="AO1101" s="145">
        <v>333.5</v>
      </c>
      <c r="AP1101" s="144">
        <v>2128.4202642195141</v>
      </c>
      <c r="AQ1101" s="145">
        <v>333.5</v>
      </c>
      <c r="AR1101" s="183">
        <v>156.68897990044908</v>
      </c>
      <c r="AT1101" s="178">
        <v>756.68897990044911</v>
      </c>
      <c r="AU1101" s="145">
        <v>72.899999999999977</v>
      </c>
      <c r="AV1101" s="145">
        <v>229.58897990044909</v>
      </c>
      <c r="AW1101" s="145">
        <v>151.24448995022453</v>
      </c>
      <c r="AX1101" s="144">
        <v>78.344489950224556</v>
      </c>
      <c r="AY1101" s="144">
        <v>78.344489950224542</v>
      </c>
      <c r="AZ1101" s="144">
        <v>3.1493687229142546</v>
      </c>
      <c r="BA1101" s="143">
        <v>-24</v>
      </c>
      <c r="BB1101" s="143">
        <v>-22</v>
      </c>
      <c r="BC1101" s="143"/>
    </row>
    <row r="1102" spans="1:55" x14ac:dyDescent="0.2">
      <c r="A1102" s="121"/>
      <c r="B1102" s="121"/>
      <c r="C1102" s="121"/>
      <c r="D1102" s="132"/>
      <c r="E1102" s="118">
        <v>0.14015576311232611</v>
      </c>
      <c r="F1102" s="209">
        <v>14.015576311232611</v>
      </c>
      <c r="G1102" s="159">
        <v>516.29999999999995</v>
      </c>
      <c r="H1102" s="119">
        <v>2203.5677554493877</v>
      </c>
      <c r="I1102" s="108">
        <v>516.29999999999995</v>
      </c>
      <c r="J1102" s="171">
        <v>234.30184922755308</v>
      </c>
      <c r="L1102" s="120">
        <v>974.30184922755302</v>
      </c>
      <c r="M1102" s="119">
        <v>95.5</v>
      </c>
      <c r="N1102" s="119">
        <v>329.80184922755302</v>
      </c>
      <c r="O1102" s="119">
        <v>212.65092461377651</v>
      </c>
      <c r="P1102" s="108">
        <v>117.15092461377651</v>
      </c>
      <c r="Q1102" s="108">
        <v>117.15092461377654</v>
      </c>
      <c r="R1102" s="108">
        <v>3.4534225050005554</v>
      </c>
      <c r="S1102">
        <v>3.8999999999999773</v>
      </c>
      <c r="T1102">
        <v>4</v>
      </c>
      <c r="U1102" s="118">
        <v>0.14077284048945232</v>
      </c>
      <c r="V1102" s="209">
        <v>14.077284048945232</v>
      </c>
      <c r="W1102" s="108">
        <v>737.19999999999993</v>
      </c>
      <c r="X1102" s="119">
        <v>2196.0577419842589</v>
      </c>
      <c r="Y1102" s="108">
        <v>737.19999999999993</v>
      </c>
      <c r="Z1102" s="173">
        <v>335.69244829323077</v>
      </c>
      <c r="AB1102" s="165">
        <v>1075.6924482932309</v>
      </c>
      <c r="AC1102" s="119">
        <v>167.20000000000005</v>
      </c>
      <c r="AD1102" s="119">
        <v>502.89244829323093</v>
      </c>
      <c r="AE1102" s="119">
        <v>335.04622414661549</v>
      </c>
      <c r="AF1102" s="108">
        <v>167.84622414661544</v>
      </c>
      <c r="AG1102" s="108">
        <v>167.84622414661538</v>
      </c>
      <c r="AH1102" s="108">
        <v>3.0077299539068827</v>
      </c>
      <c r="AI1102">
        <v>-21</v>
      </c>
      <c r="AJ1102">
        <v>-36</v>
      </c>
      <c r="AM1102" s="170">
        <v>0.14303752588701532</v>
      </c>
      <c r="AN1102" s="203">
        <v>14.303752588701531</v>
      </c>
      <c r="AO1102" s="145">
        <v>334.1</v>
      </c>
      <c r="AP1102" s="144">
        <v>2128.7431149486179</v>
      </c>
      <c r="AQ1102" s="145">
        <v>334.1</v>
      </c>
      <c r="AR1102" s="183">
        <v>156.94707250201219</v>
      </c>
      <c r="AT1102" s="178">
        <v>756.94707250201213</v>
      </c>
      <c r="AU1102" s="145">
        <v>72.899999999999977</v>
      </c>
      <c r="AV1102" s="145">
        <v>229.84707250201211</v>
      </c>
      <c r="AW1102" s="145">
        <v>151.37353625100604</v>
      </c>
      <c r="AX1102" s="144">
        <v>78.473536251006067</v>
      </c>
      <c r="AY1102" s="144">
        <v>78.473536251006095</v>
      </c>
      <c r="AZ1102" s="144">
        <v>3.1529090878190971</v>
      </c>
      <c r="BA1102" s="143">
        <v>-24</v>
      </c>
      <c r="BB1102" s="143">
        <v>-23</v>
      </c>
      <c r="BC1102" s="143"/>
    </row>
    <row r="1103" spans="1:55" x14ac:dyDescent="0.2">
      <c r="A1103" s="116"/>
      <c r="B1103" s="116"/>
      <c r="C1103" s="116"/>
      <c r="D1103" s="132"/>
      <c r="E1103" s="118">
        <v>0.14028348139873439</v>
      </c>
      <c r="F1103" s="209">
        <v>14.02834813987344</v>
      </c>
      <c r="G1103" s="159">
        <v>517.1</v>
      </c>
      <c r="H1103" s="119">
        <v>2203.8951144004154</v>
      </c>
      <c r="I1103" s="108">
        <v>517.1</v>
      </c>
      <c r="J1103" s="171">
        <v>234.63004052290418</v>
      </c>
      <c r="L1103" s="120">
        <v>974.63004052290421</v>
      </c>
      <c r="M1103" s="119">
        <v>95.299999999999955</v>
      </c>
      <c r="N1103" s="119">
        <v>329.93004052290416</v>
      </c>
      <c r="O1103" s="119">
        <v>212.61502026145206</v>
      </c>
      <c r="P1103" s="108">
        <v>117.3150202614521</v>
      </c>
      <c r="Q1103" s="108">
        <v>117.31502026145209</v>
      </c>
      <c r="R1103" s="108">
        <v>3.4620151156653129</v>
      </c>
      <c r="S1103">
        <v>4.1000000000000227</v>
      </c>
      <c r="T1103">
        <v>5</v>
      </c>
      <c r="U1103" s="118">
        <v>0.140898821761379</v>
      </c>
      <c r="V1103" s="209">
        <v>14.0898821761379</v>
      </c>
      <c r="W1103" s="108">
        <v>737.4</v>
      </c>
      <c r="X1103" s="119">
        <v>2196.3797787298336</v>
      </c>
      <c r="Y1103" s="108">
        <v>737.4</v>
      </c>
      <c r="Z1103" s="173">
        <v>335.73428745844603</v>
      </c>
      <c r="AB1103" s="165">
        <v>1075.734287458446</v>
      </c>
      <c r="AC1103" s="119">
        <v>167.10000000000002</v>
      </c>
      <c r="AD1103" s="119">
        <v>502.83428745844606</v>
      </c>
      <c r="AE1103" s="119">
        <v>334.96714372922304</v>
      </c>
      <c r="AF1103" s="108">
        <v>167.86714372922302</v>
      </c>
      <c r="AG1103" s="108">
        <v>167.86714372922302</v>
      </c>
      <c r="AH1103" s="108">
        <v>3.0091818519356432</v>
      </c>
      <c r="AI1103">
        <v>-20.899999999999977</v>
      </c>
      <c r="AJ1103">
        <v>-36</v>
      </c>
      <c r="AM1103" s="170">
        <v>0.14316243707335036</v>
      </c>
      <c r="AN1103" s="203">
        <v>14.316243707335035</v>
      </c>
      <c r="AO1103" s="145">
        <v>334.1</v>
      </c>
      <c r="AP1103" s="144">
        <v>2129.0534466140302</v>
      </c>
      <c r="AQ1103" s="145">
        <v>334.1</v>
      </c>
      <c r="AR1103" s="183">
        <v>156.92419583516826</v>
      </c>
      <c r="AT1103" s="178">
        <v>756.92419583516823</v>
      </c>
      <c r="AU1103" s="145">
        <v>72.899999999999977</v>
      </c>
      <c r="AV1103" s="145">
        <v>229.82419583516821</v>
      </c>
      <c r="AW1103" s="145">
        <v>151.36209791758409</v>
      </c>
      <c r="AX1103" s="144">
        <v>78.462097917584117</v>
      </c>
      <c r="AY1103" s="144">
        <v>78.462097917584131</v>
      </c>
      <c r="AZ1103" s="144">
        <v>3.1525952789460669</v>
      </c>
      <c r="BA1103" s="143">
        <v>-24</v>
      </c>
      <c r="BB1103" s="143">
        <v>-22</v>
      </c>
      <c r="BC1103" s="143"/>
    </row>
    <row r="1104" spans="1:55" x14ac:dyDescent="0.2">
      <c r="A1104" s="121"/>
      <c r="B1104" s="121"/>
      <c r="C1104" s="121"/>
      <c r="D1104" s="132"/>
      <c r="E1104" s="118">
        <v>0.14041223804519476</v>
      </c>
      <c r="F1104" s="209">
        <v>14.041223804519475</v>
      </c>
      <c r="G1104" s="159">
        <v>518.20000000000005</v>
      </c>
      <c r="H1104" s="119">
        <v>2204.2252332744151</v>
      </c>
      <c r="I1104" s="108">
        <v>518.20000000000005</v>
      </c>
      <c r="J1104" s="171">
        <v>235.09394238727813</v>
      </c>
      <c r="L1104" s="120">
        <v>975.09394238727816</v>
      </c>
      <c r="M1104" s="119">
        <v>95.100000000000023</v>
      </c>
      <c r="N1104" s="119">
        <v>330.19394238727818</v>
      </c>
      <c r="O1104" s="119">
        <v>212.6469711936391</v>
      </c>
      <c r="P1104" s="108">
        <v>117.54697119363908</v>
      </c>
      <c r="Q1104" s="108">
        <v>117.54697119363907</v>
      </c>
      <c r="R1104" s="108">
        <v>3.472070897868329</v>
      </c>
      <c r="S1104">
        <v>4.2999999999999545</v>
      </c>
      <c r="T1104">
        <v>4</v>
      </c>
      <c r="U1104" s="118">
        <v>0.14102675623131999</v>
      </c>
      <c r="V1104" s="209">
        <v>14.102675623131999</v>
      </c>
      <c r="W1104" s="108">
        <v>738.49999999999989</v>
      </c>
      <c r="X1104" s="119">
        <v>2196.706904964346</v>
      </c>
      <c r="Y1104" s="108">
        <v>738.49999999999989</v>
      </c>
      <c r="Z1104" s="173">
        <v>336.18504058555146</v>
      </c>
      <c r="AB1104" s="165">
        <v>1076.1850405855514</v>
      </c>
      <c r="AC1104" s="119">
        <v>167.20000000000005</v>
      </c>
      <c r="AD1104" s="119">
        <v>503.38504058555145</v>
      </c>
      <c r="AE1104" s="119">
        <v>335.29252029277575</v>
      </c>
      <c r="AF1104" s="108">
        <v>168.0925202927757</v>
      </c>
      <c r="AG1104" s="108">
        <v>168.09252029277573</v>
      </c>
      <c r="AH1104" s="108">
        <v>3.0106760800571251</v>
      </c>
      <c r="AI1104">
        <v>-21</v>
      </c>
      <c r="AJ1104">
        <v>-36</v>
      </c>
      <c r="AM1104" s="170">
        <v>0.14329445702638738</v>
      </c>
      <c r="AN1104" s="203">
        <v>14.329445702638738</v>
      </c>
      <c r="AO1104" s="145">
        <v>335.1</v>
      </c>
      <c r="AP1104" s="144">
        <v>2129.3815377981491</v>
      </c>
      <c r="AQ1104" s="145">
        <v>335.1</v>
      </c>
      <c r="AR1104" s="183">
        <v>157.369637170098</v>
      </c>
      <c r="AT1104" s="178">
        <v>757.36963717009803</v>
      </c>
      <c r="AU1104" s="145">
        <v>72.5</v>
      </c>
      <c r="AV1104" s="145">
        <v>229.86963717009803</v>
      </c>
      <c r="AW1104" s="145">
        <v>151.18481858504902</v>
      </c>
      <c r="AX1104" s="144">
        <v>78.684818585049015</v>
      </c>
      <c r="AY1104" s="144">
        <v>78.684818585049001</v>
      </c>
      <c r="AZ1104" s="144">
        <v>3.1706156851048006</v>
      </c>
      <c r="BA1104" s="143">
        <v>-23.600000000000023</v>
      </c>
      <c r="BB1104" s="143">
        <v>-23</v>
      </c>
      <c r="BC1104" s="143"/>
    </row>
    <row r="1105" spans="1:55" x14ac:dyDescent="0.2">
      <c r="A1105" s="116"/>
      <c r="B1105" s="116"/>
      <c r="C1105" s="116"/>
      <c r="D1105" s="132"/>
      <c r="E1105" s="118">
        <v>0.14053995633160304</v>
      </c>
      <c r="F1105" s="209">
        <v>14.053995633160305</v>
      </c>
      <c r="G1105" s="159">
        <v>516.80000000000007</v>
      </c>
      <c r="H1105" s="119">
        <v>2204.5527876170813</v>
      </c>
      <c r="I1105" s="108">
        <v>516.80000000000007</v>
      </c>
      <c r="J1105" s="171">
        <v>234.42396249382321</v>
      </c>
      <c r="L1105" s="120">
        <v>974.42396249382318</v>
      </c>
      <c r="M1105" s="119">
        <v>95.399999999999977</v>
      </c>
      <c r="N1105" s="119">
        <v>329.82396249382316</v>
      </c>
      <c r="O1105" s="119">
        <v>212.61198124691157</v>
      </c>
      <c r="P1105" s="108">
        <v>117.21198124691159</v>
      </c>
      <c r="Q1105" s="108">
        <v>117.21198124691161</v>
      </c>
      <c r="R1105" s="108">
        <v>3.457274239977183</v>
      </c>
      <c r="S1105">
        <v>4</v>
      </c>
      <c r="T1105">
        <v>4</v>
      </c>
      <c r="U1105" s="118">
        <v>0.14115859709728976</v>
      </c>
      <c r="V1105" s="209">
        <v>14.115859709728976</v>
      </c>
      <c r="W1105" s="108">
        <v>737.69999999999993</v>
      </c>
      <c r="X1105" s="119">
        <v>2197.0441217539105</v>
      </c>
      <c r="Y1105" s="108">
        <v>737.69999999999993</v>
      </c>
      <c r="Z1105" s="173">
        <v>335.76931509736391</v>
      </c>
      <c r="AB1105" s="165">
        <v>1075.7693150973639</v>
      </c>
      <c r="AC1105" s="119">
        <v>167</v>
      </c>
      <c r="AD1105" s="119">
        <v>502.76931509736391</v>
      </c>
      <c r="AE1105" s="119">
        <v>334.88465754868196</v>
      </c>
      <c r="AF1105" s="108">
        <v>167.88465754868196</v>
      </c>
      <c r="AG1105" s="108">
        <v>167.88465754868196</v>
      </c>
      <c r="AH1105" s="108">
        <v>3.0105947011818199</v>
      </c>
      <c r="AI1105">
        <v>-20.799999999999955</v>
      </c>
      <c r="AJ1105">
        <v>-36</v>
      </c>
      <c r="AM1105" s="170">
        <v>0.1434264769794244</v>
      </c>
      <c r="AN1105" s="203">
        <v>14.342647697942439</v>
      </c>
      <c r="AO1105" s="145">
        <v>333.2</v>
      </c>
      <c r="AP1105" s="144">
        <v>2129.7097301168033</v>
      </c>
      <c r="AQ1105" s="145">
        <v>333.2</v>
      </c>
      <c r="AR1105" s="183">
        <v>156.45324585230014</v>
      </c>
      <c r="AT1105" s="178">
        <v>756.45324585230014</v>
      </c>
      <c r="AU1105" s="145">
        <v>72.700000000000045</v>
      </c>
      <c r="AV1105" s="145">
        <v>229.15324585230019</v>
      </c>
      <c r="AW1105" s="145">
        <v>150.92662292615012</v>
      </c>
      <c r="AX1105" s="144">
        <v>78.226622926150071</v>
      </c>
      <c r="AY1105" s="144">
        <v>78.226622926150071</v>
      </c>
      <c r="AZ1105" s="144">
        <v>3.1520391451485561</v>
      </c>
      <c r="BA1105" s="143">
        <v>-23.800000000000068</v>
      </c>
      <c r="BB1105" s="143">
        <v>-22</v>
      </c>
      <c r="BC1105" s="143"/>
    </row>
    <row r="1106" spans="1:55" x14ac:dyDescent="0.2">
      <c r="A1106" s="121"/>
      <c r="B1106" s="121"/>
      <c r="C1106" s="121"/>
      <c r="D1106" s="132"/>
      <c r="E1106" s="118">
        <v>0.14066559789790711</v>
      </c>
      <c r="F1106" s="209">
        <v>14.066559789790711</v>
      </c>
      <c r="G1106" s="159">
        <v>517.4</v>
      </c>
      <c r="H1106" s="119">
        <v>2204.8751108762908</v>
      </c>
      <c r="I1106" s="108">
        <v>517.4</v>
      </c>
      <c r="J1106" s="171">
        <v>234.66181710145386</v>
      </c>
      <c r="L1106" s="120">
        <v>974.66181710145383</v>
      </c>
      <c r="M1106" s="119">
        <v>95.399999999999977</v>
      </c>
      <c r="N1106" s="119">
        <v>330.06181710145381</v>
      </c>
      <c r="O1106" s="119">
        <v>212.73090855072689</v>
      </c>
      <c r="P1106" s="108">
        <v>117.33090855072692</v>
      </c>
      <c r="Q1106" s="108">
        <v>117.33090855072693</v>
      </c>
      <c r="R1106" s="108">
        <v>3.4597674748580074</v>
      </c>
      <c r="S1106">
        <v>4</v>
      </c>
      <c r="T1106">
        <v>4</v>
      </c>
      <c r="U1106" s="118">
        <v>0.14128555496822359</v>
      </c>
      <c r="V1106" s="209">
        <v>14.12855549682236</v>
      </c>
      <c r="W1106" s="108">
        <v>738.69999999999993</v>
      </c>
      <c r="X1106" s="119">
        <v>2197.3689468988227</v>
      </c>
      <c r="Y1106" s="108">
        <v>738.69999999999993</v>
      </c>
      <c r="Z1106" s="173">
        <v>336.17476985034193</v>
      </c>
      <c r="AB1106" s="165">
        <v>1076.1747698503418</v>
      </c>
      <c r="AC1106" s="119">
        <v>167.10000000000002</v>
      </c>
      <c r="AD1106" s="119">
        <v>503.27476985034184</v>
      </c>
      <c r="AE1106" s="119">
        <v>335.18738492517093</v>
      </c>
      <c r="AF1106" s="108">
        <v>168.08738492517091</v>
      </c>
      <c r="AG1106" s="108">
        <v>168.08738492517097</v>
      </c>
      <c r="AH1106" s="108">
        <v>3.0118178925813393</v>
      </c>
      <c r="AI1106">
        <v>-20.899999999999977</v>
      </c>
      <c r="AJ1106">
        <v>-36</v>
      </c>
      <c r="AM1106" s="170">
        <v>0.14355646585626086</v>
      </c>
      <c r="AN1106" s="203">
        <v>14.355646585626086</v>
      </c>
      <c r="AO1106" s="145">
        <v>334.5</v>
      </c>
      <c r="AP1106" s="144">
        <v>2130.0329721809544</v>
      </c>
      <c r="AQ1106" s="145">
        <v>334.5</v>
      </c>
      <c r="AR1106" s="183">
        <v>157.03982256082321</v>
      </c>
      <c r="AT1106" s="178">
        <v>757.03982256082327</v>
      </c>
      <c r="AU1106" s="145">
        <v>72.799999999999955</v>
      </c>
      <c r="AV1106" s="145">
        <v>229.83982256082322</v>
      </c>
      <c r="AW1106" s="145">
        <v>151.31991128041159</v>
      </c>
      <c r="AX1106" s="144">
        <v>78.519911280411634</v>
      </c>
      <c r="AY1106" s="144">
        <v>78.519911280411606</v>
      </c>
      <c r="AZ1106" s="144">
        <v>3.1571404197915296</v>
      </c>
      <c r="BA1106" s="143">
        <v>-23.899999999999977</v>
      </c>
      <c r="BB1106" s="143">
        <v>-22</v>
      </c>
      <c r="BC1106" s="143"/>
    </row>
    <row r="1107" spans="1:55" x14ac:dyDescent="0.2">
      <c r="A1107" s="116"/>
      <c r="B1107" s="116"/>
      <c r="C1107" s="116"/>
      <c r="D1107" s="132"/>
      <c r="E1107" s="118">
        <v>0.14079643126447167</v>
      </c>
      <c r="F1107" s="209">
        <v>14.079643126447166</v>
      </c>
      <c r="G1107" s="159">
        <v>518.1</v>
      </c>
      <c r="H1107" s="119">
        <v>2205.2108534687418</v>
      </c>
      <c r="I1107" s="108">
        <v>518.1</v>
      </c>
      <c r="J1107" s="171">
        <v>234.94351988384312</v>
      </c>
      <c r="L1107" s="120">
        <v>974.94351988384312</v>
      </c>
      <c r="M1107" s="119">
        <v>95.5</v>
      </c>
      <c r="N1107" s="119">
        <v>330.44351988384312</v>
      </c>
      <c r="O1107" s="119">
        <v>212.97175994192156</v>
      </c>
      <c r="P1107" s="108">
        <v>117.47175994192156</v>
      </c>
      <c r="Q1107" s="108">
        <v>117.47175994192156</v>
      </c>
      <c r="R1107" s="108">
        <v>3.4601415694643261</v>
      </c>
      <c r="S1107">
        <v>3.8999999999999773</v>
      </c>
      <c r="T1107">
        <v>4</v>
      </c>
      <c r="U1107" s="118">
        <v>0.14141348943816462</v>
      </c>
      <c r="V1107" s="209">
        <v>14.141348943816462</v>
      </c>
      <c r="W1107" s="108">
        <v>739.59999999999991</v>
      </c>
      <c r="X1107" s="119">
        <v>2197.6963678727475</v>
      </c>
      <c r="Y1107" s="108">
        <v>739.59999999999991</v>
      </c>
      <c r="Z1107" s="173">
        <v>336.5342050029837</v>
      </c>
      <c r="AB1107" s="165">
        <v>1076.5342050029838</v>
      </c>
      <c r="AC1107" s="119">
        <v>167.29999999999995</v>
      </c>
      <c r="AD1107" s="119">
        <v>503.83420500298371</v>
      </c>
      <c r="AE1107" s="119">
        <v>335.56710250149183</v>
      </c>
      <c r="AF1107" s="108">
        <v>168.26710250149188</v>
      </c>
      <c r="AG1107" s="108">
        <v>168.26710250149185</v>
      </c>
      <c r="AH1107" s="108">
        <v>3.0115612970889649</v>
      </c>
      <c r="AI1107">
        <v>-21.099999999999909</v>
      </c>
      <c r="AJ1107">
        <v>-36</v>
      </c>
      <c r="AM1107" s="170">
        <v>0.1436864547330973</v>
      </c>
      <c r="AN1107" s="203">
        <v>14.36864547330973</v>
      </c>
      <c r="AO1107" s="145">
        <v>334.6</v>
      </c>
      <c r="AP1107" s="144">
        <v>2130.3563123817589</v>
      </c>
      <c r="AQ1107" s="145">
        <v>334.6</v>
      </c>
      <c r="AR1107" s="183">
        <v>157.06292795026104</v>
      </c>
      <c r="AT1107" s="178">
        <v>757.06292795026104</v>
      </c>
      <c r="AU1107" s="145">
        <v>72.799999999999955</v>
      </c>
      <c r="AV1107" s="145">
        <v>229.862927950261</v>
      </c>
      <c r="AW1107" s="145">
        <v>151.33146397513048</v>
      </c>
      <c r="AX1107" s="144">
        <v>78.531463975130521</v>
      </c>
      <c r="AY1107" s="144">
        <v>78.531463975130521</v>
      </c>
      <c r="AZ1107" s="144">
        <v>3.157457801514576</v>
      </c>
      <c r="BA1107" s="143">
        <v>-23.899999999999977</v>
      </c>
      <c r="BB1107" s="143">
        <v>-22</v>
      </c>
      <c r="BC1107" s="143"/>
    </row>
    <row r="1108" spans="1:55" x14ac:dyDescent="0.2">
      <c r="A1108" s="121"/>
      <c r="B1108" s="121"/>
      <c r="C1108" s="121"/>
      <c r="D1108" s="132"/>
      <c r="E1108" s="118">
        <v>0.14092311119082784</v>
      </c>
      <c r="F1108" s="209">
        <v>14.092311119082785</v>
      </c>
      <c r="G1108" s="159">
        <v>518.80000000000007</v>
      </c>
      <c r="H1108" s="119">
        <v>2205.5360350120427</v>
      </c>
      <c r="I1108" s="108">
        <v>518.80000000000007</v>
      </c>
      <c r="J1108" s="171">
        <v>235.22626325947436</v>
      </c>
      <c r="L1108" s="120">
        <v>975.22626325947431</v>
      </c>
      <c r="M1108" s="119">
        <v>95.399999999999977</v>
      </c>
      <c r="N1108" s="119">
        <v>330.62626325947429</v>
      </c>
      <c r="O1108" s="119">
        <v>213.01313162973713</v>
      </c>
      <c r="P1108" s="108">
        <v>117.61313162973715</v>
      </c>
      <c r="Q1108" s="108">
        <v>117.61313162973718</v>
      </c>
      <c r="R1108" s="108">
        <v>3.4656841012523518</v>
      </c>
      <c r="S1108">
        <v>4</v>
      </c>
      <c r="T1108">
        <v>4</v>
      </c>
      <c r="U1108" s="118">
        <v>0.14154142390810562</v>
      </c>
      <c r="V1108" s="209">
        <v>14.154142390810561</v>
      </c>
      <c r="W1108" s="108">
        <v>739.69999999999993</v>
      </c>
      <c r="X1108" s="119">
        <v>2198.0238864365374</v>
      </c>
      <c r="Y1108" s="108">
        <v>739.69999999999993</v>
      </c>
      <c r="Z1108" s="173">
        <v>336.52955482627192</v>
      </c>
      <c r="AB1108" s="165">
        <v>1076.529554826272</v>
      </c>
      <c r="AC1108" s="119">
        <v>167.5</v>
      </c>
      <c r="AD1108" s="119">
        <v>504.02955482627203</v>
      </c>
      <c r="AE1108" s="119">
        <v>335.76477741313602</v>
      </c>
      <c r="AF1108" s="108">
        <v>168.26477741313602</v>
      </c>
      <c r="AG1108" s="108">
        <v>168.26477741313596</v>
      </c>
      <c r="AH1108" s="108">
        <v>3.0091316706046092</v>
      </c>
      <c r="AI1108">
        <v>-21.299999999999955</v>
      </c>
      <c r="AJ1108">
        <v>-36</v>
      </c>
      <c r="AM1108" s="170">
        <v>0.14381542807183348</v>
      </c>
      <c r="AN1108" s="203">
        <v>14.381542807183347</v>
      </c>
      <c r="AO1108" s="145">
        <v>335.6</v>
      </c>
      <c r="AP1108" s="144">
        <v>2130.677223520915</v>
      </c>
      <c r="AQ1108" s="145">
        <v>335.6</v>
      </c>
      <c r="AR1108" s="183">
        <v>157.50860632255956</v>
      </c>
      <c r="AT1108" s="178">
        <v>757.50860632255956</v>
      </c>
      <c r="AU1108" s="145">
        <v>72.799999999999955</v>
      </c>
      <c r="AV1108" s="145">
        <v>230.30860632255951</v>
      </c>
      <c r="AW1108" s="145">
        <v>151.55430316127973</v>
      </c>
      <c r="AX1108" s="144">
        <v>78.754303161279779</v>
      </c>
      <c r="AY1108" s="144">
        <v>78.754303161279779</v>
      </c>
      <c r="AZ1108" s="144">
        <v>3.1635797571780171</v>
      </c>
      <c r="BA1108" s="143">
        <v>-23.899999999999977</v>
      </c>
      <c r="BB1108" s="143">
        <v>-22</v>
      </c>
      <c r="BC1108" s="143"/>
    </row>
    <row r="1109" spans="1:55" x14ac:dyDescent="0.2">
      <c r="A1109" s="116"/>
      <c r="B1109" s="116"/>
      <c r="C1109" s="116"/>
      <c r="D1109" s="132"/>
      <c r="E1109" s="118">
        <v>0.14105082947723613</v>
      </c>
      <c r="F1109" s="209">
        <v>14.105082947723613</v>
      </c>
      <c r="G1109" s="159">
        <v>518.1</v>
      </c>
      <c r="H1109" s="119">
        <v>2205.8639790775014</v>
      </c>
      <c r="I1109" s="108">
        <v>518.1</v>
      </c>
      <c r="J1109" s="171">
        <v>234.87395637906508</v>
      </c>
      <c r="L1109" s="120">
        <v>974.87395637906502</v>
      </c>
      <c r="M1109" s="119">
        <v>95.5</v>
      </c>
      <c r="N1109" s="119">
        <v>330.37395637906502</v>
      </c>
      <c r="O1109" s="119">
        <v>212.93697818953251</v>
      </c>
      <c r="P1109" s="108">
        <v>117.43697818953251</v>
      </c>
      <c r="Q1109" s="108">
        <v>117.43697818953254</v>
      </c>
      <c r="R1109" s="108">
        <v>3.459413155801728</v>
      </c>
      <c r="S1109">
        <v>3.8999999999999773</v>
      </c>
      <c r="T1109">
        <v>4</v>
      </c>
      <c r="U1109" s="118">
        <v>0.14167033497705384</v>
      </c>
      <c r="V1109" s="209">
        <v>14.167033497705383</v>
      </c>
      <c r="W1109" s="108">
        <v>739.59999999999991</v>
      </c>
      <c r="X1109" s="119">
        <v>2198.3540038964375</v>
      </c>
      <c r="Y1109" s="108">
        <v>739.59999999999991</v>
      </c>
      <c r="Z1109" s="173">
        <v>336.43353103690652</v>
      </c>
      <c r="AB1109" s="165">
        <v>1076.4335310369065</v>
      </c>
      <c r="AC1109" s="119">
        <v>167.60000000000002</v>
      </c>
      <c r="AD1109" s="119">
        <v>504.03353103690654</v>
      </c>
      <c r="AE1109" s="119">
        <v>335.81676551845328</v>
      </c>
      <c r="AF1109" s="108">
        <v>168.21676551845326</v>
      </c>
      <c r="AG1109" s="108">
        <v>168.21676551845326</v>
      </c>
      <c r="AH1109" s="108">
        <v>3.0073599703872702</v>
      </c>
      <c r="AI1109">
        <v>-21.399999999999977</v>
      </c>
      <c r="AJ1109">
        <v>-36</v>
      </c>
      <c r="AM1109" s="170">
        <v>0.14394237033436907</v>
      </c>
      <c r="AN1109" s="203">
        <v>14.394237033436907</v>
      </c>
      <c r="AO1109" s="145">
        <v>334.40000000000003</v>
      </c>
      <c r="AP1109" s="144">
        <v>2130.9931753658775</v>
      </c>
      <c r="AQ1109" s="145">
        <v>334.40000000000003</v>
      </c>
      <c r="AR1109" s="183">
        <v>156.92213558712396</v>
      </c>
      <c r="AT1109" s="178">
        <v>756.92213558712399</v>
      </c>
      <c r="AU1109" s="145">
        <v>73.200000000000045</v>
      </c>
      <c r="AV1109" s="145">
        <v>230.12213558712403</v>
      </c>
      <c r="AW1109" s="145">
        <v>151.66106779356204</v>
      </c>
      <c r="AX1109" s="144">
        <v>78.461067793561995</v>
      </c>
      <c r="AY1109" s="144">
        <v>78.46106779356198</v>
      </c>
      <c r="AZ1109" s="144">
        <v>3.1437450216820202</v>
      </c>
      <c r="BA1109" s="143">
        <v>-24.300000000000068</v>
      </c>
      <c r="BB1109" s="143">
        <v>-22</v>
      </c>
      <c r="BC1109" s="143"/>
    </row>
    <row r="1110" spans="1:55" x14ac:dyDescent="0.2">
      <c r="A1110" s="121"/>
      <c r="B1110" s="121"/>
      <c r="C1110" s="121"/>
      <c r="D1110" s="132"/>
      <c r="E1110" s="118">
        <v>0.14117854776364441</v>
      </c>
      <c r="F1110" s="209">
        <v>14.117854776364441</v>
      </c>
      <c r="G1110" s="159">
        <v>518.20000000000005</v>
      </c>
      <c r="H1110" s="119">
        <v>2206.1920206823356</v>
      </c>
      <c r="I1110" s="108">
        <v>518.20000000000005</v>
      </c>
      <c r="J1110" s="171">
        <v>234.88435963055025</v>
      </c>
      <c r="L1110" s="120">
        <v>974.88435963055031</v>
      </c>
      <c r="M1110" s="119">
        <v>95.600000000000023</v>
      </c>
      <c r="N1110" s="119">
        <v>330.48435963055033</v>
      </c>
      <c r="O1110" s="119">
        <v>213.04217981527518</v>
      </c>
      <c r="P1110" s="108">
        <v>117.44217981527515</v>
      </c>
      <c r="Q1110" s="108">
        <v>117.44217981527513</v>
      </c>
      <c r="R1110" s="108">
        <v>3.4569493685204002</v>
      </c>
      <c r="S1110">
        <v>3.7999999999999545</v>
      </c>
      <c r="T1110">
        <v>4</v>
      </c>
      <c r="U1110" s="118">
        <v>0.14179729284798767</v>
      </c>
      <c r="V1110" s="209">
        <v>14.179729284798768</v>
      </c>
      <c r="W1110" s="108">
        <v>741.19999999999993</v>
      </c>
      <c r="X1110" s="119">
        <v>2198.679216508292</v>
      </c>
      <c r="Y1110" s="108">
        <v>741.19999999999993</v>
      </c>
      <c r="Z1110" s="173">
        <v>337.11147785218742</v>
      </c>
      <c r="AB1110" s="165">
        <v>1077.1114778521874</v>
      </c>
      <c r="AC1110" s="119">
        <v>167.5</v>
      </c>
      <c r="AD1110" s="119">
        <v>504.61147785218736</v>
      </c>
      <c r="AE1110" s="119">
        <v>336.05573892609368</v>
      </c>
      <c r="AF1110" s="108">
        <v>168.55573892609368</v>
      </c>
      <c r="AG1110" s="108">
        <v>168.55573892609371</v>
      </c>
      <c r="AH1110" s="108">
        <v>3.0126058379235068</v>
      </c>
      <c r="AI1110">
        <v>-21.299999999999955</v>
      </c>
      <c r="AJ1110">
        <v>-36</v>
      </c>
      <c r="AM1110" s="170">
        <v>0.1440754058255064</v>
      </c>
      <c r="AN1110" s="203">
        <v>14.40754058255064</v>
      </c>
      <c r="AO1110" s="145">
        <v>334.6</v>
      </c>
      <c r="AP1110" s="144">
        <v>2131.3243934727348</v>
      </c>
      <c r="AQ1110" s="145">
        <v>334.6</v>
      </c>
      <c r="AR1110" s="183">
        <v>156.99158749589023</v>
      </c>
      <c r="AT1110" s="178">
        <v>756.99158749589026</v>
      </c>
      <c r="AU1110" s="145">
        <v>72.700000000000045</v>
      </c>
      <c r="AV1110" s="145">
        <v>229.6915874958903</v>
      </c>
      <c r="AW1110" s="145">
        <v>151.19579374794517</v>
      </c>
      <c r="AX1110" s="144">
        <v>78.495793747945129</v>
      </c>
      <c r="AY1110" s="144">
        <v>78.495793747945115</v>
      </c>
      <c r="AZ1110" s="144">
        <v>3.1594441196133447</v>
      </c>
      <c r="BA1110" s="143">
        <v>-23.800000000000068</v>
      </c>
      <c r="BB1110" s="143">
        <v>-23</v>
      </c>
      <c r="BC1110" s="143"/>
    </row>
    <row r="1111" spans="1:55" x14ac:dyDescent="0.2">
      <c r="A1111" s="116"/>
      <c r="B1111" s="116"/>
      <c r="C1111" s="116"/>
      <c r="D1111" s="132"/>
      <c r="E1111" s="118">
        <v>0.1413062660500527</v>
      </c>
      <c r="F1111" s="209">
        <v>14.13062660500527</v>
      </c>
      <c r="G1111" s="159">
        <v>519.59999999999991</v>
      </c>
      <c r="H1111" s="119">
        <v>2206.5201598700678</v>
      </c>
      <c r="I1111" s="108">
        <v>519.59999999999991</v>
      </c>
      <c r="J1111" s="171">
        <v>235.48391238383104</v>
      </c>
      <c r="L1111" s="120">
        <v>975.48391238383101</v>
      </c>
      <c r="M1111" s="119">
        <v>95.700000000000045</v>
      </c>
      <c r="N1111" s="119">
        <v>331.18391238383106</v>
      </c>
      <c r="O1111" s="119">
        <v>213.44195619191555</v>
      </c>
      <c r="P1111" s="108">
        <v>117.74195619191551</v>
      </c>
      <c r="Q1111" s="108">
        <v>117.74195619191552</v>
      </c>
      <c r="R1111" s="108">
        <v>3.4606469423597797</v>
      </c>
      <c r="S1111">
        <v>3.6999999999999318</v>
      </c>
      <c r="T1111">
        <v>4</v>
      </c>
      <c r="U1111" s="118">
        <v>0.14192620391693589</v>
      </c>
      <c r="V1111" s="209">
        <v>14.192620391693589</v>
      </c>
      <c r="W1111" s="108">
        <v>740</v>
      </c>
      <c r="X1111" s="119">
        <v>2199.0095308581394</v>
      </c>
      <c r="Y1111" s="108">
        <v>740</v>
      </c>
      <c r="Z1111" s="173">
        <v>336.51513993721665</v>
      </c>
      <c r="AB1111" s="165">
        <v>1076.5151399372166</v>
      </c>
      <c r="AC1111" s="119">
        <v>168</v>
      </c>
      <c r="AD1111" s="119">
        <v>504.51513993721665</v>
      </c>
      <c r="AE1111" s="119">
        <v>336.25756996860832</v>
      </c>
      <c r="AF1111" s="108">
        <v>168.25756996860832</v>
      </c>
      <c r="AG1111" s="108">
        <v>168.25756996860832</v>
      </c>
      <c r="AH1111" s="108">
        <v>3.0030663091500989</v>
      </c>
      <c r="AI1111">
        <v>-21.799999999999955</v>
      </c>
      <c r="AJ1111">
        <v>-36</v>
      </c>
      <c r="AM1111" s="170">
        <v>0.14420742577854342</v>
      </c>
      <c r="AN1111" s="203">
        <v>14.420742577854343</v>
      </c>
      <c r="AO1111" s="145">
        <v>335.5</v>
      </c>
      <c r="AP1111" s="144">
        <v>2131.6531849986359</v>
      </c>
      <c r="AQ1111" s="145">
        <v>335.5</v>
      </c>
      <c r="AR1111" s="183">
        <v>157.38958023803235</v>
      </c>
      <c r="AT1111" s="178">
        <v>757.38958023803229</v>
      </c>
      <c r="AU1111" s="145">
        <v>72.700000000000045</v>
      </c>
      <c r="AV1111" s="145">
        <v>230.08958023803234</v>
      </c>
      <c r="AW1111" s="145">
        <v>151.39479011901619</v>
      </c>
      <c r="AX1111" s="144">
        <v>78.694790119016147</v>
      </c>
      <c r="AY1111" s="144">
        <v>78.694790119016176</v>
      </c>
      <c r="AZ1111" s="144">
        <v>3.1649185727377191</v>
      </c>
      <c r="BA1111" s="143">
        <v>-23.800000000000068</v>
      </c>
      <c r="BB1111" s="143">
        <v>-22</v>
      </c>
      <c r="BC1111" s="143"/>
    </row>
    <row r="1112" spans="1:55" x14ac:dyDescent="0.2">
      <c r="A1112" s="121"/>
      <c r="B1112" s="121"/>
      <c r="C1112" s="121"/>
      <c r="D1112" s="132"/>
      <c r="E1112" s="118">
        <v>0.14143294597640887</v>
      </c>
      <c r="F1112" s="209">
        <v>14.143294597640887</v>
      </c>
      <c r="G1112" s="159">
        <v>518.29999999999995</v>
      </c>
      <c r="H1112" s="119">
        <v>2206.8457276985159</v>
      </c>
      <c r="I1112" s="108">
        <v>518.29999999999995</v>
      </c>
      <c r="J1112" s="171">
        <v>234.86009624267064</v>
      </c>
      <c r="L1112" s="120">
        <v>974.86009624267058</v>
      </c>
      <c r="M1112" s="119">
        <v>95.600000000000023</v>
      </c>
      <c r="N1112" s="119">
        <v>330.4600962426706</v>
      </c>
      <c r="O1112" s="119">
        <v>213.03004812133531</v>
      </c>
      <c r="P1112" s="108">
        <v>117.43004812133529</v>
      </c>
      <c r="Q1112" s="108">
        <v>117.43004812133532</v>
      </c>
      <c r="R1112" s="108">
        <v>3.4566955673919511</v>
      </c>
      <c r="S1112">
        <v>3.7999999999999545</v>
      </c>
      <c r="T1112">
        <v>4</v>
      </c>
      <c r="U1112" s="118">
        <v>0.14205218518886253</v>
      </c>
      <c r="V1112" s="209">
        <v>14.205218518886253</v>
      </c>
      <c r="W1112" s="108">
        <v>740.59999999999991</v>
      </c>
      <c r="X1112" s="119">
        <v>2199.3324339682049</v>
      </c>
      <c r="Y1112" s="108">
        <v>740.59999999999991</v>
      </c>
      <c r="Z1112" s="173">
        <v>336.73854327867679</v>
      </c>
      <c r="AB1112" s="165">
        <v>1076.7385432786768</v>
      </c>
      <c r="AC1112" s="119">
        <v>167.79999999999995</v>
      </c>
      <c r="AD1112" s="119">
        <v>504.5385432786768</v>
      </c>
      <c r="AE1112" s="119">
        <v>336.16927163933838</v>
      </c>
      <c r="AF1112" s="108">
        <v>168.36927163933842</v>
      </c>
      <c r="AG1112" s="108">
        <v>168.36927163933839</v>
      </c>
      <c r="AH1112" s="108">
        <v>3.0067851208502798</v>
      </c>
      <c r="AI1112">
        <v>-21.599999999999909</v>
      </c>
      <c r="AJ1112">
        <v>-36</v>
      </c>
      <c r="AM1112" s="170">
        <v>0.14433741465537989</v>
      </c>
      <c r="AN1112" s="203">
        <v>14.433741465537988</v>
      </c>
      <c r="AO1112" s="145">
        <v>334.5</v>
      </c>
      <c r="AP1112" s="144">
        <v>2131.9770173223446</v>
      </c>
      <c r="AQ1112" s="145">
        <v>334.5</v>
      </c>
      <c r="AR1112" s="183">
        <v>156.89662565880522</v>
      </c>
      <c r="AT1112" s="178">
        <v>756.89662565880519</v>
      </c>
      <c r="AU1112" s="145">
        <v>72.799999999999955</v>
      </c>
      <c r="AV1112" s="145">
        <v>229.69662565880515</v>
      </c>
      <c r="AW1112" s="145">
        <v>151.24831282940255</v>
      </c>
      <c r="AX1112" s="144">
        <v>78.448312829402596</v>
      </c>
      <c r="AY1112" s="144">
        <v>78.44831282940261</v>
      </c>
      <c r="AZ1112" s="144">
        <v>3.1551734293791935</v>
      </c>
      <c r="BA1112" s="143">
        <v>-23.899999999999977</v>
      </c>
      <c r="BB1112" s="143">
        <v>-22</v>
      </c>
      <c r="BC1112" s="143"/>
    </row>
    <row r="1113" spans="1:55" x14ac:dyDescent="0.2">
      <c r="A1113" s="116"/>
      <c r="B1113" s="116"/>
      <c r="C1113" s="116"/>
      <c r="D1113" s="132"/>
      <c r="E1113" s="118">
        <v>0.14156274098292132</v>
      </c>
      <c r="F1113" s="209">
        <v>14.156274098292132</v>
      </c>
      <c r="G1113" s="159">
        <v>518.20000000000005</v>
      </c>
      <c r="H1113" s="119">
        <v>2207.179400954878</v>
      </c>
      <c r="I1113" s="108">
        <v>518.20000000000005</v>
      </c>
      <c r="J1113" s="171">
        <v>234.77928426471109</v>
      </c>
      <c r="L1113" s="120">
        <v>974.77928426471112</v>
      </c>
      <c r="M1113" s="119">
        <v>95.600000000000023</v>
      </c>
      <c r="N1113" s="119">
        <v>330.37928426471115</v>
      </c>
      <c r="O1113" s="119">
        <v>212.98964213235558</v>
      </c>
      <c r="P1113" s="108">
        <v>117.38964213235556</v>
      </c>
      <c r="Q1113" s="108">
        <v>117.38964213235555</v>
      </c>
      <c r="R1113" s="108">
        <v>3.4558502538149694</v>
      </c>
      <c r="S1113">
        <v>3.7999999999999545</v>
      </c>
      <c r="T1113">
        <v>4</v>
      </c>
      <c r="U1113" s="118">
        <v>0.14218109625781072</v>
      </c>
      <c r="V1113" s="209">
        <v>14.218109625781072</v>
      </c>
      <c r="W1113" s="108">
        <v>741.59999999999991</v>
      </c>
      <c r="X1113" s="119">
        <v>2199.6629446317011</v>
      </c>
      <c r="Y1113" s="108">
        <v>741.59999999999991</v>
      </c>
      <c r="Z1113" s="173">
        <v>337.14256168649928</v>
      </c>
      <c r="AB1113" s="165">
        <v>1077.1425616864992</v>
      </c>
      <c r="AC1113" s="119">
        <v>167.79999999999995</v>
      </c>
      <c r="AD1113" s="119">
        <v>504.94256168649918</v>
      </c>
      <c r="AE1113" s="119">
        <v>336.37128084324956</v>
      </c>
      <c r="AF1113" s="108">
        <v>168.57128084324961</v>
      </c>
      <c r="AG1113" s="108">
        <v>168.57128084324964</v>
      </c>
      <c r="AH1113" s="108">
        <v>3.0091928586799721</v>
      </c>
      <c r="AI1113">
        <v>-21.599999999999909</v>
      </c>
      <c r="AJ1113">
        <v>-36</v>
      </c>
      <c r="AM1113" s="170">
        <v>0.14446740353221632</v>
      </c>
      <c r="AN1113" s="203">
        <v>14.446740353221632</v>
      </c>
      <c r="AO1113" s="145">
        <v>334.90000000000003</v>
      </c>
      <c r="AP1113" s="144">
        <v>2132.3009480516553</v>
      </c>
      <c r="AQ1113" s="145">
        <v>334.90000000000003</v>
      </c>
      <c r="AR1113" s="183">
        <v>157.06038132469425</v>
      </c>
      <c r="AT1113" s="178">
        <v>757.06038132469428</v>
      </c>
      <c r="AU1113" s="145">
        <v>72.600000000000023</v>
      </c>
      <c r="AV1113" s="145">
        <v>229.6603813246943</v>
      </c>
      <c r="AW1113" s="145">
        <v>151.13019066234716</v>
      </c>
      <c r="AX1113" s="144">
        <v>78.530190662347138</v>
      </c>
      <c r="AY1113" s="144">
        <v>78.530190662347124</v>
      </c>
      <c r="AZ1113" s="144">
        <v>3.1633661339489563</v>
      </c>
      <c r="BA1113" s="143">
        <v>-23.700000000000045</v>
      </c>
      <c r="BB1113" s="143">
        <v>-22</v>
      </c>
      <c r="BC1113" s="143"/>
    </row>
    <row r="1114" spans="1:55" x14ac:dyDescent="0.2">
      <c r="A1114" s="121"/>
      <c r="B1114" s="121"/>
      <c r="C1114" s="121"/>
      <c r="D1114" s="132"/>
      <c r="E1114" s="118">
        <v>0.14168838254922542</v>
      </c>
      <c r="F1114" s="209">
        <v>14.168838254922541</v>
      </c>
      <c r="G1114" s="159">
        <v>519.59999999999991</v>
      </c>
      <c r="H1114" s="119">
        <v>2207.5024927917025</v>
      </c>
      <c r="I1114" s="108">
        <v>519.59999999999991</v>
      </c>
      <c r="J1114" s="171">
        <v>235.37912264954747</v>
      </c>
      <c r="L1114" s="120">
        <v>975.37912264954753</v>
      </c>
      <c r="M1114" s="119">
        <v>95.700000000000045</v>
      </c>
      <c r="N1114" s="119">
        <v>331.07912264954757</v>
      </c>
      <c r="O1114" s="119">
        <v>213.38956132477381</v>
      </c>
      <c r="P1114" s="108">
        <v>117.68956132477376</v>
      </c>
      <c r="Q1114" s="108">
        <v>117.68956132477373</v>
      </c>
      <c r="R1114" s="108">
        <v>3.4595519608103178</v>
      </c>
      <c r="S1114">
        <v>3.6999999999999318</v>
      </c>
      <c r="T1114">
        <v>4</v>
      </c>
      <c r="U1114" s="118">
        <v>0.14231098392576613</v>
      </c>
      <c r="V1114" s="209">
        <v>14.231098392576612</v>
      </c>
      <c r="W1114" s="108">
        <v>740.8</v>
      </c>
      <c r="X1114" s="119">
        <v>2199.9960596475303</v>
      </c>
      <c r="Y1114" s="108">
        <v>740.8</v>
      </c>
      <c r="Z1114" s="173">
        <v>336.72787583023506</v>
      </c>
      <c r="AB1114" s="165">
        <v>1076.727875830235</v>
      </c>
      <c r="AC1114" s="119">
        <v>167.79999999999995</v>
      </c>
      <c r="AD1114" s="119">
        <v>504.52787583023496</v>
      </c>
      <c r="AE1114" s="119">
        <v>336.16393791511746</v>
      </c>
      <c r="AF1114" s="108">
        <v>168.3639379151175</v>
      </c>
      <c r="AG1114" s="108">
        <v>168.36393791511753</v>
      </c>
      <c r="AH1114" s="108">
        <v>3.0067215484519374</v>
      </c>
      <c r="AI1114">
        <v>-21.599999999999909</v>
      </c>
      <c r="AJ1114">
        <v>-36</v>
      </c>
      <c r="AM1114" s="170">
        <v>0.14459840794715306</v>
      </c>
      <c r="AN1114" s="203">
        <v>14.459840794715307</v>
      </c>
      <c r="AO1114" s="145">
        <v>335.1</v>
      </c>
      <c r="AP1114" s="144">
        <v>2132.6275090970912</v>
      </c>
      <c r="AQ1114" s="145">
        <v>335.1</v>
      </c>
      <c r="AR1114" s="183">
        <v>157.1301123007056</v>
      </c>
      <c r="AT1114" s="178">
        <v>757.1301123007056</v>
      </c>
      <c r="AU1114" s="145">
        <v>72.700000000000045</v>
      </c>
      <c r="AV1114" s="145">
        <v>229.83011230070565</v>
      </c>
      <c r="AW1114" s="145">
        <v>151.26505615035285</v>
      </c>
      <c r="AX1114" s="144">
        <v>78.565056150352802</v>
      </c>
      <c r="AY1114" s="144">
        <v>78.565056150352802</v>
      </c>
      <c r="AZ1114" s="144">
        <v>3.1613495502160318</v>
      </c>
      <c r="BA1114" s="143">
        <v>-23.800000000000068</v>
      </c>
      <c r="BB1114" s="143">
        <v>-23</v>
      </c>
      <c r="BC1114" s="143"/>
    </row>
    <row r="1115" spans="1:55" x14ac:dyDescent="0.2">
      <c r="A1115" s="116"/>
      <c r="B1115" s="116"/>
      <c r="C1115" s="116"/>
      <c r="D1115" s="132"/>
      <c r="E1115" s="118">
        <v>0.14181610083563367</v>
      </c>
      <c r="F1115" s="209">
        <v>14.181610083563367</v>
      </c>
      <c r="G1115" s="159">
        <v>518.70000000000005</v>
      </c>
      <c r="H1115" s="119">
        <v>2207.831021951823</v>
      </c>
      <c r="I1115" s="108">
        <v>518.70000000000005</v>
      </c>
      <c r="J1115" s="171">
        <v>234.93645792758437</v>
      </c>
      <c r="L1115" s="120">
        <v>974.93645792758434</v>
      </c>
      <c r="M1115" s="119">
        <v>95.600000000000023</v>
      </c>
      <c r="N1115" s="119">
        <v>330.53645792758437</v>
      </c>
      <c r="O1115" s="119">
        <v>213.06822896379219</v>
      </c>
      <c r="P1115" s="108">
        <v>117.46822896379217</v>
      </c>
      <c r="Q1115" s="108">
        <v>117.46822896379219</v>
      </c>
      <c r="R1115" s="108">
        <v>3.4574943297864467</v>
      </c>
      <c r="S1115">
        <v>3.7999999999999545</v>
      </c>
      <c r="T1115">
        <v>4</v>
      </c>
      <c r="U1115" s="118">
        <v>0.14243696519769278</v>
      </c>
      <c r="V1115" s="209">
        <v>14.243696519769278</v>
      </c>
      <c r="W1115" s="108">
        <v>740.8</v>
      </c>
      <c r="X1115" s="119">
        <v>2200.3192525681438</v>
      </c>
      <c r="Y1115" s="108">
        <v>740.8</v>
      </c>
      <c r="Z1115" s="173">
        <v>336.6784157050671</v>
      </c>
      <c r="AB1115" s="165">
        <v>1076.678415705067</v>
      </c>
      <c r="AC1115" s="119">
        <v>168.20000000000005</v>
      </c>
      <c r="AD1115" s="119">
        <v>504.87841570506703</v>
      </c>
      <c r="AE1115" s="119">
        <v>336.53920785253354</v>
      </c>
      <c r="AF1115" s="108">
        <v>168.33920785253349</v>
      </c>
      <c r="AG1115" s="108">
        <v>168.33920785253355</v>
      </c>
      <c r="AH1115" s="108">
        <v>3.0016552657851778</v>
      </c>
      <c r="AI1115">
        <v>-22</v>
      </c>
      <c r="AJ1115">
        <v>-36</v>
      </c>
      <c r="AM1115" s="170">
        <v>0.14472839682398952</v>
      </c>
      <c r="AN1115" s="203">
        <v>14.472839682398952</v>
      </c>
      <c r="AO1115" s="145">
        <v>336</v>
      </c>
      <c r="AP1115" s="144">
        <v>2132.9516375418902</v>
      </c>
      <c r="AQ1115" s="145">
        <v>336</v>
      </c>
      <c r="AR1115" s="183">
        <v>157.52818492744711</v>
      </c>
      <c r="AT1115" s="178">
        <v>757.52818492744711</v>
      </c>
      <c r="AU1115" s="145">
        <v>72.799999999999955</v>
      </c>
      <c r="AV1115" s="145">
        <v>230.32818492744707</v>
      </c>
      <c r="AW1115" s="145">
        <v>151.56409246372351</v>
      </c>
      <c r="AX1115" s="144">
        <v>78.764092463723557</v>
      </c>
      <c r="AY1115" s="144">
        <v>78.764092463723557</v>
      </c>
      <c r="AZ1115" s="144">
        <v>3.1638486940583408</v>
      </c>
      <c r="BA1115" s="143">
        <v>-23.899999999999977</v>
      </c>
      <c r="BB1115" s="143">
        <v>-22</v>
      </c>
      <c r="BC1115" s="143"/>
    </row>
    <row r="1116" spans="1:55" x14ac:dyDescent="0.2">
      <c r="A1116" s="121"/>
      <c r="B1116" s="121"/>
      <c r="C1116" s="121"/>
      <c r="D1116" s="132"/>
      <c r="E1116" s="118">
        <v>0.14194381912204196</v>
      </c>
      <c r="F1116" s="209">
        <v>14.194381912204197</v>
      </c>
      <c r="G1116" s="159">
        <v>518.80000000000007</v>
      </c>
      <c r="H1116" s="119">
        <v>2208.159648912489</v>
      </c>
      <c r="I1116" s="108">
        <v>518.80000000000007</v>
      </c>
      <c r="J1116" s="171">
        <v>234.94678034512009</v>
      </c>
      <c r="L1116" s="120">
        <v>974.94678034512003</v>
      </c>
      <c r="M1116" s="119">
        <v>95.700000000000045</v>
      </c>
      <c r="N1116" s="119">
        <v>330.64678034512008</v>
      </c>
      <c r="O1116" s="119">
        <v>213.17339017256006</v>
      </c>
      <c r="P1116" s="108">
        <v>117.47339017256002</v>
      </c>
      <c r="Q1116" s="108">
        <v>117.47339017256004</v>
      </c>
      <c r="R1116" s="108">
        <v>3.4550342773784735</v>
      </c>
      <c r="S1116">
        <v>3.6999999999999318</v>
      </c>
      <c r="T1116">
        <v>4</v>
      </c>
      <c r="U1116" s="118">
        <v>0.14256294646961942</v>
      </c>
      <c r="V1116" s="209">
        <v>14.256294646961942</v>
      </c>
      <c r="W1116" s="108">
        <v>742.4</v>
      </c>
      <c r="X1116" s="119">
        <v>2200.6425404607558</v>
      </c>
      <c r="Y1116" s="108">
        <v>742.4</v>
      </c>
      <c r="Z1116" s="173">
        <v>337.35601595912129</v>
      </c>
      <c r="AB1116" s="165">
        <v>1077.3560159591214</v>
      </c>
      <c r="AC1116" s="119">
        <v>167.89999999999998</v>
      </c>
      <c r="AD1116" s="119">
        <v>505.25601595912133</v>
      </c>
      <c r="AE1116" s="119">
        <v>336.57800797956065</v>
      </c>
      <c r="AF1116" s="108">
        <v>168.67800797956068</v>
      </c>
      <c r="AG1116" s="108">
        <v>168.67800797956065</v>
      </c>
      <c r="AH1116" s="108">
        <v>3.0092675161353268</v>
      </c>
      <c r="AI1116">
        <v>-21.699999999999932</v>
      </c>
      <c r="AJ1116">
        <v>-36</v>
      </c>
      <c r="AM1116" s="170">
        <v>0.14486041677702655</v>
      </c>
      <c r="AN1116" s="203">
        <v>14.486041677702655</v>
      </c>
      <c r="AO1116" s="145">
        <v>334.6</v>
      </c>
      <c r="AP1116" s="144">
        <v>2133.2809313560733</v>
      </c>
      <c r="AQ1116" s="145">
        <v>334.6</v>
      </c>
      <c r="AR1116" s="183">
        <v>156.84760271461442</v>
      </c>
      <c r="AT1116" s="178">
        <v>756.84760271461437</v>
      </c>
      <c r="AU1116" s="145">
        <v>73.100000000000023</v>
      </c>
      <c r="AV1116" s="145">
        <v>229.94760271461439</v>
      </c>
      <c r="AW1116" s="145">
        <v>151.52380135730721</v>
      </c>
      <c r="AX1116" s="144">
        <v>78.423801357307184</v>
      </c>
      <c r="AY1116" s="144">
        <v>78.423801357307212</v>
      </c>
      <c r="AZ1116" s="144">
        <v>3.1456580398716047</v>
      </c>
      <c r="BA1116" s="143">
        <v>-24.200000000000045</v>
      </c>
      <c r="BB1116" s="143">
        <v>-23</v>
      </c>
      <c r="BC1116" s="143"/>
    </row>
    <row r="1117" spans="1:55" x14ac:dyDescent="0.2">
      <c r="A1117" s="116"/>
      <c r="B1117" s="116"/>
      <c r="C1117" s="116"/>
      <c r="D1117" s="132"/>
      <c r="E1117" s="118">
        <v>0.14207257576850235</v>
      </c>
      <c r="F1117" s="209">
        <v>14.207257576850235</v>
      </c>
      <c r="G1117" s="159">
        <v>519.80000000000007</v>
      </c>
      <c r="H1117" s="119">
        <v>2208.4910466778629</v>
      </c>
      <c r="I1117" s="108">
        <v>519.80000000000007</v>
      </c>
      <c r="J1117" s="171">
        <v>235.36432297604856</v>
      </c>
      <c r="L1117" s="120">
        <v>975.36432297604858</v>
      </c>
      <c r="M1117" s="119">
        <v>95.799999999999955</v>
      </c>
      <c r="N1117" s="119">
        <v>331.16432297604854</v>
      </c>
      <c r="O1117" s="119">
        <v>213.48216148802425</v>
      </c>
      <c r="P1117" s="108">
        <v>117.68216148802429</v>
      </c>
      <c r="Q1117" s="108">
        <v>117.68216148802428</v>
      </c>
      <c r="R1117" s="108">
        <v>3.4568300936957068</v>
      </c>
      <c r="S1117">
        <v>3.6000000000000227</v>
      </c>
      <c r="T1117">
        <v>4</v>
      </c>
      <c r="U1117" s="118">
        <v>0.14269088093956045</v>
      </c>
      <c r="V1117" s="209">
        <v>14.269088093956045</v>
      </c>
      <c r="W1117" s="108">
        <v>740.8</v>
      </c>
      <c r="X1117" s="119">
        <v>2200.9709378038892</v>
      </c>
      <c r="Y1117" s="108">
        <v>740.8</v>
      </c>
      <c r="Z1117" s="173">
        <v>336.57872863108503</v>
      </c>
      <c r="AB1117" s="165">
        <v>1076.5787286310851</v>
      </c>
      <c r="AC1117" s="119">
        <v>168.10000000000002</v>
      </c>
      <c r="AD1117" s="119">
        <v>504.67872863108516</v>
      </c>
      <c r="AE1117" s="119">
        <v>336.38936431554259</v>
      </c>
      <c r="AF1117" s="108">
        <v>168.28936431554257</v>
      </c>
      <c r="AG1117" s="108">
        <v>168.28936431554251</v>
      </c>
      <c r="AH1117" s="108">
        <v>3.0022529960207325</v>
      </c>
      <c r="AI1117">
        <v>-21.899999999999977</v>
      </c>
      <c r="AJ1117">
        <v>-36</v>
      </c>
      <c r="AM1117" s="170">
        <v>0.14498837457766245</v>
      </c>
      <c r="AN1117" s="203">
        <v>14.498837457766244</v>
      </c>
      <c r="AO1117" s="145">
        <v>335.5</v>
      </c>
      <c r="AP1117" s="144">
        <v>2133.6001900982924</v>
      </c>
      <c r="AQ1117" s="145">
        <v>335.5</v>
      </c>
      <c r="AR1117" s="183">
        <v>157.24595524363161</v>
      </c>
      <c r="AT1117" s="178">
        <v>757.24595524363167</v>
      </c>
      <c r="AU1117" s="145">
        <v>73.200000000000045</v>
      </c>
      <c r="AV1117" s="145">
        <v>230.44595524363172</v>
      </c>
      <c r="AW1117" s="145">
        <v>151.82297762181588</v>
      </c>
      <c r="AX1117" s="144">
        <v>78.622977621815835</v>
      </c>
      <c r="AY1117" s="144">
        <v>78.622977621815807</v>
      </c>
      <c r="AZ1117" s="144">
        <v>3.1481687874813056</v>
      </c>
      <c r="BA1117" s="143">
        <v>-24.300000000000068</v>
      </c>
      <c r="BB1117" s="143">
        <v>-23</v>
      </c>
      <c r="BC1117" s="143"/>
    </row>
    <row r="1118" spans="1:55" x14ac:dyDescent="0.2">
      <c r="A1118" s="121"/>
      <c r="B1118" s="121"/>
      <c r="C1118" s="121"/>
      <c r="D1118" s="132"/>
      <c r="E1118" s="118">
        <v>0.14219821733480639</v>
      </c>
      <c r="F1118" s="209">
        <v>14.219821733480639</v>
      </c>
      <c r="G1118" s="159">
        <v>520.59999999999991</v>
      </c>
      <c r="H1118" s="119">
        <v>2208.814522660171</v>
      </c>
      <c r="I1118" s="108">
        <v>520.59999999999991</v>
      </c>
      <c r="J1118" s="171">
        <v>235.69203962540902</v>
      </c>
      <c r="L1118" s="120">
        <v>975.69203962540905</v>
      </c>
      <c r="M1118" s="119">
        <v>95.799999999999955</v>
      </c>
      <c r="N1118" s="119">
        <v>331.49203962540901</v>
      </c>
      <c r="O1118" s="119">
        <v>213.64601981270448</v>
      </c>
      <c r="P1118" s="108">
        <v>117.84601981270453</v>
      </c>
      <c r="Q1118" s="108">
        <v>117.84601981270451</v>
      </c>
      <c r="R1118" s="108">
        <v>3.4602509355470685</v>
      </c>
      <c r="S1118">
        <v>3.6000000000000227</v>
      </c>
      <c r="T1118">
        <v>4</v>
      </c>
      <c r="U1118" s="118">
        <v>0.14282272180553018</v>
      </c>
      <c r="V1118" s="209">
        <v>14.282272180553019</v>
      </c>
      <c r="W1118" s="108">
        <v>741.59999999999991</v>
      </c>
      <c r="X1118" s="119">
        <v>2201.3094651094957</v>
      </c>
      <c r="Y1118" s="108">
        <v>741.59999999999991</v>
      </c>
      <c r="Z1118" s="173">
        <v>336.89038808685262</v>
      </c>
      <c r="AB1118" s="165">
        <v>1076.8903880868527</v>
      </c>
      <c r="AC1118" s="119">
        <v>168.20000000000005</v>
      </c>
      <c r="AD1118" s="119">
        <v>505.09038808685273</v>
      </c>
      <c r="AE1118" s="119">
        <v>336.64519404342639</v>
      </c>
      <c r="AF1118" s="108">
        <v>168.44519404342634</v>
      </c>
      <c r="AG1118" s="108">
        <v>168.44519404342631</v>
      </c>
      <c r="AH1118" s="108">
        <v>3.0029155058671377</v>
      </c>
      <c r="AI1118">
        <v>-22</v>
      </c>
      <c r="AJ1118">
        <v>-36</v>
      </c>
      <c r="AM1118" s="170">
        <v>0.14511836345449888</v>
      </c>
      <c r="AN1118" s="203">
        <v>14.511836345449888</v>
      </c>
      <c r="AO1118" s="145">
        <v>336.2</v>
      </c>
      <c r="AP1118" s="144">
        <v>2133.9246142998104</v>
      </c>
      <c r="AQ1118" s="145">
        <v>336.2</v>
      </c>
      <c r="AR1118" s="183">
        <v>157.55008295375745</v>
      </c>
      <c r="AT1118" s="178">
        <v>757.55008295375751</v>
      </c>
      <c r="AU1118" s="145">
        <v>72.899999999999977</v>
      </c>
      <c r="AV1118" s="145">
        <v>230.45008295375749</v>
      </c>
      <c r="AW1118" s="145">
        <v>151.67504147687873</v>
      </c>
      <c r="AX1118" s="144">
        <v>78.775041476878755</v>
      </c>
      <c r="AY1118" s="144">
        <v>78.775041476878727</v>
      </c>
      <c r="AZ1118" s="144">
        <v>3.1611808361283615</v>
      </c>
      <c r="BA1118" s="143">
        <v>-24</v>
      </c>
      <c r="BB1118" s="143">
        <v>-23</v>
      </c>
      <c r="BC1118" s="143"/>
    </row>
    <row r="1119" spans="1:55" x14ac:dyDescent="0.2">
      <c r="A1119" s="116"/>
      <c r="B1119" s="116"/>
      <c r="C1119" s="116"/>
      <c r="D1119" s="132"/>
      <c r="E1119" s="118">
        <v>0.14232697398126679</v>
      </c>
      <c r="F1119" s="209">
        <v>14.232697398126678</v>
      </c>
      <c r="G1119" s="159">
        <v>519.59999999999991</v>
      </c>
      <c r="H1119" s="119">
        <v>2209.1461170346738</v>
      </c>
      <c r="I1119" s="108">
        <v>519.59999999999991</v>
      </c>
      <c r="J1119" s="171">
        <v>235.20399850122024</v>
      </c>
      <c r="L1119" s="120">
        <v>975.20399850122021</v>
      </c>
      <c r="M1119" s="119">
        <v>95.899999999999977</v>
      </c>
      <c r="N1119" s="119">
        <v>331.10399850122019</v>
      </c>
      <c r="O1119" s="119">
        <v>213.50199925061008</v>
      </c>
      <c r="P1119" s="108">
        <v>117.60199925061011</v>
      </c>
      <c r="Q1119" s="108">
        <v>117.60199925061012</v>
      </c>
      <c r="R1119" s="108">
        <v>3.4525964390116815</v>
      </c>
      <c r="S1119">
        <v>3.5</v>
      </c>
      <c r="T1119">
        <v>4</v>
      </c>
      <c r="U1119" s="118">
        <v>0.14294772647844967</v>
      </c>
      <c r="V1119" s="209">
        <v>14.294772647844967</v>
      </c>
      <c r="W1119" s="108">
        <v>742.49999999999989</v>
      </c>
      <c r="X1119" s="119">
        <v>2201.6305353384446</v>
      </c>
      <c r="Y1119" s="108">
        <v>742.49999999999989</v>
      </c>
      <c r="Z1119" s="173">
        <v>337.250046309818</v>
      </c>
      <c r="AB1119" s="165">
        <v>1077.2500463098181</v>
      </c>
      <c r="AC1119" s="119">
        <v>168.20000000000005</v>
      </c>
      <c r="AD1119" s="119">
        <v>505.45004630981816</v>
      </c>
      <c r="AE1119" s="119">
        <v>336.8250231549091</v>
      </c>
      <c r="AF1119" s="108">
        <v>168.62502315490906</v>
      </c>
      <c r="AG1119" s="108">
        <v>168.625023154909</v>
      </c>
      <c r="AH1119" s="108">
        <v>3.0050537830548039</v>
      </c>
      <c r="AI1119">
        <v>-22</v>
      </c>
      <c r="AJ1119">
        <v>-36</v>
      </c>
      <c r="AM1119" s="170">
        <v>0.14524530571703448</v>
      </c>
      <c r="AN1119" s="203">
        <v>14.524530571703448</v>
      </c>
      <c r="AO1119" s="145">
        <v>334.90000000000003</v>
      </c>
      <c r="AP1119" s="144">
        <v>2134.2415300423404</v>
      </c>
      <c r="AQ1119" s="145">
        <v>334.90000000000003</v>
      </c>
      <c r="AR1119" s="183">
        <v>156.9175724892562</v>
      </c>
      <c r="AT1119" s="178">
        <v>756.91757248925614</v>
      </c>
      <c r="AU1119" s="145">
        <v>73.399999999999977</v>
      </c>
      <c r="AV1119" s="145">
        <v>230.31757248925612</v>
      </c>
      <c r="AW1119" s="145">
        <v>151.85878624462805</v>
      </c>
      <c r="AX1119" s="144">
        <v>78.458786244628072</v>
      </c>
      <c r="AY1119" s="144">
        <v>78.458786244628101</v>
      </c>
      <c r="AZ1119" s="144">
        <v>3.1378415870470873</v>
      </c>
      <c r="BA1119" s="143">
        <v>-24.5</v>
      </c>
      <c r="BB1119" s="143">
        <v>-23</v>
      </c>
      <c r="BC1119" s="143"/>
    </row>
    <row r="1120" spans="1:55" x14ac:dyDescent="0.2">
      <c r="A1120" s="121"/>
      <c r="B1120" s="121"/>
      <c r="C1120" s="121"/>
      <c r="D1120" s="132"/>
      <c r="E1120" s="118">
        <v>0.14245261554757085</v>
      </c>
      <c r="F1120" s="209">
        <v>14.245261554757086</v>
      </c>
      <c r="G1120" s="159">
        <v>519.9</v>
      </c>
      <c r="H1120" s="119">
        <v>2209.4697849548038</v>
      </c>
      <c r="I1120" s="108">
        <v>519.9</v>
      </c>
      <c r="J1120" s="171">
        <v>235.30532236295545</v>
      </c>
      <c r="L1120" s="120">
        <v>975.30532236295539</v>
      </c>
      <c r="M1120" s="119">
        <v>95.799999999999955</v>
      </c>
      <c r="N1120" s="119">
        <v>331.10532236295535</v>
      </c>
      <c r="O1120" s="119">
        <v>213.45266118147765</v>
      </c>
      <c r="P1120" s="108">
        <v>117.6526611814777</v>
      </c>
      <c r="Q1120" s="108">
        <v>117.65266118147773</v>
      </c>
      <c r="R1120" s="108">
        <v>3.4562142209076776</v>
      </c>
      <c r="S1120">
        <v>3.6000000000000227</v>
      </c>
      <c r="T1120">
        <v>4</v>
      </c>
      <c r="U1120" s="118">
        <v>0.1430746843493835</v>
      </c>
      <c r="V1120" s="209">
        <v>14.30746843493835</v>
      </c>
      <c r="W1120" s="108">
        <v>742.3</v>
      </c>
      <c r="X1120" s="119">
        <v>2201.9567181693687</v>
      </c>
      <c r="Y1120" s="108">
        <v>742.3</v>
      </c>
      <c r="Z1120" s="173">
        <v>337.10926008442289</v>
      </c>
      <c r="AB1120" s="165">
        <v>1077.1092600844229</v>
      </c>
      <c r="AC1120" s="119">
        <v>168.20000000000005</v>
      </c>
      <c r="AD1120" s="119">
        <v>505.30926008442293</v>
      </c>
      <c r="AE1120" s="119">
        <v>336.75463004221149</v>
      </c>
      <c r="AF1120" s="108">
        <v>168.55463004221144</v>
      </c>
      <c r="AG1120" s="108">
        <v>168.55463004221144</v>
      </c>
      <c r="AH1120" s="108">
        <v>3.0042167662569725</v>
      </c>
      <c r="AI1120">
        <v>-22</v>
      </c>
      <c r="AJ1120">
        <v>-37</v>
      </c>
      <c r="AM1120" s="170">
        <v>0.14537834120817181</v>
      </c>
      <c r="AN1120" s="203">
        <v>14.53783412081718</v>
      </c>
      <c r="AO1120" s="145">
        <v>335.2</v>
      </c>
      <c r="AP1120" s="144">
        <v>2134.5737587744748</v>
      </c>
      <c r="AQ1120" s="145">
        <v>335.2</v>
      </c>
      <c r="AR1120" s="183">
        <v>157.03369284950301</v>
      </c>
      <c r="AT1120" s="178">
        <v>757.03369284950304</v>
      </c>
      <c r="AU1120" s="145">
        <v>73.299999999999955</v>
      </c>
      <c r="AV1120" s="145">
        <v>230.333692849503</v>
      </c>
      <c r="AW1120" s="145">
        <v>151.81684642475147</v>
      </c>
      <c r="AX1120" s="144">
        <v>78.51684642475152</v>
      </c>
      <c r="AY1120" s="144">
        <v>78.516846424751506</v>
      </c>
      <c r="AZ1120" s="144">
        <v>3.1423423308254179</v>
      </c>
      <c r="BA1120" s="143">
        <v>-24.399999999999977</v>
      </c>
      <c r="BB1120" s="143">
        <v>-23</v>
      </c>
      <c r="BC1120" s="143"/>
    </row>
    <row r="1121" spans="1:55" x14ac:dyDescent="0.2">
      <c r="A1121" s="116"/>
      <c r="B1121" s="116"/>
      <c r="C1121" s="116"/>
      <c r="D1121" s="132"/>
      <c r="E1121" s="118">
        <v>0.14258241055408333</v>
      </c>
      <c r="F1121" s="209">
        <v>14.258241055408332</v>
      </c>
      <c r="G1121" s="159">
        <v>521.29999999999995</v>
      </c>
      <c r="H1121" s="119">
        <v>2209.8042522536525</v>
      </c>
      <c r="I1121" s="108">
        <v>521.29999999999995</v>
      </c>
      <c r="J1121" s="171">
        <v>235.90324775072543</v>
      </c>
      <c r="L1121" s="120">
        <v>975.90324775072543</v>
      </c>
      <c r="M1121" s="119">
        <v>95.700000000000045</v>
      </c>
      <c r="N1121" s="119">
        <v>331.60324775072547</v>
      </c>
      <c r="O1121" s="119">
        <v>213.65162387536276</v>
      </c>
      <c r="P1121" s="108">
        <v>117.95162387536271</v>
      </c>
      <c r="Q1121" s="108">
        <v>117.95162387536271</v>
      </c>
      <c r="R1121" s="108">
        <v>3.4650287121287913</v>
      </c>
      <c r="S1121">
        <v>3.6999999999999318</v>
      </c>
      <c r="T1121">
        <v>4</v>
      </c>
      <c r="U1121" s="118">
        <v>0.14320652521535326</v>
      </c>
      <c r="V1121" s="209">
        <v>14.320652521535326</v>
      </c>
      <c r="W1121" s="108">
        <v>742.3</v>
      </c>
      <c r="X1121" s="119">
        <v>2202.2955488083676</v>
      </c>
      <c r="Y1121" s="108">
        <v>742.3</v>
      </c>
      <c r="Z1121" s="173">
        <v>337.05739468149426</v>
      </c>
      <c r="AB1121" s="165">
        <v>1077.0573946814943</v>
      </c>
      <c r="AC1121" s="119">
        <v>168.39999999999998</v>
      </c>
      <c r="AD1121" s="119">
        <v>505.45739468149429</v>
      </c>
      <c r="AE1121" s="119">
        <v>336.92869734074714</v>
      </c>
      <c r="AF1121" s="108">
        <v>168.52869734074716</v>
      </c>
      <c r="AG1121" s="108">
        <v>168.52869734074713</v>
      </c>
      <c r="AH1121" s="108">
        <v>3.0015284719803703</v>
      </c>
      <c r="AI1121">
        <v>-22.199999999999932</v>
      </c>
      <c r="AJ1121">
        <v>-37</v>
      </c>
      <c r="AM1121" s="170">
        <v>0.14550731454690796</v>
      </c>
      <c r="AN1121" s="203">
        <v>14.550731454690796</v>
      </c>
      <c r="AO1121" s="145">
        <v>335.5</v>
      </c>
      <c r="AP1121" s="144">
        <v>2134.8959418769568</v>
      </c>
      <c r="AQ1121" s="145">
        <v>335.5</v>
      </c>
      <c r="AR1121" s="183">
        <v>157.15051652823661</v>
      </c>
      <c r="AT1121" s="178">
        <v>757.15051652823661</v>
      </c>
      <c r="AU1121" s="145">
        <v>73.200000000000045</v>
      </c>
      <c r="AV1121" s="145">
        <v>230.35051652823665</v>
      </c>
      <c r="AW1121" s="145">
        <v>151.77525826411835</v>
      </c>
      <c r="AX1121" s="144">
        <v>78.575258264118304</v>
      </c>
      <c r="AY1121" s="144">
        <v>78.575258264118304</v>
      </c>
      <c r="AZ1121" s="144">
        <v>3.1468649798939414</v>
      </c>
      <c r="BA1121" s="143">
        <v>-24.300000000000068</v>
      </c>
      <c r="BB1121" s="143">
        <v>-23</v>
      </c>
      <c r="BC1121" s="143"/>
    </row>
    <row r="1122" spans="1:55" x14ac:dyDescent="0.2">
      <c r="A1122" s="121"/>
      <c r="B1122" s="121"/>
      <c r="C1122" s="121"/>
      <c r="D1122" s="132"/>
      <c r="E1122" s="118">
        <v>0.14271012884049161</v>
      </c>
      <c r="F1122" s="209">
        <v>14.271012884049162</v>
      </c>
      <c r="G1122" s="159">
        <v>520.1</v>
      </c>
      <c r="H1122" s="119">
        <v>2210.1334669357457</v>
      </c>
      <c r="I1122" s="108">
        <v>520.1</v>
      </c>
      <c r="J1122" s="171">
        <v>235.32515469352904</v>
      </c>
      <c r="L1122" s="120">
        <v>975.32515469352904</v>
      </c>
      <c r="M1122" s="119">
        <v>95.799999999999955</v>
      </c>
      <c r="N1122" s="119">
        <v>331.125154693529</v>
      </c>
      <c r="O1122" s="119">
        <v>213.46257734676448</v>
      </c>
      <c r="P1122" s="108">
        <v>117.66257734676452</v>
      </c>
      <c r="Q1122" s="108">
        <v>117.66257734676452</v>
      </c>
      <c r="R1122" s="108">
        <v>3.4564212389721205</v>
      </c>
      <c r="S1122">
        <v>3.6000000000000227</v>
      </c>
      <c r="T1122">
        <v>4</v>
      </c>
      <c r="U1122" s="118">
        <v>0.14333445968529426</v>
      </c>
      <c r="V1122" s="209">
        <v>14.333445968529427</v>
      </c>
      <c r="W1122" s="108">
        <v>742.4</v>
      </c>
      <c r="X1122" s="119">
        <v>2202.6244397237024</v>
      </c>
      <c r="Y1122" s="108">
        <v>742.4</v>
      </c>
      <c r="Z1122" s="173">
        <v>337.05246641734652</v>
      </c>
      <c r="AB1122" s="165">
        <v>1077.0524664173465</v>
      </c>
      <c r="AC1122" s="119">
        <v>168.5</v>
      </c>
      <c r="AD1122" s="119">
        <v>505.55246641734652</v>
      </c>
      <c r="AE1122" s="119">
        <v>337.02623320867326</v>
      </c>
      <c r="AF1122" s="108">
        <v>168.52623320867326</v>
      </c>
      <c r="AG1122" s="108">
        <v>168.52623320867326</v>
      </c>
      <c r="AH1122" s="108">
        <v>3.0003113733967153</v>
      </c>
      <c r="AI1122">
        <v>-22.299999999999955</v>
      </c>
      <c r="AJ1122">
        <v>-37</v>
      </c>
      <c r="AM1122" s="170">
        <v>0.14564035003804529</v>
      </c>
      <c r="AN1122" s="203">
        <v>14.564035003804529</v>
      </c>
      <c r="AO1122" s="145">
        <v>336.7</v>
      </c>
      <c r="AP1122" s="144">
        <v>2135.2283743954722</v>
      </c>
      <c r="AQ1122" s="145">
        <v>336.7</v>
      </c>
      <c r="AR1122" s="183">
        <v>157.68805062611946</v>
      </c>
      <c r="AT1122" s="178">
        <v>757.68805062611943</v>
      </c>
      <c r="AU1122" s="145">
        <v>73.100000000000023</v>
      </c>
      <c r="AV1122" s="145">
        <v>230.78805062611946</v>
      </c>
      <c r="AW1122" s="145">
        <v>151.94402531305974</v>
      </c>
      <c r="AX1122" s="144">
        <v>78.844025313059717</v>
      </c>
      <c r="AY1122" s="144">
        <v>78.844025313059731</v>
      </c>
      <c r="AZ1122" s="144">
        <v>3.1571552753231105</v>
      </c>
      <c r="BA1122" s="143">
        <v>-24.200000000000045</v>
      </c>
      <c r="BB1122" s="143">
        <v>-23</v>
      </c>
      <c r="BC1122" s="143"/>
    </row>
    <row r="1123" spans="1:55" x14ac:dyDescent="0.2">
      <c r="A1123" s="116"/>
      <c r="B1123" s="116"/>
      <c r="C1123" s="116"/>
      <c r="D1123" s="132"/>
      <c r="E1123" s="118">
        <v>0.14283369368669149</v>
      </c>
      <c r="F1123" s="209">
        <v>14.283369368669149</v>
      </c>
      <c r="G1123" s="159">
        <v>519.4</v>
      </c>
      <c r="H1123" s="119">
        <v>2210.4520688218813</v>
      </c>
      <c r="I1123" s="108">
        <v>519.4</v>
      </c>
      <c r="J1123" s="171">
        <v>234.97455897192467</v>
      </c>
      <c r="L1123" s="120">
        <v>974.97455897192469</v>
      </c>
      <c r="M1123" s="119">
        <v>95.899999999999977</v>
      </c>
      <c r="N1123" s="119">
        <v>330.87455897192467</v>
      </c>
      <c r="O1123" s="119">
        <v>213.38727948596232</v>
      </c>
      <c r="P1123" s="108">
        <v>117.48727948596235</v>
      </c>
      <c r="Q1123" s="108">
        <v>117.48727948596233</v>
      </c>
      <c r="R1123" s="108">
        <v>3.4502039517406127</v>
      </c>
      <c r="S1123">
        <v>3.5</v>
      </c>
      <c r="T1123">
        <v>4</v>
      </c>
      <c r="U1123" s="118">
        <v>0.1434614175562281</v>
      </c>
      <c r="V1123" s="209">
        <v>14.34614175562281</v>
      </c>
      <c r="W1123" s="108">
        <v>746.1</v>
      </c>
      <c r="X1123" s="119">
        <v>2202.9509171469804</v>
      </c>
      <c r="Y1123" s="108">
        <v>746.1</v>
      </c>
      <c r="Z1123" s="173">
        <v>338.68208056413107</v>
      </c>
      <c r="AB1123" s="165">
        <v>1078.682080564131</v>
      </c>
      <c r="AC1123" s="119">
        <v>168.5</v>
      </c>
      <c r="AD1123" s="119">
        <v>507.18208056413096</v>
      </c>
      <c r="AE1123" s="119">
        <v>337.84104028206548</v>
      </c>
      <c r="AF1123" s="108">
        <v>169.34104028206548</v>
      </c>
      <c r="AG1123" s="108">
        <v>169.34104028206553</v>
      </c>
      <c r="AH1123" s="108">
        <v>3.0099826739711038</v>
      </c>
      <c r="AI1123">
        <v>-22.299999999999955</v>
      </c>
      <c r="AJ1123">
        <v>-36</v>
      </c>
      <c r="AM1123" s="170">
        <v>0.14577033891488175</v>
      </c>
      <c r="AN1123" s="203">
        <v>14.577033891488176</v>
      </c>
      <c r="AO1123" s="145">
        <v>335.40000000000003</v>
      </c>
      <c r="AP1123" s="144">
        <v>2135.5532939701739</v>
      </c>
      <c r="AQ1123" s="145">
        <v>335.40000000000003</v>
      </c>
      <c r="AR1123" s="183">
        <v>157.05531720843319</v>
      </c>
      <c r="AT1123" s="178">
        <v>757.05531720843317</v>
      </c>
      <c r="AU1123" s="145">
        <v>73.299999999999955</v>
      </c>
      <c r="AV1123" s="145">
        <v>230.35531720843312</v>
      </c>
      <c r="AW1123" s="145">
        <v>151.82765860421654</v>
      </c>
      <c r="AX1123" s="144">
        <v>78.527658604216583</v>
      </c>
      <c r="AY1123" s="144">
        <v>78.527658604216597</v>
      </c>
      <c r="AZ1123" s="144">
        <v>3.142637342543428</v>
      </c>
      <c r="BA1123" s="143">
        <v>-24.399999999999977</v>
      </c>
      <c r="BB1123" s="143">
        <v>-23</v>
      </c>
      <c r="BC1123" s="143"/>
    </row>
    <row r="1124" spans="1:55" x14ac:dyDescent="0.2">
      <c r="A1124" s="121"/>
      <c r="B1124" s="121"/>
      <c r="C1124" s="121"/>
      <c r="D1124" s="132"/>
      <c r="E1124" s="118">
        <v>0.14296245033315186</v>
      </c>
      <c r="F1124" s="209">
        <v>14.296245033315186</v>
      </c>
      <c r="G1124" s="159">
        <v>520.5</v>
      </c>
      <c r="H1124" s="119">
        <v>2210.7841550830417</v>
      </c>
      <c r="I1124" s="108">
        <v>520.5</v>
      </c>
      <c r="J1124" s="171">
        <v>235.43682398992451</v>
      </c>
      <c r="L1124" s="120">
        <v>975.43682398992451</v>
      </c>
      <c r="M1124" s="119">
        <v>95.899999999999977</v>
      </c>
      <c r="N1124" s="119">
        <v>331.33682398992448</v>
      </c>
      <c r="O1124" s="119">
        <v>213.61841199496223</v>
      </c>
      <c r="P1124" s="108">
        <v>117.71841199496225</v>
      </c>
      <c r="Q1124" s="108">
        <v>117.71841199496225</v>
      </c>
      <c r="R1124" s="108">
        <v>3.4550242334715806</v>
      </c>
      <c r="S1124">
        <v>3.5</v>
      </c>
      <c r="T1124">
        <v>4</v>
      </c>
      <c r="U1124" s="118">
        <v>0.14358935202616913</v>
      </c>
      <c r="V1124" s="209">
        <v>14.358935202616912</v>
      </c>
      <c r="W1124" s="108">
        <v>743.19999999999993</v>
      </c>
      <c r="X1124" s="119">
        <v>2203.2800038515397</v>
      </c>
      <c r="Y1124" s="108">
        <v>743.19999999999993</v>
      </c>
      <c r="Z1124" s="173">
        <v>337.31527481791545</v>
      </c>
      <c r="AB1124" s="165">
        <v>1077.3152748179155</v>
      </c>
      <c r="AC1124" s="119">
        <v>168.5</v>
      </c>
      <c r="AD1124" s="119">
        <v>505.81527481791545</v>
      </c>
      <c r="AE1124" s="119">
        <v>337.15763740895773</v>
      </c>
      <c r="AF1124" s="108">
        <v>168.65763740895773</v>
      </c>
      <c r="AG1124" s="108">
        <v>168.65763740895773</v>
      </c>
      <c r="AH1124" s="108">
        <v>3.0018710671686377</v>
      </c>
      <c r="AI1124">
        <v>-22.299999999999955</v>
      </c>
      <c r="AJ1124">
        <v>-37</v>
      </c>
      <c r="AM1124" s="170">
        <v>0.14589728117741735</v>
      </c>
      <c r="AN1124" s="203">
        <v>14.589728117741736</v>
      </c>
      <c r="AO1124" s="145">
        <v>336.3</v>
      </c>
      <c r="AP1124" s="144">
        <v>2135.8706936937988</v>
      </c>
      <c r="AQ1124" s="145">
        <v>336.3</v>
      </c>
      <c r="AR1124" s="183">
        <v>157.45335192478296</v>
      </c>
      <c r="AT1124" s="178">
        <v>757.45335192478296</v>
      </c>
      <c r="AU1124" s="145">
        <v>73.100000000000023</v>
      </c>
      <c r="AV1124" s="145">
        <v>230.55335192478299</v>
      </c>
      <c r="AW1124" s="145">
        <v>151.8266759623915</v>
      </c>
      <c r="AX1124" s="144">
        <v>78.726675962391482</v>
      </c>
      <c r="AY1124" s="144">
        <v>78.726675962391482</v>
      </c>
      <c r="AZ1124" s="144">
        <v>3.153944622774048</v>
      </c>
      <c r="BA1124" s="143">
        <v>-24.200000000000045</v>
      </c>
      <c r="BB1124" s="143">
        <v>-23</v>
      </c>
      <c r="BC1124" s="143"/>
    </row>
    <row r="1125" spans="1:55" x14ac:dyDescent="0.2">
      <c r="A1125" s="116"/>
      <c r="B1125" s="116"/>
      <c r="C1125" s="116"/>
      <c r="D1125" s="132"/>
      <c r="E1125" s="118">
        <v>0.14308705353940385</v>
      </c>
      <c r="F1125" s="209">
        <v>14.308705353940384</v>
      </c>
      <c r="G1125" s="159">
        <v>521.4</v>
      </c>
      <c r="H1125" s="119">
        <v>2211.1056239034069</v>
      </c>
      <c r="I1125" s="108">
        <v>521.4</v>
      </c>
      <c r="J1125" s="171">
        <v>235.80963042350689</v>
      </c>
      <c r="L1125" s="120">
        <v>975.80963042350686</v>
      </c>
      <c r="M1125" s="119">
        <v>96</v>
      </c>
      <c r="N1125" s="119">
        <v>331.80963042350686</v>
      </c>
      <c r="O1125" s="119">
        <v>213.90481521175343</v>
      </c>
      <c r="P1125" s="108">
        <v>117.90481521175343</v>
      </c>
      <c r="Q1125" s="108">
        <v>117.90481521175344</v>
      </c>
      <c r="R1125" s="108">
        <v>3.4563503169115299</v>
      </c>
      <c r="S1125">
        <v>3.3999999999999773</v>
      </c>
      <c r="T1125">
        <v>4</v>
      </c>
      <c r="U1125" s="118">
        <v>0.14371826309511734</v>
      </c>
      <c r="V1125" s="209">
        <v>14.371826309511734</v>
      </c>
      <c r="W1125" s="108">
        <v>743.4</v>
      </c>
      <c r="X1125" s="119">
        <v>2203.6117021328969</v>
      </c>
      <c r="Y1125" s="108">
        <v>743.4</v>
      </c>
      <c r="Z1125" s="173">
        <v>337.35526058445595</v>
      </c>
      <c r="AB1125" s="165">
        <v>1077.3552605844559</v>
      </c>
      <c r="AC1125" s="119">
        <v>168.5</v>
      </c>
      <c r="AD1125" s="119">
        <v>505.85526058445589</v>
      </c>
      <c r="AE1125" s="119">
        <v>337.17763029222795</v>
      </c>
      <c r="AF1125" s="108">
        <v>168.67763029222795</v>
      </c>
      <c r="AG1125" s="108">
        <v>168.67763029222797</v>
      </c>
      <c r="AH1125" s="108">
        <v>3.0021083714211034</v>
      </c>
      <c r="AI1125">
        <v>-22.299999999999955</v>
      </c>
      <c r="AJ1125">
        <v>-36</v>
      </c>
      <c r="AM1125" s="170">
        <v>0.14602930113045437</v>
      </c>
      <c r="AN1125" s="203">
        <v>14.602930113045437</v>
      </c>
      <c r="AO1125" s="145">
        <v>337.2</v>
      </c>
      <c r="AP1125" s="144">
        <v>2136.2008895061936</v>
      </c>
      <c r="AQ1125" s="145">
        <v>337.2</v>
      </c>
      <c r="AR1125" s="183">
        <v>157.85032281207762</v>
      </c>
      <c r="AT1125" s="178">
        <v>757.85032281207759</v>
      </c>
      <c r="AU1125" s="145">
        <v>73</v>
      </c>
      <c r="AV1125" s="145">
        <v>230.85032281207759</v>
      </c>
      <c r="AW1125" s="145">
        <v>151.9251614060388</v>
      </c>
      <c r="AX1125" s="144">
        <v>78.925161406038796</v>
      </c>
      <c r="AY1125" s="144">
        <v>78.925161406038811</v>
      </c>
      <c r="AZ1125" s="144">
        <v>3.1623331892065423</v>
      </c>
      <c r="BA1125" s="143">
        <v>-24.100000000000023</v>
      </c>
      <c r="BB1125" s="143">
        <v>-23</v>
      </c>
      <c r="BC1125" s="143"/>
    </row>
    <row r="1126" spans="1:55" x14ac:dyDescent="0.2">
      <c r="A1126" s="121"/>
      <c r="B1126" s="121"/>
      <c r="C1126" s="121"/>
      <c r="D1126" s="132"/>
      <c r="E1126" s="118">
        <v>0.1432178869059684</v>
      </c>
      <c r="F1126" s="209">
        <v>14.32178869059684</v>
      </c>
      <c r="G1126" s="159">
        <v>520.1</v>
      </c>
      <c r="H1126" s="119">
        <v>2211.4432667978881</v>
      </c>
      <c r="I1126" s="108">
        <v>520.1</v>
      </c>
      <c r="J1126" s="171">
        <v>235.18577564645878</v>
      </c>
      <c r="L1126" s="120">
        <v>975.18577564645875</v>
      </c>
      <c r="M1126" s="119">
        <v>96</v>
      </c>
      <c r="N1126" s="119">
        <v>331.18577564645875</v>
      </c>
      <c r="O1126" s="119">
        <v>213.59288782322938</v>
      </c>
      <c r="P1126" s="108">
        <v>117.59288782322938</v>
      </c>
      <c r="Q1126" s="108">
        <v>117.59288782322939</v>
      </c>
      <c r="R1126" s="108">
        <v>3.449851829650612</v>
      </c>
      <c r="S1126">
        <v>3.3999999999999773</v>
      </c>
      <c r="T1126">
        <v>4</v>
      </c>
      <c r="U1126" s="118">
        <v>0.14384717416406553</v>
      </c>
      <c r="V1126" s="209">
        <v>14.384717416406554</v>
      </c>
      <c r="W1126" s="108">
        <v>744.8</v>
      </c>
      <c r="X1126" s="119">
        <v>2203.9435003019812</v>
      </c>
      <c r="Y1126" s="108">
        <v>744.8</v>
      </c>
      <c r="Z1126" s="173">
        <v>337.93969759113543</v>
      </c>
      <c r="AB1126" s="165">
        <v>1077.9396975911354</v>
      </c>
      <c r="AC1126" s="119">
        <v>168.70000000000005</v>
      </c>
      <c r="AD1126" s="119">
        <v>506.63969759113547</v>
      </c>
      <c r="AE1126" s="119">
        <v>337.66984879556776</v>
      </c>
      <c r="AF1126" s="108">
        <v>168.96984879556771</v>
      </c>
      <c r="AG1126" s="108">
        <v>168.96984879556771</v>
      </c>
      <c r="AH1126" s="108">
        <v>3.0031991558454969</v>
      </c>
      <c r="AI1126">
        <v>-22.5</v>
      </c>
      <c r="AJ1126">
        <v>-37</v>
      </c>
      <c r="AM1126" s="170">
        <v>0.14615827446919052</v>
      </c>
      <c r="AN1126" s="203">
        <v>14.615827446919052</v>
      </c>
      <c r="AO1126" s="145">
        <v>335.5</v>
      </c>
      <c r="AP1126" s="144">
        <v>2136.5235640168116</v>
      </c>
      <c r="AQ1126" s="145">
        <v>335.5</v>
      </c>
      <c r="AR1126" s="183">
        <v>157.03079790481544</v>
      </c>
      <c r="AT1126" s="178">
        <v>757.03079790481547</v>
      </c>
      <c r="AU1126" s="145">
        <v>73.299999999999955</v>
      </c>
      <c r="AV1126" s="145">
        <v>230.33079790481543</v>
      </c>
      <c r="AW1126" s="145">
        <v>151.81539895240769</v>
      </c>
      <c r="AX1126" s="144">
        <v>78.515398952407736</v>
      </c>
      <c r="AY1126" s="144">
        <v>78.515398952407722</v>
      </c>
      <c r="AZ1126" s="144">
        <v>3.142302836354919</v>
      </c>
      <c r="BA1126" s="143">
        <v>-24.399999999999977</v>
      </c>
      <c r="BB1126" s="143">
        <v>-23</v>
      </c>
      <c r="BC1126" s="143"/>
    </row>
    <row r="1127" spans="1:55" x14ac:dyDescent="0.2">
      <c r="A1127" s="116"/>
      <c r="B1127" s="116"/>
      <c r="C1127" s="116"/>
      <c r="D1127" s="132"/>
      <c r="E1127" s="118">
        <v>0.14334560519237668</v>
      </c>
      <c r="F1127" s="209">
        <v>14.334560519237668</v>
      </c>
      <c r="G1127" s="159">
        <v>521.1</v>
      </c>
      <c r="H1127" s="119">
        <v>2211.7729700553941</v>
      </c>
      <c r="I1127" s="108">
        <v>521.1</v>
      </c>
      <c r="J1127" s="171">
        <v>235.60284308336989</v>
      </c>
      <c r="L1127" s="120">
        <v>975.60284308336986</v>
      </c>
      <c r="M1127" s="119">
        <v>95.700000000000045</v>
      </c>
      <c r="N1127" s="119">
        <v>331.30284308336991</v>
      </c>
      <c r="O1127" s="119">
        <v>213.50142154168498</v>
      </c>
      <c r="P1127" s="108">
        <v>117.80142154168493</v>
      </c>
      <c r="Q1127" s="108">
        <v>117.80142154168495</v>
      </c>
      <c r="R1127" s="108">
        <v>3.4618896873915332</v>
      </c>
      <c r="S1127">
        <v>3.6999999999999318</v>
      </c>
      <c r="T1127">
        <v>4</v>
      </c>
      <c r="U1127" s="118">
        <v>0.14397315543599221</v>
      </c>
      <c r="V1127" s="209">
        <v>14.39731554359922</v>
      </c>
      <c r="W1127" s="108">
        <v>743.59999999999991</v>
      </c>
      <c r="X1127" s="119">
        <v>2204.2678541551172</v>
      </c>
      <c r="Y1127" s="108">
        <v>743.59999999999991</v>
      </c>
      <c r="Z1127" s="173">
        <v>337.34557195410235</v>
      </c>
      <c r="AB1127" s="165">
        <v>1077.3455719541023</v>
      </c>
      <c r="AC1127" s="119">
        <v>169</v>
      </c>
      <c r="AD1127" s="119">
        <v>506.3455719541023</v>
      </c>
      <c r="AE1127" s="119">
        <v>337.67278597705115</v>
      </c>
      <c r="AF1127" s="108">
        <v>168.67278597705115</v>
      </c>
      <c r="AG1127" s="108">
        <v>168.67278597705118</v>
      </c>
      <c r="AH1127" s="108">
        <v>2.9961276446988303</v>
      </c>
      <c r="AI1127">
        <v>-22.799999999999955</v>
      </c>
      <c r="AJ1127">
        <v>-37</v>
      </c>
      <c r="AM1127" s="170">
        <v>0.14628927888412727</v>
      </c>
      <c r="AN1127" s="203">
        <v>14.628927888412727</v>
      </c>
      <c r="AO1127" s="145">
        <v>336.2</v>
      </c>
      <c r="AP1127" s="144">
        <v>2136.8514198262556</v>
      </c>
      <c r="AQ1127" s="145">
        <v>336.2</v>
      </c>
      <c r="AR1127" s="183">
        <v>157.33428954425662</v>
      </c>
      <c r="AT1127" s="178">
        <v>757.33428954425665</v>
      </c>
      <c r="AU1127" s="145">
        <v>73.299999999999955</v>
      </c>
      <c r="AV1127" s="145">
        <v>230.6342895442566</v>
      </c>
      <c r="AW1127" s="145">
        <v>151.96714477212828</v>
      </c>
      <c r="AX1127" s="144">
        <v>78.667144772128324</v>
      </c>
      <c r="AY1127" s="144">
        <v>78.66714477212831</v>
      </c>
      <c r="AZ1127" s="144">
        <v>3.1464432407129159</v>
      </c>
      <c r="BA1127" s="143">
        <v>-24.399999999999977</v>
      </c>
      <c r="BB1127" s="143">
        <v>-23</v>
      </c>
      <c r="BC1127" s="143"/>
    </row>
    <row r="1128" spans="1:55" x14ac:dyDescent="0.2">
      <c r="A1128" s="121"/>
      <c r="B1128" s="121"/>
      <c r="C1128" s="121"/>
      <c r="D1128" s="132"/>
      <c r="E1128" s="118">
        <v>0.14347332347878497</v>
      </c>
      <c r="F1128" s="209">
        <v>14.347332347878497</v>
      </c>
      <c r="G1128" s="159">
        <v>522.4</v>
      </c>
      <c r="H1128" s="119">
        <v>2212.1027716382318</v>
      </c>
      <c r="I1128" s="108">
        <v>522.4</v>
      </c>
      <c r="J1128" s="171">
        <v>236.15539327457319</v>
      </c>
      <c r="L1128" s="120">
        <v>976.15539327457316</v>
      </c>
      <c r="M1128" s="119">
        <v>96.100000000000023</v>
      </c>
      <c r="N1128" s="119">
        <v>332.25539327457318</v>
      </c>
      <c r="O1128" s="119">
        <v>214.1776966372866</v>
      </c>
      <c r="P1128" s="108">
        <v>118.07769663728658</v>
      </c>
      <c r="Q1128" s="108">
        <v>118.07769663728659</v>
      </c>
      <c r="R1128" s="108">
        <v>3.4573922297041948</v>
      </c>
      <c r="S1128">
        <v>3.2999999999999545</v>
      </c>
      <c r="T1128">
        <v>4</v>
      </c>
      <c r="U1128" s="118">
        <v>0.14410304310394756</v>
      </c>
      <c r="V1128" s="209">
        <v>14.410304310394755</v>
      </c>
      <c r="W1128" s="108">
        <v>744.3</v>
      </c>
      <c r="X1128" s="119">
        <v>2204.6023654637725</v>
      </c>
      <c r="Y1128" s="108">
        <v>744.3</v>
      </c>
      <c r="Z1128" s="173">
        <v>337.61190301699816</v>
      </c>
      <c r="AB1128" s="165">
        <v>1077.6119030169982</v>
      </c>
      <c r="AC1128" s="119">
        <v>168.89999999999998</v>
      </c>
      <c r="AD1128" s="119">
        <v>506.51190301699819</v>
      </c>
      <c r="AE1128" s="119">
        <v>337.70595150849908</v>
      </c>
      <c r="AF1128" s="108">
        <v>168.80595150849911</v>
      </c>
      <c r="AG1128" s="108">
        <v>168.80595150849908</v>
      </c>
      <c r="AH1128" s="108">
        <v>2.9988863411308362</v>
      </c>
      <c r="AI1128">
        <v>-22.699999999999932</v>
      </c>
      <c r="AJ1128">
        <v>-37</v>
      </c>
      <c r="AM1128" s="170">
        <v>0.14641926776096373</v>
      </c>
      <c r="AN1128" s="203">
        <v>14.641926776096373</v>
      </c>
      <c r="AO1128" s="145">
        <v>336.7</v>
      </c>
      <c r="AP1128" s="144">
        <v>2137.1768335868273</v>
      </c>
      <c r="AQ1128" s="145">
        <v>336.7</v>
      </c>
      <c r="AR1128" s="183">
        <v>157.54428679395511</v>
      </c>
      <c r="AT1128" s="178">
        <v>757.54428679395505</v>
      </c>
      <c r="AU1128" s="145">
        <v>73.299999999999955</v>
      </c>
      <c r="AV1128" s="145">
        <v>230.84428679395501</v>
      </c>
      <c r="AW1128" s="145">
        <v>152.07214339697748</v>
      </c>
      <c r="AX1128" s="144">
        <v>78.772143396977526</v>
      </c>
      <c r="AY1128" s="144">
        <v>78.772143396977555</v>
      </c>
      <c r="AZ1128" s="144">
        <v>3.1493081418002067</v>
      </c>
      <c r="BA1128" s="143">
        <v>-24.399999999999977</v>
      </c>
      <c r="BB1128" s="143">
        <v>-23</v>
      </c>
      <c r="BC1128" s="143"/>
    </row>
    <row r="1129" spans="1:55" x14ac:dyDescent="0.2">
      <c r="A1129" s="116"/>
      <c r="B1129" s="116"/>
      <c r="C1129" s="116"/>
      <c r="D1129" s="132"/>
      <c r="E1129" s="118">
        <v>0.14360104176519323</v>
      </c>
      <c r="F1129" s="209">
        <v>14.360104176519323</v>
      </c>
      <c r="G1129" s="159">
        <v>520.5</v>
      </c>
      <c r="H1129" s="119">
        <v>2212.4326715903931</v>
      </c>
      <c r="I1129" s="108">
        <v>520.5</v>
      </c>
      <c r="J1129" s="171">
        <v>235.26139650877687</v>
      </c>
      <c r="L1129" s="120">
        <v>975.2613965087769</v>
      </c>
      <c r="M1129" s="119">
        <v>96</v>
      </c>
      <c r="N1129" s="119">
        <v>331.2613965087769</v>
      </c>
      <c r="O1129" s="119">
        <v>213.63069825438845</v>
      </c>
      <c r="P1129" s="108">
        <v>117.63069825438845</v>
      </c>
      <c r="Q1129" s="108">
        <v>117.63069825438843</v>
      </c>
      <c r="R1129" s="108">
        <v>3.4506395469664262</v>
      </c>
      <c r="S1129">
        <v>3.3999999999999773</v>
      </c>
      <c r="T1129">
        <v>4</v>
      </c>
      <c r="U1129" s="118">
        <v>0.14423195417289578</v>
      </c>
      <c r="V1129" s="209">
        <v>14.423195417289577</v>
      </c>
      <c r="W1129" s="108">
        <v>745.49999999999989</v>
      </c>
      <c r="X1129" s="119">
        <v>2204.9344620510706</v>
      </c>
      <c r="Y1129" s="108">
        <v>745.49999999999989</v>
      </c>
      <c r="Z1129" s="173">
        <v>338.10528740456169</v>
      </c>
      <c r="AB1129" s="165">
        <v>1078.1052874045618</v>
      </c>
      <c r="AC1129" s="119">
        <v>168.70000000000005</v>
      </c>
      <c r="AD1129" s="119">
        <v>506.8052874045618</v>
      </c>
      <c r="AE1129" s="119">
        <v>337.75264370228092</v>
      </c>
      <c r="AF1129" s="108">
        <v>169.05264370228088</v>
      </c>
      <c r="AG1129" s="108">
        <v>169.05264370228085</v>
      </c>
      <c r="AH1129" s="108">
        <v>3.0041807196476684</v>
      </c>
      <c r="AI1129">
        <v>-22.5</v>
      </c>
      <c r="AJ1129">
        <v>-37</v>
      </c>
      <c r="AM1129" s="170">
        <v>0.14655128771400075</v>
      </c>
      <c r="AN1129" s="203">
        <v>14.655128771400076</v>
      </c>
      <c r="AO1129" s="145">
        <v>337.90000000000003</v>
      </c>
      <c r="AP1129" s="144">
        <v>2137.5074334004312</v>
      </c>
      <c r="AQ1129" s="145">
        <v>337.90000000000003</v>
      </c>
      <c r="AR1129" s="183">
        <v>158.08132159917469</v>
      </c>
      <c r="AT1129" s="178">
        <v>758.08132159917466</v>
      </c>
      <c r="AU1129" s="145">
        <v>73.100000000000023</v>
      </c>
      <c r="AV1129" s="145">
        <v>231.18132159917468</v>
      </c>
      <c r="AW1129" s="145">
        <v>152.14066079958735</v>
      </c>
      <c r="AX1129" s="144">
        <v>79.040660799587329</v>
      </c>
      <c r="AY1129" s="144">
        <v>79.040660799587343</v>
      </c>
      <c r="AZ1129" s="144">
        <v>3.1625351791952752</v>
      </c>
      <c r="BA1129" s="143">
        <v>-24.200000000000045</v>
      </c>
      <c r="BB1129" s="143">
        <v>-23</v>
      </c>
      <c r="BC1129" s="143"/>
    </row>
    <row r="1130" spans="1:55" x14ac:dyDescent="0.2">
      <c r="A1130" s="121"/>
      <c r="B1130" s="121"/>
      <c r="C1130" s="121"/>
      <c r="D1130" s="132"/>
      <c r="E1130" s="118">
        <v>0.14372876005160151</v>
      </c>
      <c r="F1130" s="209">
        <v>14.372876005160151</v>
      </c>
      <c r="G1130" s="159">
        <v>520.5</v>
      </c>
      <c r="H1130" s="119">
        <v>2212.762669955895</v>
      </c>
      <c r="I1130" s="108">
        <v>520.5</v>
      </c>
      <c r="J1130" s="171">
        <v>235.22631101254734</v>
      </c>
      <c r="L1130" s="120">
        <v>975.22631101254728</v>
      </c>
      <c r="M1130" s="119">
        <v>96.299999999999955</v>
      </c>
      <c r="N1130" s="119">
        <v>331.52631101254724</v>
      </c>
      <c r="O1130" s="119">
        <v>213.9131555062736</v>
      </c>
      <c r="P1130" s="108">
        <v>117.61315550627364</v>
      </c>
      <c r="Q1130" s="108">
        <v>117.61315550627367</v>
      </c>
      <c r="R1130" s="108">
        <v>3.4426408204833581</v>
      </c>
      <c r="S1130">
        <v>3.1000000000000227</v>
      </c>
      <c r="T1130">
        <v>4</v>
      </c>
      <c r="U1130" s="118">
        <v>0.1443598886428368</v>
      </c>
      <c r="V1130" s="209">
        <v>14.435988864283681</v>
      </c>
      <c r="W1130" s="108">
        <v>744.19999999999993</v>
      </c>
      <c r="X1130" s="119">
        <v>2205.2641416884703</v>
      </c>
      <c r="Y1130" s="108">
        <v>744.19999999999993</v>
      </c>
      <c r="Z1130" s="173">
        <v>337.46524324755035</v>
      </c>
      <c r="AB1130" s="165">
        <v>1077.4652432475505</v>
      </c>
      <c r="AC1130" s="119">
        <v>169.20000000000005</v>
      </c>
      <c r="AD1130" s="119">
        <v>506.66524324755051</v>
      </c>
      <c r="AE1130" s="119">
        <v>337.93262162377528</v>
      </c>
      <c r="AF1130" s="108">
        <v>168.73262162377523</v>
      </c>
      <c r="AG1130" s="108">
        <v>168.73262162377517</v>
      </c>
      <c r="AH1130" s="108">
        <v>2.9944754329051442</v>
      </c>
      <c r="AI1130">
        <v>-23</v>
      </c>
      <c r="AJ1130">
        <v>-37</v>
      </c>
      <c r="AM1130" s="170">
        <v>0.14668127659083721</v>
      </c>
      <c r="AN1130" s="203">
        <v>14.668127659083721</v>
      </c>
      <c r="AO1130" s="145">
        <v>336.1</v>
      </c>
      <c r="AP1130" s="144">
        <v>2137.8330470110022</v>
      </c>
      <c r="AQ1130" s="145">
        <v>336.1</v>
      </c>
      <c r="AR1130" s="183">
        <v>157.21527013997473</v>
      </c>
      <c r="AT1130" s="178">
        <v>757.21527013997479</v>
      </c>
      <c r="AU1130" s="145">
        <v>73.200000000000045</v>
      </c>
      <c r="AV1130" s="145">
        <v>230.41527013997484</v>
      </c>
      <c r="AW1130" s="145">
        <v>151.80763506998744</v>
      </c>
      <c r="AX1130" s="144">
        <v>78.607635069987396</v>
      </c>
      <c r="AY1130" s="144">
        <v>78.607635069987367</v>
      </c>
      <c r="AZ1130" s="144">
        <v>3.1477495920761571</v>
      </c>
      <c r="BA1130" s="143">
        <v>-24.300000000000068</v>
      </c>
      <c r="BB1130" s="143">
        <v>-23</v>
      </c>
      <c r="BC1130" s="143"/>
    </row>
    <row r="1131" spans="1:55" x14ac:dyDescent="0.2">
      <c r="A1131" s="116"/>
      <c r="B1131" s="116"/>
      <c r="C1131" s="116"/>
      <c r="D1131" s="132"/>
      <c r="E1131" s="118">
        <v>0.14385543997795769</v>
      </c>
      <c r="F1131" s="209">
        <v>14.385543997795768</v>
      </c>
      <c r="G1131" s="159">
        <v>522.4</v>
      </c>
      <c r="H1131" s="119">
        <v>2213.0900826676766</v>
      </c>
      <c r="I1131" s="108">
        <v>522.4</v>
      </c>
      <c r="J1131" s="171">
        <v>236.05003885349973</v>
      </c>
      <c r="L1131" s="120">
        <v>976.0500388534997</v>
      </c>
      <c r="M1131" s="119">
        <v>96.399999999999977</v>
      </c>
      <c r="N1131" s="119">
        <v>332.45003885349968</v>
      </c>
      <c r="O1131" s="119">
        <v>214.42501942674983</v>
      </c>
      <c r="P1131" s="108">
        <v>118.02501942674985</v>
      </c>
      <c r="Q1131" s="108">
        <v>118.02501942674986</v>
      </c>
      <c r="R1131" s="108">
        <v>3.4486518553267609</v>
      </c>
      <c r="S1131">
        <v>3</v>
      </c>
      <c r="T1131">
        <v>4</v>
      </c>
      <c r="U1131" s="118">
        <v>0.14448879971178499</v>
      </c>
      <c r="V1131" s="209">
        <v>14.448879971178499</v>
      </c>
      <c r="W1131" s="108">
        <v>744.49999999999989</v>
      </c>
      <c r="X1131" s="119">
        <v>2205.59643769783</v>
      </c>
      <c r="Y1131" s="108">
        <v>744.49999999999989</v>
      </c>
      <c r="Z1131" s="173">
        <v>337.55041823385352</v>
      </c>
      <c r="AB1131" s="165">
        <v>1077.5504182338536</v>
      </c>
      <c r="AC1131" s="119">
        <v>169.20000000000005</v>
      </c>
      <c r="AD1131" s="119">
        <v>506.75041823385368</v>
      </c>
      <c r="AE1131" s="119">
        <v>337.97520911692686</v>
      </c>
      <c r="AF1131" s="108">
        <v>168.77520911692682</v>
      </c>
      <c r="AG1131" s="108">
        <v>168.77520911692676</v>
      </c>
      <c r="AH1131" s="108">
        <v>2.9949788311693473</v>
      </c>
      <c r="AI1131">
        <v>-23</v>
      </c>
      <c r="AJ1131">
        <v>-37</v>
      </c>
      <c r="AM1131" s="170">
        <v>0.14681126546767367</v>
      </c>
      <c r="AN1131" s="203">
        <v>14.681126546767368</v>
      </c>
      <c r="AO1131" s="145">
        <v>336.6</v>
      </c>
      <c r="AP1131" s="144">
        <v>2138.1587598402948</v>
      </c>
      <c r="AQ1131" s="145">
        <v>336.6</v>
      </c>
      <c r="AR1131" s="183">
        <v>157.42516707465708</v>
      </c>
      <c r="AT1131" s="178">
        <v>757.42516707465711</v>
      </c>
      <c r="AU1131" s="145">
        <v>73.200000000000045</v>
      </c>
      <c r="AV1131" s="145">
        <v>230.62516707465716</v>
      </c>
      <c r="AW1131" s="145">
        <v>151.9125835373286</v>
      </c>
      <c r="AX1131" s="144">
        <v>78.712583537328555</v>
      </c>
      <c r="AY1131" s="144">
        <v>78.712583537328541</v>
      </c>
      <c r="AZ1131" s="144">
        <v>3.15061703653903</v>
      </c>
      <c r="BA1131" s="143">
        <v>-24.300000000000068</v>
      </c>
      <c r="BB1131" s="143">
        <v>-23</v>
      </c>
      <c r="BC1131" s="143"/>
    </row>
    <row r="1132" spans="1:55" x14ac:dyDescent="0.2">
      <c r="A1132" s="121"/>
      <c r="B1132" s="121"/>
      <c r="C1132" s="121"/>
      <c r="D1132" s="132"/>
      <c r="E1132" s="118">
        <v>0.14398419662441805</v>
      </c>
      <c r="F1132" s="209">
        <v>14.398419662441805</v>
      </c>
      <c r="G1132" s="159">
        <v>522.9</v>
      </c>
      <c r="H1132" s="119">
        <v>2213.4229621031209</v>
      </c>
      <c r="I1132" s="108">
        <v>522.9</v>
      </c>
      <c r="J1132" s="171">
        <v>236.24043346110307</v>
      </c>
      <c r="L1132" s="120">
        <v>976.24043346110307</v>
      </c>
      <c r="M1132" s="119">
        <v>95.700000000000045</v>
      </c>
      <c r="N1132" s="119">
        <v>331.94043346110311</v>
      </c>
      <c r="O1132" s="119">
        <v>213.82021673055158</v>
      </c>
      <c r="P1132" s="108">
        <v>118.12021673055153</v>
      </c>
      <c r="Q1132" s="108">
        <v>118.12021673055153</v>
      </c>
      <c r="R1132" s="108">
        <v>3.4685520737837301</v>
      </c>
      <c r="S1132">
        <v>3.6999999999999318</v>
      </c>
      <c r="T1132">
        <v>4</v>
      </c>
      <c r="U1132" s="118">
        <v>0.14461575758271883</v>
      </c>
      <c r="V1132" s="209">
        <v>14.461575758271882</v>
      </c>
      <c r="W1132" s="108">
        <v>745.8</v>
      </c>
      <c r="X1132" s="119">
        <v>2205.923796811996</v>
      </c>
      <c r="Y1132" s="108">
        <v>745.8</v>
      </c>
      <c r="Z1132" s="173">
        <v>338.08964800952378</v>
      </c>
      <c r="AB1132" s="165">
        <v>1078.0896480095239</v>
      </c>
      <c r="AC1132" s="119">
        <v>169</v>
      </c>
      <c r="AD1132" s="119">
        <v>507.0896480095239</v>
      </c>
      <c r="AE1132" s="119">
        <v>338.04482400476195</v>
      </c>
      <c r="AF1132" s="108">
        <v>169.04482400476195</v>
      </c>
      <c r="AG1132" s="108">
        <v>169.04482400476189</v>
      </c>
      <c r="AH1132" s="108">
        <v>3.0005304615948161</v>
      </c>
      <c r="AI1132">
        <v>-22.799999999999955</v>
      </c>
      <c r="AJ1132">
        <v>-37</v>
      </c>
      <c r="AM1132" s="170">
        <v>0.14694226988261042</v>
      </c>
      <c r="AN1132" s="203">
        <v>14.694226988261041</v>
      </c>
      <c r="AO1132" s="145">
        <v>337.40000000000003</v>
      </c>
      <c r="AP1132" s="144">
        <v>2138.4871177315431</v>
      </c>
      <c r="AQ1132" s="145">
        <v>337.40000000000003</v>
      </c>
      <c r="AR1132" s="183">
        <v>157.77509118591558</v>
      </c>
      <c r="AT1132" s="178">
        <v>757.77509118591558</v>
      </c>
      <c r="AU1132" s="145">
        <v>73.600000000000023</v>
      </c>
      <c r="AV1132" s="145">
        <v>231.37509118591561</v>
      </c>
      <c r="AW1132" s="145">
        <v>152.48754559295782</v>
      </c>
      <c r="AX1132" s="144">
        <v>78.887545592957792</v>
      </c>
      <c r="AY1132" s="144">
        <v>78.887545592957792</v>
      </c>
      <c r="AZ1132" s="144">
        <v>3.1436833041564611</v>
      </c>
      <c r="BA1132" s="143">
        <v>-24.700000000000045</v>
      </c>
      <c r="BB1132" s="143">
        <v>-23</v>
      </c>
      <c r="BC1132" s="143"/>
    </row>
    <row r="1133" spans="1:55" x14ac:dyDescent="0.2">
      <c r="A1133" s="116"/>
      <c r="B1133" s="116"/>
      <c r="C1133" s="116"/>
      <c r="D1133" s="132"/>
      <c r="E1133" s="118">
        <v>0.14411087655077423</v>
      </c>
      <c r="F1133" s="209">
        <v>14.411087655077424</v>
      </c>
      <c r="G1133" s="159">
        <v>521.9</v>
      </c>
      <c r="H1133" s="119">
        <v>2213.7505702595422</v>
      </c>
      <c r="I1133" s="108">
        <v>521.9</v>
      </c>
      <c r="J1133" s="171">
        <v>235.75375067608087</v>
      </c>
      <c r="L1133" s="120">
        <v>975.75375067608093</v>
      </c>
      <c r="M1133" s="119">
        <v>96.299999999999955</v>
      </c>
      <c r="N1133" s="119">
        <v>332.05375067608088</v>
      </c>
      <c r="O1133" s="119">
        <v>214.17687533804042</v>
      </c>
      <c r="P1133" s="108">
        <v>117.87687533804046</v>
      </c>
      <c r="Q1133" s="108">
        <v>117.87687533804043</v>
      </c>
      <c r="R1133" s="108">
        <v>3.4481178678720772</v>
      </c>
      <c r="S1133">
        <v>3.1000000000000227</v>
      </c>
      <c r="T1133">
        <v>4</v>
      </c>
      <c r="U1133" s="118">
        <v>0.14474369205265986</v>
      </c>
      <c r="V1133" s="209">
        <v>14.474369205265985</v>
      </c>
      <c r="W1133" s="108">
        <v>748.3</v>
      </c>
      <c r="X1133" s="119">
        <v>2206.2537723866317</v>
      </c>
      <c r="Y1133" s="108">
        <v>748.3</v>
      </c>
      <c r="Z1133" s="173">
        <v>339.17222459432708</v>
      </c>
      <c r="AB1133" s="165">
        <v>1079.172224594327</v>
      </c>
      <c r="AC1133" s="119">
        <v>169.29999999999995</v>
      </c>
      <c r="AD1133" s="119">
        <v>508.47222459432692</v>
      </c>
      <c r="AE1133" s="119">
        <v>338.88611229716344</v>
      </c>
      <c r="AF1133" s="108">
        <v>169.58611229716348</v>
      </c>
      <c r="AG1133" s="108">
        <v>169.58611229716354</v>
      </c>
      <c r="AH1133" s="108">
        <v>3.003379944443751</v>
      </c>
      <c r="AI1133">
        <v>-23.099999999999909</v>
      </c>
      <c r="AJ1133">
        <v>-37</v>
      </c>
      <c r="AM1133" s="170">
        <v>0.14707124322134657</v>
      </c>
      <c r="AN1133" s="203">
        <v>14.707124322134657</v>
      </c>
      <c r="AO1133" s="145">
        <v>336.3</v>
      </c>
      <c r="AP1133" s="144">
        <v>2138.8104833364969</v>
      </c>
      <c r="AQ1133" s="145">
        <v>336.3</v>
      </c>
      <c r="AR1133" s="183">
        <v>157.23693268764021</v>
      </c>
      <c r="AT1133" s="178">
        <v>757.23693268764021</v>
      </c>
      <c r="AU1133" s="145">
        <v>73.100000000000023</v>
      </c>
      <c r="AV1133" s="145">
        <v>230.33693268764023</v>
      </c>
      <c r="AW1133" s="145">
        <v>151.71846634382013</v>
      </c>
      <c r="AX1133" s="144">
        <v>78.618466343820103</v>
      </c>
      <c r="AY1133" s="144">
        <v>78.618466343820103</v>
      </c>
      <c r="AZ1133" s="144">
        <v>3.1509840312946671</v>
      </c>
      <c r="BA1133" s="143">
        <v>-24.200000000000045</v>
      </c>
      <c r="BB1133" s="143">
        <v>-23</v>
      </c>
      <c r="BC1133" s="143"/>
    </row>
    <row r="1134" spans="1:55" x14ac:dyDescent="0.2">
      <c r="A1134" s="121"/>
      <c r="B1134" s="121"/>
      <c r="C1134" s="121"/>
      <c r="D1134" s="132"/>
      <c r="E1134" s="118">
        <v>0.14423859483718249</v>
      </c>
      <c r="F1134" s="209">
        <v>14.42385948371825</v>
      </c>
      <c r="G1134" s="159">
        <v>522.5</v>
      </c>
      <c r="H1134" s="119">
        <v>2214.0809619173838</v>
      </c>
      <c r="I1134" s="108">
        <v>522.5</v>
      </c>
      <c r="J1134" s="171">
        <v>235.98956360995825</v>
      </c>
      <c r="L1134" s="120">
        <v>975.98956360995828</v>
      </c>
      <c r="M1134" s="119">
        <v>96.100000000000023</v>
      </c>
      <c r="N1134" s="119">
        <v>332.0895636099583</v>
      </c>
      <c r="O1134" s="119">
        <v>214.09478180497916</v>
      </c>
      <c r="P1134" s="108">
        <v>117.99478180497914</v>
      </c>
      <c r="Q1134" s="108">
        <v>117.99478180497913</v>
      </c>
      <c r="R1134" s="108">
        <v>3.4556666348590865</v>
      </c>
      <c r="S1134">
        <v>3.2999999999999545</v>
      </c>
      <c r="T1134">
        <v>4</v>
      </c>
      <c r="U1134" s="118">
        <v>0.14487162652260088</v>
      </c>
      <c r="V1134" s="209">
        <v>14.487162652260089</v>
      </c>
      <c r="W1134" s="108">
        <v>745.49999999999989</v>
      </c>
      <c r="X1134" s="119">
        <v>2206.5838466955656</v>
      </c>
      <c r="Y1134" s="108">
        <v>745.49999999999989</v>
      </c>
      <c r="Z1134" s="173">
        <v>337.85255933800636</v>
      </c>
      <c r="AB1134" s="165">
        <v>1077.8525593380064</v>
      </c>
      <c r="AC1134" s="119">
        <v>169.29999999999995</v>
      </c>
      <c r="AD1134" s="119">
        <v>507.15255933800631</v>
      </c>
      <c r="AE1134" s="119">
        <v>338.22627966900313</v>
      </c>
      <c r="AF1134" s="108">
        <v>168.92627966900318</v>
      </c>
      <c r="AG1134" s="108">
        <v>168.92627966900318</v>
      </c>
      <c r="AH1134" s="108">
        <v>2.995585111269973</v>
      </c>
      <c r="AI1134">
        <v>-23.099999999999909</v>
      </c>
      <c r="AJ1134">
        <v>-37</v>
      </c>
      <c r="AM1134" s="170">
        <v>0.14720224763628331</v>
      </c>
      <c r="AN1134" s="203">
        <v>14.72022476362833</v>
      </c>
      <c r="AO1134" s="145">
        <v>336.40000000000003</v>
      </c>
      <c r="AP1134" s="144">
        <v>2139.139041444505</v>
      </c>
      <c r="AQ1134" s="145">
        <v>336.40000000000003</v>
      </c>
      <c r="AR1134" s="183">
        <v>157.2595298774211</v>
      </c>
      <c r="AT1134" s="178">
        <v>757.25952987742107</v>
      </c>
      <c r="AU1134" s="145">
        <v>73.399999999999977</v>
      </c>
      <c r="AV1134" s="145">
        <v>230.65952987742105</v>
      </c>
      <c r="AW1134" s="145">
        <v>152.02976493871051</v>
      </c>
      <c r="AX1134" s="144">
        <v>78.629764938710537</v>
      </c>
      <c r="AY1134" s="144">
        <v>78.629764938710551</v>
      </c>
      <c r="AZ1134" s="144">
        <v>3.1425004070493339</v>
      </c>
      <c r="BA1134" s="143">
        <v>-24.5</v>
      </c>
      <c r="BB1134" s="143">
        <v>-23</v>
      </c>
      <c r="BC1134" s="143"/>
    </row>
    <row r="1135" spans="1:55" x14ac:dyDescent="0.2">
      <c r="A1135" s="116"/>
      <c r="B1135" s="116"/>
      <c r="C1135" s="116"/>
      <c r="D1135" s="132"/>
      <c r="E1135" s="118">
        <v>0.14436423640348658</v>
      </c>
      <c r="F1135" s="209">
        <v>14.436423640348659</v>
      </c>
      <c r="G1135" s="159">
        <v>523.5</v>
      </c>
      <c r="H1135" s="119">
        <v>2214.4060775937205</v>
      </c>
      <c r="I1135" s="108">
        <v>523.5</v>
      </c>
      <c r="J1135" s="171">
        <v>236.40650434307881</v>
      </c>
      <c r="L1135" s="120">
        <v>976.40650434307884</v>
      </c>
      <c r="M1135" s="119">
        <v>96</v>
      </c>
      <c r="N1135" s="119">
        <v>332.40650434307884</v>
      </c>
      <c r="O1135" s="119">
        <v>214.20325217153942</v>
      </c>
      <c r="P1135" s="108">
        <v>118.20325217153942</v>
      </c>
      <c r="Q1135" s="108">
        <v>118.2032521715394</v>
      </c>
      <c r="R1135" s="108">
        <v>3.462567753573738</v>
      </c>
      <c r="S1135">
        <v>3.3999999999999773</v>
      </c>
      <c r="T1135">
        <v>4</v>
      </c>
      <c r="U1135" s="118">
        <v>0.14500151419055626</v>
      </c>
      <c r="V1135" s="209">
        <v>14.500151419055626</v>
      </c>
      <c r="W1135" s="108">
        <v>746.8</v>
      </c>
      <c r="X1135" s="119">
        <v>2206.9190613593951</v>
      </c>
      <c r="Y1135" s="108">
        <v>746.8</v>
      </c>
      <c r="Z1135" s="173">
        <v>338.39029852775565</v>
      </c>
      <c r="AB1135" s="165">
        <v>1078.3902985277557</v>
      </c>
      <c r="AC1135" s="119">
        <v>169.39999999999998</v>
      </c>
      <c r="AD1135" s="119">
        <v>507.79029852775568</v>
      </c>
      <c r="AE1135" s="119">
        <v>338.59514926387783</v>
      </c>
      <c r="AF1135" s="108">
        <v>169.19514926387785</v>
      </c>
      <c r="AG1135" s="108">
        <v>169.19514926387782</v>
      </c>
      <c r="AH1135" s="108">
        <v>2.9975814552996205</v>
      </c>
      <c r="AI1135">
        <v>-23.199999999999932</v>
      </c>
      <c r="AJ1135">
        <v>-36</v>
      </c>
      <c r="AM1135" s="170">
        <v>0.14733325205122005</v>
      </c>
      <c r="AN1135" s="203">
        <v>14.733325205122005</v>
      </c>
      <c r="AO1135" s="145">
        <v>337.40000000000003</v>
      </c>
      <c r="AP1135" s="144">
        <v>2139.4677005123845</v>
      </c>
      <c r="AQ1135" s="145">
        <v>337.40000000000003</v>
      </c>
      <c r="AR1135" s="183">
        <v>157.70277808783726</v>
      </c>
      <c r="AT1135" s="178">
        <v>757.70277808783726</v>
      </c>
      <c r="AU1135" s="145">
        <v>73.299999999999955</v>
      </c>
      <c r="AV1135" s="145">
        <v>231.00277808783721</v>
      </c>
      <c r="AW1135" s="145">
        <v>152.15138904391858</v>
      </c>
      <c r="AX1135" s="144">
        <v>78.85138904391863</v>
      </c>
      <c r="AY1135" s="144">
        <v>78.85138904391863</v>
      </c>
      <c r="AZ1135" s="144">
        <v>3.1514703695475763</v>
      </c>
      <c r="BA1135" s="143">
        <v>-24.399999999999977</v>
      </c>
      <c r="BB1135" s="143">
        <v>-23</v>
      </c>
      <c r="BC1135" s="143"/>
    </row>
    <row r="1136" spans="1:55" x14ac:dyDescent="0.2">
      <c r="A1136" s="121"/>
      <c r="B1136" s="121"/>
      <c r="C1136" s="121"/>
      <c r="D1136" s="132"/>
      <c r="E1136" s="118">
        <v>0.14449403140999906</v>
      </c>
      <c r="F1136" s="209">
        <v>14.449403140999905</v>
      </c>
      <c r="G1136" s="159">
        <v>522</v>
      </c>
      <c r="H1136" s="119">
        <v>2214.7420411776288</v>
      </c>
      <c r="I1136" s="108">
        <v>522</v>
      </c>
      <c r="J1136" s="171">
        <v>235.69336306202084</v>
      </c>
      <c r="L1136" s="120">
        <v>975.69336306202081</v>
      </c>
      <c r="M1136" s="119">
        <v>96.299999999999955</v>
      </c>
      <c r="N1136" s="119">
        <v>331.99336306202076</v>
      </c>
      <c r="O1136" s="119">
        <v>214.14668153101036</v>
      </c>
      <c r="P1136" s="108">
        <v>117.8466815310104</v>
      </c>
      <c r="Q1136" s="108">
        <v>117.84668153101042</v>
      </c>
      <c r="R1136" s="108">
        <v>3.447490789844454</v>
      </c>
      <c r="S1136">
        <v>3.1000000000000227</v>
      </c>
      <c r="T1136">
        <v>4</v>
      </c>
      <c r="U1136" s="118">
        <v>0.1451284720614901</v>
      </c>
      <c r="V1136" s="209">
        <v>14.51284720614901</v>
      </c>
      <c r="W1136" s="108">
        <v>748.4</v>
      </c>
      <c r="X1136" s="119">
        <v>2207.2468132334448</v>
      </c>
      <c r="Y1136" s="108">
        <v>748.4</v>
      </c>
      <c r="Z1136" s="173">
        <v>339.06493624229194</v>
      </c>
      <c r="AB1136" s="165">
        <v>1079.0649362422919</v>
      </c>
      <c r="AC1136" s="119">
        <v>169.5</v>
      </c>
      <c r="AD1136" s="119">
        <v>508.56493624229188</v>
      </c>
      <c r="AE1136" s="119">
        <v>339.03246812114594</v>
      </c>
      <c r="AF1136" s="108">
        <v>169.53246812114594</v>
      </c>
      <c r="AG1136" s="108">
        <v>169.53246812114597</v>
      </c>
      <c r="AH1136" s="108">
        <v>3.0003831046742881</v>
      </c>
      <c r="AI1136">
        <v>-23.299999999999955</v>
      </c>
      <c r="AJ1136">
        <v>-37</v>
      </c>
      <c r="AM1136" s="170">
        <v>0.14745917877565537</v>
      </c>
      <c r="AN1136" s="203">
        <v>14.745917877565537</v>
      </c>
      <c r="AO1136" s="145">
        <v>338.3</v>
      </c>
      <c r="AP1136" s="144">
        <v>2139.7837160659551</v>
      </c>
      <c r="AQ1136" s="145">
        <v>338.3</v>
      </c>
      <c r="AR1136" s="183">
        <v>158.10009089235098</v>
      </c>
      <c r="AT1136" s="178">
        <v>758.10009089235098</v>
      </c>
      <c r="AU1136" s="145">
        <v>73.100000000000023</v>
      </c>
      <c r="AV1136" s="145">
        <v>231.200090892351</v>
      </c>
      <c r="AW1136" s="145">
        <v>152.15004544617551</v>
      </c>
      <c r="AX1136" s="144">
        <v>79.050045446175488</v>
      </c>
      <c r="AY1136" s="144">
        <v>79.050045446175488</v>
      </c>
      <c r="AZ1136" s="144">
        <v>3.1627919410718319</v>
      </c>
      <c r="BA1136" s="143">
        <v>-24.200000000000045</v>
      </c>
      <c r="BB1136" s="143">
        <v>-23</v>
      </c>
      <c r="BC1136" s="143"/>
    </row>
    <row r="1137" spans="1:55" x14ac:dyDescent="0.2">
      <c r="A1137" s="116"/>
      <c r="B1137" s="116"/>
      <c r="C1137" s="116"/>
      <c r="D1137" s="132"/>
      <c r="E1137" s="118">
        <v>0.14462174969640734</v>
      </c>
      <c r="F1137" s="209">
        <v>14.462174969640735</v>
      </c>
      <c r="G1137" s="159">
        <v>521.80000000000007</v>
      </c>
      <c r="H1137" s="119">
        <v>2215.0727288684079</v>
      </c>
      <c r="I1137" s="108">
        <v>521.80000000000007</v>
      </c>
      <c r="J1137" s="171">
        <v>235.56788596578804</v>
      </c>
      <c r="L1137" s="120">
        <v>975.56788596578804</v>
      </c>
      <c r="M1137" s="119">
        <v>96</v>
      </c>
      <c r="N1137" s="119">
        <v>331.56788596578804</v>
      </c>
      <c r="O1137" s="119">
        <v>213.78394298289402</v>
      </c>
      <c r="P1137" s="108">
        <v>117.78394298289402</v>
      </c>
      <c r="Q1137" s="108">
        <v>117.78394298289402</v>
      </c>
      <c r="R1137" s="108">
        <v>3.4538321454769587</v>
      </c>
      <c r="S1137">
        <v>3.3999999999999773</v>
      </c>
      <c r="T1137">
        <v>4</v>
      </c>
      <c r="U1137" s="118">
        <v>0.14525542993242394</v>
      </c>
      <c r="V1137" s="209">
        <v>14.525542993242393</v>
      </c>
      <c r="W1137" s="108">
        <v>746.49999999999989</v>
      </c>
      <c r="X1137" s="119">
        <v>2207.5746624715057</v>
      </c>
      <c r="Y1137" s="108">
        <v>746.49999999999989</v>
      </c>
      <c r="Z1137" s="173">
        <v>338.15390830960638</v>
      </c>
      <c r="AB1137" s="165">
        <v>1078.1539083096063</v>
      </c>
      <c r="AC1137" s="119">
        <v>169.70000000000005</v>
      </c>
      <c r="AD1137" s="119">
        <v>507.85390830960637</v>
      </c>
      <c r="AE1137" s="119">
        <v>338.77695415480321</v>
      </c>
      <c r="AF1137" s="108">
        <v>169.07695415480316</v>
      </c>
      <c r="AG1137" s="108">
        <v>169.07695415480319</v>
      </c>
      <c r="AH1137" s="108">
        <v>2.9926570908049865</v>
      </c>
      <c r="AI1137">
        <v>-23.5</v>
      </c>
      <c r="AJ1137">
        <v>-37</v>
      </c>
      <c r="AM1137" s="170">
        <v>0.14759119872869239</v>
      </c>
      <c r="AN1137" s="203">
        <v>14.759119872869238</v>
      </c>
      <c r="AO1137" s="145">
        <v>336.90000000000003</v>
      </c>
      <c r="AP1137" s="144">
        <v>2140.1151229511061</v>
      </c>
      <c r="AQ1137" s="145">
        <v>336.90000000000003</v>
      </c>
      <c r="AR1137" s="183">
        <v>157.42143793434471</v>
      </c>
      <c r="AT1137" s="178">
        <v>757.42143793434468</v>
      </c>
      <c r="AU1137" s="145">
        <v>73.299999999999955</v>
      </c>
      <c r="AV1137" s="145">
        <v>230.72143793434464</v>
      </c>
      <c r="AW1137" s="145">
        <v>152.01071896717229</v>
      </c>
      <c r="AX1137" s="144">
        <v>78.71071896717234</v>
      </c>
      <c r="AY1137" s="144">
        <v>78.710718967172355</v>
      </c>
      <c r="AZ1137" s="144">
        <v>3.1476321682720978</v>
      </c>
      <c r="BA1137" s="143">
        <v>-24.399999999999977</v>
      </c>
      <c r="BB1137" s="143">
        <v>-23</v>
      </c>
      <c r="BC1137" s="143"/>
    </row>
    <row r="1138" spans="1:55" x14ac:dyDescent="0.2">
      <c r="A1138" s="121"/>
      <c r="B1138" s="121"/>
      <c r="C1138" s="121"/>
      <c r="D1138" s="132"/>
      <c r="E1138" s="118">
        <v>0.1447494679828156</v>
      </c>
      <c r="F1138" s="209">
        <v>14.474946798281559</v>
      </c>
      <c r="G1138" s="159">
        <v>522.80000000000007</v>
      </c>
      <c r="H1138" s="119">
        <v>2215.403515325253</v>
      </c>
      <c r="I1138" s="108">
        <v>522.80000000000007</v>
      </c>
      <c r="J1138" s="171">
        <v>235.98409787809942</v>
      </c>
      <c r="L1138" s="120">
        <v>975.98409787809942</v>
      </c>
      <c r="M1138" s="119">
        <v>96</v>
      </c>
      <c r="N1138" s="119">
        <v>331.98409787809942</v>
      </c>
      <c r="O1138" s="119">
        <v>213.99204893904971</v>
      </c>
      <c r="P1138" s="108">
        <v>117.99204893904971</v>
      </c>
      <c r="Q1138" s="108">
        <v>117.99204893904971</v>
      </c>
      <c r="R1138" s="108">
        <v>3.4581676862302024</v>
      </c>
      <c r="S1138">
        <v>3.3999999999999773</v>
      </c>
      <c r="T1138">
        <v>4</v>
      </c>
      <c r="U1138" s="118">
        <v>0.14538434100137212</v>
      </c>
      <c r="V1138" s="209">
        <v>14.538434100137213</v>
      </c>
      <c r="W1138" s="108">
        <v>747.3</v>
      </c>
      <c r="X1138" s="119">
        <v>2207.9076552110205</v>
      </c>
      <c r="Y1138" s="108">
        <v>747.3</v>
      </c>
      <c r="Z1138" s="173">
        <v>338.46524252780711</v>
      </c>
      <c r="AB1138" s="165">
        <v>1078.465242527807</v>
      </c>
      <c r="AC1138" s="119">
        <v>169.5</v>
      </c>
      <c r="AD1138" s="119">
        <v>507.96524252780705</v>
      </c>
      <c r="AE1138" s="119">
        <v>338.73262126390352</v>
      </c>
      <c r="AF1138" s="108">
        <v>169.23262126390352</v>
      </c>
      <c r="AG1138" s="108">
        <v>169.23262126390355</v>
      </c>
      <c r="AH1138" s="108">
        <v>2.9968450886596285</v>
      </c>
      <c r="AI1138">
        <v>-23.299999999999955</v>
      </c>
      <c r="AJ1138">
        <v>-37</v>
      </c>
      <c r="AM1138" s="170">
        <v>0.14771814099122799</v>
      </c>
      <c r="AN1138" s="203">
        <v>14.771814099122798</v>
      </c>
      <c r="AO1138" s="145">
        <v>337.5</v>
      </c>
      <c r="AP1138" s="144">
        <v>2140.4338802412235</v>
      </c>
      <c r="AQ1138" s="145">
        <v>337.5</v>
      </c>
      <c r="AR1138" s="183">
        <v>157.67831144681952</v>
      </c>
      <c r="AT1138" s="178">
        <v>757.67831144681952</v>
      </c>
      <c r="AU1138" s="145">
        <v>73.399999999999977</v>
      </c>
      <c r="AV1138" s="145">
        <v>231.0783114468195</v>
      </c>
      <c r="AW1138" s="145">
        <v>152.23915572340974</v>
      </c>
      <c r="AX1138" s="144">
        <v>78.83915572340976</v>
      </c>
      <c r="AY1138" s="144">
        <v>78.83915572340976</v>
      </c>
      <c r="AZ1138" s="144">
        <v>3.1482058780220652</v>
      </c>
      <c r="BA1138" s="143">
        <v>-24.5</v>
      </c>
      <c r="BB1138" s="143">
        <v>-23</v>
      </c>
      <c r="BC1138" s="143"/>
    </row>
    <row r="1139" spans="1:55" x14ac:dyDescent="0.2">
      <c r="A1139" s="116"/>
      <c r="B1139" s="116"/>
      <c r="C1139" s="116"/>
      <c r="D1139" s="132"/>
      <c r="E1139" s="118">
        <v>0.14487718626922388</v>
      </c>
      <c r="F1139" s="209">
        <v>14.487718626922389</v>
      </c>
      <c r="G1139" s="159">
        <v>525.20000000000005</v>
      </c>
      <c r="H1139" s="119">
        <v>2215.7344005924178</v>
      </c>
      <c r="I1139" s="108">
        <v>525.20000000000005</v>
      </c>
      <c r="J1139" s="171">
        <v>237.03201965884452</v>
      </c>
      <c r="L1139" s="120">
        <v>977.03201965884455</v>
      </c>
      <c r="M1139" s="119">
        <v>96.100000000000023</v>
      </c>
      <c r="N1139" s="119">
        <v>333.13201965884457</v>
      </c>
      <c r="O1139" s="119">
        <v>214.6160098294223</v>
      </c>
      <c r="P1139" s="108">
        <v>118.51600982942227</v>
      </c>
      <c r="Q1139" s="108">
        <v>118.51600982942226</v>
      </c>
      <c r="R1139" s="108">
        <v>3.4665142524333454</v>
      </c>
      <c r="S1139">
        <v>3.2999999999999545</v>
      </c>
      <c r="T1139">
        <v>4</v>
      </c>
      <c r="U1139" s="118">
        <v>0.14551422866932753</v>
      </c>
      <c r="V1139" s="209">
        <v>14.551422866932754</v>
      </c>
      <c r="W1139" s="108">
        <v>748.69999999999993</v>
      </c>
      <c r="X1139" s="119">
        <v>2208.2432722406052</v>
      </c>
      <c r="Y1139" s="108">
        <v>748.69999999999993</v>
      </c>
      <c r="Z1139" s="173">
        <v>339.04778944048485</v>
      </c>
      <c r="AB1139" s="165">
        <v>1079.0477894404848</v>
      </c>
      <c r="AC1139" s="119">
        <v>169.39999999999998</v>
      </c>
      <c r="AD1139" s="119">
        <v>508.44778944048483</v>
      </c>
      <c r="AE1139" s="119">
        <v>338.9238947202424</v>
      </c>
      <c r="AF1139" s="108">
        <v>169.52389472024242</v>
      </c>
      <c r="AG1139" s="108">
        <v>169.52389472024242</v>
      </c>
      <c r="AH1139" s="108">
        <v>3.0014627475825555</v>
      </c>
      <c r="AI1139">
        <v>-23.199999999999932</v>
      </c>
      <c r="AJ1139">
        <v>-37</v>
      </c>
      <c r="AM1139" s="170">
        <v>0.14785117648236532</v>
      </c>
      <c r="AN1139" s="203">
        <v>14.785117648236531</v>
      </c>
      <c r="AO1139" s="145">
        <v>338.2</v>
      </c>
      <c r="AP1139" s="144">
        <v>2140.7680397972144</v>
      </c>
      <c r="AQ1139" s="145">
        <v>338.2</v>
      </c>
      <c r="AR1139" s="183">
        <v>157.98068436785715</v>
      </c>
      <c r="AT1139" s="178">
        <v>757.98068436785718</v>
      </c>
      <c r="AU1139" s="145">
        <v>73.399999999999977</v>
      </c>
      <c r="AV1139" s="145">
        <v>231.38068436785716</v>
      </c>
      <c r="AW1139" s="145">
        <v>152.39034218392857</v>
      </c>
      <c r="AX1139" s="144">
        <v>78.99034218392859</v>
      </c>
      <c r="AY1139" s="144">
        <v>78.990342183928576</v>
      </c>
      <c r="AZ1139" s="144">
        <v>3.1523254001070469</v>
      </c>
      <c r="BA1139" s="143">
        <v>-24.5</v>
      </c>
      <c r="BB1139" s="143">
        <v>-23</v>
      </c>
      <c r="BC1139" s="143"/>
    </row>
    <row r="1140" spans="1:55" x14ac:dyDescent="0.2">
      <c r="A1140" s="121"/>
      <c r="B1140" s="121"/>
      <c r="C1140" s="121"/>
      <c r="D1140" s="132"/>
      <c r="E1140" s="118">
        <v>0.14500490455563214</v>
      </c>
      <c r="F1140" s="209">
        <v>14.500490455563215</v>
      </c>
      <c r="G1140" s="159">
        <v>522.80000000000007</v>
      </c>
      <c r="H1140" s="119">
        <v>2216.0653847141834</v>
      </c>
      <c r="I1140" s="108">
        <v>522.80000000000007</v>
      </c>
      <c r="J1140" s="171">
        <v>235.91361681209062</v>
      </c>
      <c r="L1140" s="120">
        <v>975.91361681209059</v>
      </c>
      <c r="M1140" s="119">
        <v>96</v>
      </c>
      <c r="N1140" s="119">
        <v>331.91361681209059</v>
      </c>
      <c r="O1140" s="119">
        <v>213.9568084060453</v>
      </c>
      <c r="P1140" s="108">
        <v>117.9568084060453</v>
      </c>
      <c r="Q1140" s="108">
        <v>117.95680840604531</v>
      </c>
      <c r="R1140" s="108">
        <v>3.4574335084592769</v>
      </c>
      <c r="S1140">
        <v>3.3999999999999773</v>
      </c>
      <c r="T1140">
        <v>4</v>
      </c>
      <c r="U1140" s="118">
        <v>0.14564216313926856</v>
      </c>
      <c r="V1140" s="209">
        <v>14.564216313926856</v>
      </c>
      <c r="W1140" s="108">
        <v>747.59999999999991</v>
      </c>
      <c r="X1140" s="119">
        <v>2208.5739421547164</v>
      </c>
      <c r="Y1140" s="108">
        <v>747.59999999999991</v>
      </c>
      <c r="Z1140" s="173">
        <v>338.49896792254577</v>
      </c>
      <c r="AB1140" s="165">
        <v>1078.4989679225457</v>
      </c>
      <c r="AC1140" s="119">
        <v>169.70000000000005</v>
      </c>
      <c r="AD1140" s="119">
        <v>508.19896792254576</v>
      </c>
      <c r="AE1140" s="119">
        <v>338.9494839612729</v>
      </c>
      <c r="AF1140" s="108">
        <v>169.24948396127286</v>
      </c>
      <c r="AG1140" s="108">
        <v>169.24948396127289</v>
      </c>
      <c r="AH1140" s="108">
        <v>2.9946904414999742</v>
      </c>
      <c r="AI1140">
        <v>-23.5</v>
      </c>
      <c r="AJ1140">
        <v>-37</v>
      </c>
      <c r="AM1140" s="170">
        <v>0.14797811874490091</v>
      </c>
      <c r="AN1140" s="203">
        <v>14.79781187449009</v>
      </c>
      <c r="AO1140" s="145">
        <v>337</v>
      </c>
      <c r="AP1140" s="144">
        <v>2141.0869916275778</v>
      </c>
      <c r="AQ1140" s="145">
        <v>337</v>
      </c>
      <c r="AR1140" s="183">
        <v>157.3966874385728</v>
      </c>
      <c r="AT1140" s="178">
        <v>757.39668743857283</v>
      </c>
      <c r="AU1140" s="145">
        <v>73.299999999999955</v>
      </c>
      <c r="AV1140" s="145">
        <v>230.69668743857278</v>
      </c>
      <c r="AW1140" s="145">
        <v>151.99834371928637</v>
      </c>
      <c r="AX1140" s="144">
        <v>78.698343719286413</v>
      </c>
      <c r="AY1140" s="144">
        <v>78.698343719286399</v>
      </c>
      <c r="AZ1140" s="144">
        <v>3.1472945080296442</v>
      </c>
      <c r="BA1140" s="143">
        <v>-24.399999999999977</v>
      </c>
      <c r="BB1140" s="143">
        <v>-23</v>
      </c>
      <c r="BC1140" s="143"/>
    </row>
    <row r="1141" spans="1:55" x14ac:dyDescent="0.2">
      <c r="A1141" s="116"/>
      <c r="B1141" s="116"/>
      <c r="C1141" s="116"/>
      <c r="D1141" s="132"/>
      <c r="E1141" s="118">
        <v>0.14513262284204043</v>
      </c>
      <c r="F1141" s="209">
        <v>14.513262284204043</v>
      </c>
      <c r="G1141" s="159">
        <v>523.20000000000005</v>
      </c>
      <c r="H1141" s="119">
        <v>2216.3964677348567</v>
      </c>
      <c r="I1141" s="108">
        <v>523.20000000000005</v>
      </c>
      <c r="J1141" s="171">
        <v>236.05884940554304</v>
      </c>
      <c r="L1141" s="120">
        <v>976.05884940554301</v>
      </c>
      <c r="M1141" s="119">
        <v>96.299999999999955</v>
      </c>
      <c r="N1141" s="119">
        <v>332.35884940554297</v>
      </c>
      <c r="O1141" s="119">
        <v>214.32942470277146</v>
      </c>
      <c r="P1141" s="108">
        <v>118.02942470277151</v>
      </c>
      <c r="Q1141" s="108">
        <v>118.02942470277152</v>
      </c>
      <c r="R1141" s="108">
        <v>3.4512860789776028</v>
      </c>
      <c r="S1141">
        <v>3.1000000000000227</v>
      </c>
      <c r="T1141">
        <v>3</v>
      </c>
      <c r="U1141" s="118">
        <v>0.14576814441119521</v>
      </c>
      <c r="V1141" s="209">
        <v>14.57681444111952</v>
      </c>
      <c r="W1141" s="108">
        <v>747.4</v>
      </c>
      <c r="X1141" s="119">
        <v>2208.8996604624058</v>
      </c>
      <c r="Y1141" s="108">
        <v>747.4</v>
      </c>
      <c r="Z1141" s="173">
        <v>338.3585109717211</v>
      </c>
      <c r="AB1141" s="165">
        <v>1078.358510971721</v>
      </c>
      <c r="AC1141" s="119">
        <v>169.79999999999995</v>
      </c>
      <c r="AD1141" s="119">
        <v>508.15851097172094</v>
      </c>
      <c r="AE1141" s="119">
        <v>338.97925548586045</v>
      </c>
      <c r="AF1141" s="108">
        <v>169.17925548586049</v>
      </c>
      <c r="AG1141" s="108">
        <v>169.17925548586055</v>
      </c>
      <c r="AH1141" s="108">
        <v>2.9926885216237991</v>
      </c>
      <c r="AI1141">
        <v>-23.599999999999909</v>
      </c>
      <c r="AJ1141">
        <v>-37</v>
      </c>
      <c r="AM1141" s="170">
        <v>0.14811216977413852</v>
      </c>
      <c r="AN1141" s="203">
        <v>14.811216977413851</v>
      </c>
      <c r="AO1141" s="145">
        <v>337.5</v>
      </c>
      <c r="AP1141" s="144">
        <v>2141.4239079500458</v>
      </c>
      <c r="AQ1141" s="145">
        <v>337.5</v>
      </c>
      <c r="AR1141" s="183">
        <v>157.60541327059522</v>
      </c>
      <c r="AT1141" s="178">
        <v>757.60541327059525</v>
      </c>
      <c r="AU1141" s="145">
        <v>73.600000000000023</v>
      </c>
      <c r="AV1141" s="145">
        <v>231.20541327059527</v>
      </c>
      <c r="AW1141" s="145">
        <v>152.40270663529765</v>
      </c>
      <c r="AX1141" s="144">
        <v>78.802706635297625</v>
      </c>
      <c r="AY1141" s="144">
        <v>78.802706635297611</v>
      </c>
      <c r="AZ1141" s="144">
        <v>3.1413778976983044</v>
      </c>
      <c r="BA1141" s="143">
        <v>-24.700000000000045</v>
      </c>
      <c r="BB1141" s="143">
        <v>-23</v>
      </c>
      <c r="BC1141" s="143"/>
    </row>
    <row r="1142" spans="1:55" x14ac:dyDescent="0.2">
      <c r="A1142" s="121"/>
      <c r="B1142" s="121"/>
      <c r="C1142" s="121"/>
      <c r="D1142" s="132"/>
      <c r="E1142" s="118">
        <v>0.14525722604829241</v>
      </c>
      <c r="F1142" s="209">
        <v>14.525722604829241</v>
      </c>
      <c r="G1142" s="159">
        <v>523.80000000000007</v>
      </c>
      <c r="H1142" s="119">
        <v>2216.7195709123525</v>
      </c>
      <c r="I1142" s="108">
        <v>523.80000000000007</v>
      </c>
      <c r="J1142" s="171">
        <v>236.295112324206</v>
      </c>
      <c r="L1142" s="120">
        <v>976.295112324206</v>
      </c>
      <c r="M1142" s="119">
        <v>96.200000000000045</v>
      </c>
      <c r="N1142" s="119">
        <v>332.49511232420605</v>
      </c>
      <c r="O1142" s="119">
        <v>214.34755616210305</v>
      </c>
      <c r="P1142" s="108">
        <v>118.147556162103</v>
      </c>
      <c r="Q1142" s="108">
        <v>118.147556162103</v>
      </c>
      <c r="R1142" s="108">
        <v>3.4562901489002691</v>
      </c>
      <c r="S1142">
        <v>3.1999999999999318</v>
      </c>
      <c r="T1142">
        <v>4</v>
      </c>
      <c r="U1142" s="118">
        <v>0.14589412568312185</v>
      </c>
      <c r="V1142" s="209">
        <v>14.589412568312184</v>
      </c>
      <c r="W1142" s="108">
        <v>747.89999999999986</v>
      </c>
      <c r="X1142" s="119">
        <v>2209.225474857496</v>
      </c>
      <c r="Y1142" s="108">
        <v>747.89999999999986</v>
      </c>
      <c r="Z1142" s="173">
        <v>338.53493385424702</v>
      </c>
      <c r="AB1142" s="165">
        <v>1078.5349338542469</v>
      </c>
      <c r="AC1142" s="119">
        <v>169.89999999999998</v>
      </c>
      <c r="AD1142" s="119">
        <v>508.43493385424688</v>
      </c>
      <c r="AE1142" s="119">
        <v>339.16746692712343</v>
      </c>
      <c r="AF1142" s="108">
        <v>169.26746692712345</v>
      </c>
      <c r="AG1142" s="108">
        <v>169.26746692712351</v>
      </c>
      <c r="AH1142" s="108">
        <v>2.9925540544687874</v>
      </c>
      <c r="AI1142">
        <v>-23.699999999999932</v>
      </c>
      <c r="AJ1142">
        <v>-37</v>
      </c>
      <c r="AM1142" s="170">
        <v>0.14824114311287467</v>
      </c>
      <c r="AN1142" s="203">
        <v>14.824114311287467</v>
      </c>
      <c r="AO1142" s="145">
        <v>337.8</v>
      </c>
      <c r="AP1142" s="144">
        <v>2141.7481623899316</v>
      </c>
      <c r="AQ1142" s="145">
        <v>337.8</v>
      </c>
      <c r="AR1142" s="183">
        <v>157.72162476052094</v>
      </c>
      <c r="AT1142" s="178">
        <v>757.72162476052097</v>
      </c>
      <c r="AU1142" s="145">
        <v>73.5</v>
      </c>
      <c r="AV1142" s="145">
        <v>231.22162476052097</v>
      </c>
      <c r="AW1142" s="145">
        <v>152.36081238026048</v>
      </c>
      <c r="AX1142" s="144">
        <v>78.860812380260484</v>
      </c>
      <c r="AY1142" s="144">
        <v>78.860812380260469</v>
      </c>
      <c r="AZ1142" s="144">
        <v>3.1458724457213738</v>
      </c>
      <c r="BA1142" s="143">
        <v>-24.600000000000023</v>
      </c>
      <c r="BB1142" s="143">
        <v>-23</v>
      </c>
      <c r="BC1142" s="143"/>
    </row>
    <row r="1143" spans="1:55" x14ac:dyDescent="0.2">
      <c r="A1143" s="116"/>
      <c r="B1143" s="116"/>
      <c r="C1143" s="116"/>
      <c r="D1143" s="132"/>
      <c r="E1143" s="118">
        <v>0.14538702105480486</v>
      </c>
      <c r="F1143" s="209">
        <v>14.538702105480485</v>
      </c>
      <c r="G1143" s="159">
        <v>523.5</v>
      </c>
      <c r="H1143" s="119">
        <v>2217.0562369099807</v>
      </c>
      <c r="I1143" s="108">
        <v>523.5</v>
      </c>
      <c r="J1143" s="171">
        <v>236.1239157061832</v>
      </c>
      <c r="L1143" s="120">
        <v>976.1239157061832</v>
      </c>
      <c r="M1143" s="119">
        <v>96.200000000000045</v>
      </c>
      <c r="N1143" s="119">
        <v>332.32391570618324</v>
      </c>
      <c r="O1143" s="119">
        <v>214.26195785309164</v>
      </c>
      <c r="P1143" s="108">
        <v>118.0619578530916</v>
      </c>
      <c r="Q1143" s="108">
        <v>118.0619578530916</v>
      </c>
      <c r="R1143" s="108">
        <v>3.4545105582763314</v>
      </c>
      <c r="S1143">
        <v>3.1999999999999318</v>
      </c>
      <c r="T1143">
        <v>3</v>
      </c>
      <c r="U1143" s="118">
        <v>0.14602401335107723</v>
      </c>
      <c r="V1143" s="209">
        <v>14.602401335107723</v>
      </c>
      <c r="W1143" s="108">
        <v>751.3</v>
      </c>
      <c r="X1143" s="119">
        <v>2209.561492672286</v>
      </c>
      <c r="Y1143" s="108">
        <v>751.3</v>
      </c>
      <c r="Z1143" s="173">
        <v>340.02221820555144</v>
      </c>
      <c r="AB1143" s="165">
        <v>1080.0222182055513</v>
      </c>
      <c r="AC1143" s="119">
        <v>169.79999999999995</v>
      </c>
      <c r="AD1143" s="119">
        <v>509.82221820555128</v>
      </c>
      <c r="AE1143" s="119">
        <v>339.81110910277562</v>
      </c>
      <c r="AF1143" s="108">
        <v>170.01110910277566</v>
      </c>
      <c r="AG1143" s="108">
        <v>170.01110910277572</v>
      </c>
      <c r="AH1143" s="108">
        <v>3.0024865618701497</v>
      </c>
      <c r="AI1143">
        <v>-23.599999999999909</v>
      </c>
      <c r="AJ1143">
        <v>-37</v>
      </c>
      <c r="AM1143" s="170">
        <v>0.14837113198971114</v>
      </c>
      <c r="AN1143" s="203">
        <v>14.837113198971114</v>
      </c>
      <c r="AO1143" s="145">
        <v>339.40000000000003</v>
      </c>
      <c r="AP1143" s="144">
        <v>2142.0750693896275</v>
      </c>
      <c r="AQ1143" s="145">
        <v>339.40000000000003</v>
      </c>
      <c r="AR1143" s="183">
        <v>158.44449377617292</v>
      </c>
      <c r="AT1143" s="178">
        <v>758.44449377617298</v>
      </c>
      <c r="AU1143" s="145">
        <v>73.299999999999955</v>
      </c>
      <c r="AV1143" s="145">
        <v>231.74449377617293</v>
      </c>
      <c r="AW1143" s="145">
        <v>152.52224688808644</v>
      </c>
      <c r="AX1143" s="144">
        <v>79.222246888086488</v>
      </c>
      <c r="AY1143" s="144">
        <v>79.22224688808646</v>
      </c>
      <c r="AZ1143" s="144">
        <v>3.1615892738904923</v>
      </c>
      <c r="BA1143" s="143">
        <v>-24.399999999999977</v>
      </c>
      <c r="BB1143" s="143">
        <v>-23</v>
      </c>
      <c r="BC1143" s="143"/>
    </row>
    <row r="1144" spans="1:55" x14ac:dyDescent="0.2">
      <c r="A1144" s="121"/>
      <c r="B1144" s="121"/>
      <c r="C1144" s="121"/>
      <c r="D1144" s="132"/>
      <c r="E1144" s="118">
        <v>0.14551577770126525</v>
      </c>
      <c r="F1144" s="209">
        <v>14.551577770126526</v>
      </c>
      <c r="G1144" s="159">
        <v>523.4</v>
      </c>
      <c r="H1144" s="119">
        <v>2217.3903106337889</v>
      </c>
      <c r="I1144" s="108">
        <v>523.4</v>
      </c>
      <c r="J1144" s="171">
        <v>236.04324303663003</v>
      </c>
      <c r="L1144" s="120">
        <v>976.04324303662997</v>
      </c>
      <c r="M1144" s="119">
        <v>96.399999999999977</v>
      </c>
      <c r="N1144" s="119">
        <v>332.44324303662995</v>
      </c>
      <c r="O1144" s="119">
        <v>214.42162151831496</v>
      </c>
      <c r="P1144" s="108">
        <v>118.02162151831499</v>
      </c>
      <c r="Q1144" s="108">
        <v>118.02162151831502</v>
      </c>
      <c r="R1144" s="108">
        <v>3.4485813593011412</v>
      </c>
      <c r="S1144">
        <v>3</v>
      </c>
      <c r="T1144">
        <v>3</v>
      </c>
      <c r="U1144" s="118">
        <v>0.14615194782101826</v>
      </c>
      <c r="V1144" s="209">
        <v>14.615194782101826</v>
      </c>
      <c r="W1144" s="108">
        <v>748.1</v>
      </c>
      <c r="X1144" s="119">
        <v>2209.8925575235153</v>
      </c>
      <c r="Y1144" s="108">
        <v>748.1</v>
      </c>
      <c r="Z1144" s="173">
        <v>338.52324514742367</v>
      </c>
      <c r="AB1144" s="165">
        <v>1078.5232451474237</v>
      </c>
      <c r="AC1144" s="119">
        <v>170</v>
      </c>
      <c r="AD1144" s="119">
        <v>508.52324514742372</v>
      </c>
      <c r="AE1144" s="119">
        <v>339.26162257371186</v>
      </c>
      <c r="AF1144" s="108">
        <v>169.26162257371186</v>
      </c>
      <c r="AG1144" s="108">
        <v>169.26162257371183</v>
      </c>
      <c r="AH1144" s="108">
        <v>2.9913132067495511</v>
      </c>
      <c r="AI1144">
        <v>-23.799999999999955</v>
      </c>
      <c r="AJ1144">
        <v>-37</v>
      </c>
      <c r="AM1144" s="170">
        <v>0.1485011208665476</v>
      </c>
      <c r="AN1144" s="203">
        <v>14.850112086654759</v>
      </c>
      <c r="AO1144" s="145">
        <v>337.5</v>
      </c>
      <c r="AP1144" s="144">
        <v>2142.4020761998449</v>
      </c>
      <c r="AQ1144" s="145">
        <v>337.5</v>
      </c>
      <c r="AR1144" s="183">
        <v>157.53345450385839</v>
      </c>
      <c r="AT1144" s="178">
        <v>757.53345450385837</v>
      </c>
      <c r="AU1144" s="145">
        <v>73.399999999999977</v>
      </c>
      <c r="AV1144" s="145">
        <v>230.93345450385834</v>
      </c>
      <c r="AW1144" s="145">
        <v>152.16672725192916</v>
      </c>
      <c r="AX1144" s="144">
        <v>78.766727251929183</v>
      </c>
      <c r="AY1144" s="144">
        <v>78.766727251929197</v>
      </c>
      <c r="AZ1144" s="144">
        <v>3.1462323501888068</v>
      </c>
      <c r="BA1144" s="143">
        <v>-24.5</v>
      </c>
      <c r="BB1144" s="143">
        <v>-23</v>
      </c>
      <c r="BC1144" s="143"/>
    </row>
    <row r="1145" spans="1:55" x14ac:dyDescent="0.2">
      <c r="A1145" s="116"/>
      <c r="B1145" s="116"/>
      <c r="C1145" s="116"/>
      <c r="D1145" s="132"/>
      <c r="E1145" s="118">
        <v>0.14564141926756932</v>
      </c>
      <c r="F1145" s="209">
        <v>14.564141926756932</v>
      </c>
      <c r="G1145" s="159">
        <v>525</v>
      </c>
      <c r="H1145" s="119">
        <v>2217.716398997643</v>
      </c>
      <c r="I1145" s="108">
        <v>525</v>
      </c>
      <c r="J1145" s="171">
        <v>236.72999858651357</v>
      </c>
      <c r="L1145" s="120">
        <v>976.7299985865136</v>
      </c>
      <c r="M1145" s="119">
        <v>96.399999999999977</v>
      </c>
      <c r="N1145" s="119">
        <v>333.12999858651358</v>
      </c>
      <c r="O1145" s="119">
        <v>214.76499929325678</v>
      </c>
      <c r="P1145" s="108">
        <v>118.3649992932568</v>
      </c>
      <c r="Q1145" s="108">
        <v>118.36499929325679</v>
      </c>
      <c r="R1145" s="108">
        <v>3.4557053795281498</v>
      </c>
      <c r="S1145">
        <v>3</v>
      </c>
      <c r="T1145">
        <v>3</v>
      </c>
      <c r="U1145" s="118">
        <v>0.14628183548897364</v>
      </c>
      <c r="V1145" s="209">
        <v>14.628183548897363</v>
      </c>
      <c r="W1145" s="108">
        <v>748.59999999999991</v>
      </c>
      <c r="X1145" s="119">
        <v>2210.2287783076813</v>
      </c>
      <c r="Y1145" s="108">
        <v>748.59999999999991</v>
      </c>
      <c r="Z1145" s="173">
        <v>338.69796979712879</v>
      </c>
      <c r="AB1145" s="165">
        <v>1078.6979697971287</v>
      </c>
      <c r="AC1145" s="119">
        <v>169.89999999999998</v>
      </c>
      <c r="AD1145" s="119">
        <v>508.59796979712871</v>
      </c>
      <c r="AE1145" s="119">
        <v>339.24898489856434</v>
      </c>
      <c r="AF1145" s="108">
        <v>169.34898489856437</v>
      </c>
      <c r="AG1145" s="108">
        <v>169.3489848985644</v>
      </c>
      <c r="AH1145" s="108">
        <v>2.9935136538971676</v>
      </c>
      <c r="AI1145">
        <v>-23.699999999999932</v>
      </c>
      <c r="AJ1145">
        <v>-37</v>
      </c>
      <c r="AM1145" s="170">
        <v>0.14862907866718347</v>
      </c>
      <c r="AN1145" s="203">
        <v>14.862907866718347</v>
      </c>
      <c r="AO1145" s="145">
        <v>338.5</v>
      </c>
      <c r="AP1145" s="144">
        <v>2142.7240710564688</v>
      </c>
      <c r="AQ1145" s="145">
        <v>338.5</v>
      </c>
      <c r="AR1145" s="183">
        <v>157.97647703332271</v>
      </c>
      <c r="AT1145" s="178">
        <v>757.97647703332268</v>
      </c>
      <c r="AU1145" s="145">
        <v>73.399999999999977</v>
      </c>
      <c r="AV1145" s="145">
        <v>231.37647703332266</v>
      </c>
      <c r="AW1145" s="145">
        <v>152.38823851666132</v>
      </c>
      <c r="AX1145" s="144">
        <v>78.98823851666134</v>
      </c>
      <c r="AY1145" s="144">
        <v>78.988238516661355</v>
      </c>
      <c r="AZ1145" s="144">
        <v>3.1522680794730618</v>
      </c>
      <c r="BA1145" s="143">
        <v>-24.5</v>
      </c>
      <c r="BB1145" s="143">
        <v>-23</v>
      </c>
      <c r="BC1145" s="143"/>
    </row>
    <row r="1146" spans="1:55" x14ac:dyDescent="0.2">
      <c r="A1146" s="121"/>
      <c r="B1146" s="121"/>
      <c r="C1146" s="121"/>
      <c r="D1146" s="132"/>
      <c r="E1146" s="118">
        <v>0.14576913755397761</v>
      </c>
      <c r="F1146" s="209">
        <v>14.576913755397761</v>
      </c>
      <c r="G1146" s="159">
        <v>523.20000000000005</v>
      </c>
      <c r="H1146" s="119">
        <v>2218.04797556631</v>
      </c>
      <c r="I1146" s="108">
        <v>523.20000000000005</v>
      </c>
      <c r="J1146" s="171">
        <v>235.88308538115234</v>
      </c>
      <c r="L1146" s="120">
        <v>975.88308538115234</v>
      </c>
      <c r="M1146" s="119">
        <v>96.600000000000023</v>
      </c>
      <c r="N1146" s="119">
        <v>332.48308538115236</v>
      </c>
      <c r="O1146" s="119">
        <v>214.54154269057619</v>
      </c>
      <c r="P1146" s="108">
        <v>117.94154269057617</v>
      </c>
      <c r="Q1146" s="108">
        <v>117.94154269057617</v>
      </c>
      <c r="R1146" s="108">
        <v>3.4418538859332535</v>
      </c>
      <c r="S1146">
        <v>2.7999999999999545</v>
      </c>
      <c r="T1146">
        <v>4</v>
      </c>
      <c r="U1146" s="118">
        <v>0.14640684016189312</v>
      </c>
      <c r="V1146" s="209">
        <v>14.640684016189311</v>
      </c>
      <c r="W1146" s="108">
        <v>750.89999999999986</v>
      </c>
      <c r="X1146" s="119">
        <v>2210.5524558375737</v>
      </c>
      <c r="Y1146" s="108">
        <v>750.89999999999986</v>
      </c>
      <c r="Z1146" s="173">
        <v>339.68884023405155</v>
      </c>
      <c r="AB1146" s="165">
        <v>1079.6888402340514</v>
      </c>
      <c r="AC1146" s="119">
        <v>170</v>
      </c>
      <c r="AD1146" s="119">
        <v>509.68884023405144</v>
      </c>
      <c r="AE1146" s="119">
        <v>339.84442011702572</v>
      </c>
      <c r="AF1146" s="108">
        <v>169.84442011702572</v>
      </c>
      <c r="AG1146" s="108">
        <v>169.84442011702578</v>
      </c>
      <c r="AH1146" s="108">
        <v>2.9981696484355966</v>
      </c>
      <c r="AI1146">
        <v>-23.799999999999955</v>
      </c>
      <c r="AJ1146">
        <v>-37</v>
      </c>
      <c r="AM1146" s="170">
        <v>0.14876414523452136</v>
      </c>
      <c r="AN1146" s="203">
        <v>14.876414523452135</v>
      </c>
      <c r="AO1146" s="145">
        <v>339.3</v>
      </c>
      <c r="AP1146" s="144">
        <v>2143.0640595372288</v>
      </c>
      <c r="AQ1146" s="145">
        <v>339.3</v>
      </c>
      <c r="AR1146" s="183">
        <v>158.32471198890252</v>
      </c>
      <c r="AT1146" s="178">
        <v>758.32471198890255</v>
      </c>
      <c r="AU1146" s="145">
        <v>73.299999999999955</v>
      </c>
      <c r="AV1146" s="145">
        <v>231.6247119889025</v>
      </c>
      <c r="AW1146" s="145">
        <v>152.46235599445123</v>
      </c>
      <c r="AX1146" s="144">
        <v>79.162355994451275</v>
      </c>
      <c r="AY1146" s="144">
        <v>79.162355994451261</v>
      </c>
      <c r="AZ1146" s="144">
        <v>3.1599551430955342</v>
      </c>
      <c r="BA1146" s="143">
        <v>-24.399999999999977</v>
      </c>
      <c r="BB1146" s="143">
        <v>-23</v>
      </c>
      <c r="BC1146" s="143"/>
    </row>
    <row r="1147" spans="1:55" x14ac:dyDescent="0.2">
      <c r="A1147" s="116"/>
      <c r="B1147" s="116"/>
      <c r="C1147" s="116"/>
      <c r="D1147" s="132"/>
      <c r="E1147" s="118">
        <v>0.14589789420043797</v>
      </c>
      <c r="F1147" s="209">
        <v>14.589789420043797</v>
      </c>
      <c r="G1147" s="159">
        <v>524</v>
      </c>
      <c r="H1147" s="119">
        <v>2218.382348256745</v>
      </c>
      <c r="I1147" s="108">
        <v>524</v>
      </c>
      <c r="J1147" s="171">
        <v>236.20815429394804</v>
      </c>
      <c r="L1147" s="120">
        <v>976.20815429394804</v>
      </c>
      <c r="M1147" s="119">
        <v>96.700000000000045</v>
      </c>
      <c r="N1147" s="119">
        <v>332.90815429394809</v>
      </c>
      <c r="O1147" s="119">
        <v>214.80407714697407</v>
      </c>
      <c r="P1147" s="108">
        <v>118.10407714697402</v>
      </c>
      <c r="Q1147" s="108">
        <v>118.10407714697402</v>
      </c>
      <c r="R1147" s="108">
        <v>3.442690323618903</v>
      </c>
      <c r="S1147">
        <v>2.6999999999999318</v>
      </c>
      <c r="T1147">
        <v>4</v>
      </c>
      <c r="U1147" s="118">
        <v>0.14653868102786288</v>
      </c>
      <c r="V1147" s="209">
        <v>14.653868102786289</v>
      </c>
      <c r="W1147" s="108">
        <v>749.59999999999991</v>
      </c>
      <c r="X1147" s="119">
        <v>2210.8939372188274</v>
      </c>
      <c r="Y1147" s="108">
        <v>749.59999999999991</v>
      </c>
      <c r="Z1147" s="173">
        <v>339.04837648745462</v>
      </c>
      <c r="AB1147" s="165">
        <v>1079.0483764874546</v>
      </c>
      <c r="AC1147" s="119">
        <v>170</v>
      </c>
      <c r="AD1147" s="119">
        <v>509.04837648745456</v>
      </c>
      <c r="AE1147" s="119">
        <v>339.52418824372728</v>
      </c>
      <c r="AF1147" s="108">
        <v>169.52418824372728</v>
      </c>
      <c r="AG1147" s="108">
        <v>169.52418824372731</v>
      </c>
      <c r="AH1147" s="108">
        <v>2.9944022146320854</v>
      </c>
      <c r="AI1147">
        <v>-23.799999999999955</v>
      </c>
      <c r="AJ1147">
        <v>-37</v>
      </c>
      <c r="AM1147" s="170">
        <v>0.14889413411135782</v>
      </c>
      <c r="AN1147" s="203">
        <v>14.889413411135783</v>
      </c>
      <c r="AO1147" s="145">
        <v>337.5</v>
      </c>
      <c r="AP1147" s="144">
        <v>2143.3913683965056</v>
      </c>
      <c r="AQ1147" s="145">
        <v>337.5</v>
      </c>
      <c r="AR1147" s="183">
        <v>157.46074420953158</v>
      </c>
      <c r="AT1147" s="178">
        <v>757.46074420953164</v>
      </c>
      <c r="AU1147" s="145">
        <v>73.700000000000045</v>
      </c>
      <c r="AV1147" s="145">
        <v>231.16074420953169</v>
      </c>
      <c r="AW1147" s="145">
        <v>152.43037210476587</v>
      </c>
      <c r="AX1147" s="144">
        <v>78.73037210476582</v>
      </c>
      <c r="AY1147" s="144">
        <v>78.730372104765792</v>
      </c>
      <c r="AZ1147" s="144">
        <v>3.1365094193966288</v>
      </c>
      <c r="BA1147" s="143">
        <v>-24.800000000000068</v>
      </c>
      <c r="BB1147" s="143">
        <v>-23</v>
      </c>
      <c r="BC1147" s="143"/>
    </row>
    <row r="1148" spans="1:55" x14ac:dyDescent="0.2">
      <c r="A1148" s="121"/>
      <c r="B1148" s="121"/>
      <c r="C1148" s="121"/>
      <c r="D1148" s="132"/>
      <c r="E1148" s="118">
        <v>0.14602145904663785</v>
      </c>
      <c r="F1148" s="209">
        <v>14.602145904663786</v>
      </c>
      <c r="G1148" s="159">
        <v>524.5</v>
      </c>
      <c r="H1148" s="119">
        <v>2218.7033329894161</v>
      </c>
      <c r="I1148" s="108">
        <v>524.5</v>
      </c>
      <c r="J1148" s="171">
        <v>236.39933838892469</v>
      </c>
      <c r="L1148" s="120">
        <v>976.39933838892466</v>
      </c>
      <c r="M1148" s="119">
        <v>96.600000000000023</v>
      </c>
      <c r="N1148" s="119">
        <v>332.99933838892468</v>
      </c>
      <c r="O1148" s="119">
        <v>214.79966919446235</v>
      </c>
      <c r="P1148" s="108">
        <v>118.19966919446233</v>
      </c>
      <c r="Q1148" s="108">
        <v>118.19966919446234</v>
      </c>
      <c r="R1148" s="108">
        <v>3.4471981199681636</v>
      </c>
      <c r="S1148">
        <v>2.7999999999999545</v>
      </c>
      <c r="T1148">
        <v>3</v>
      </c>
      <c r="U1148" s="118">
        <v>0.14666466229978953</v>
      </c>
      <c r="V1148" s="209">
        <v>14.666466229978953</v>
      </c>
      <c r="W1148" s="108">
        <v>749.5</v>
      </c>
      <c r="X1148" s="119">
        <v>2211.2203402376645</v>
      </c>
      <c r="Y1148" s="108">
        <v>749.5</v>
      </c>
      <c r="Z1148" s="173">
        <v>338.95310492641494</v>
      </c>
      <c r="AB1148" s="165">
        <v>1078.9531049264149</v>
      </c>
      <c r="AC1148" s="119">
        <v>170.39999999999998</v>
      </c>
      <c r="AD1148" s="119">
        <v>509.35310492641486</v>
      </c>
      <c r="AE1148" s="119">
        <v>339.87655246320742</v>
      </c>
      <c r="AF1148" s="108">
        <v>169.47655246320744</v>
      </c>
      <c r="AG1148" s="108">
        <v>169.47655246320747</v>
      </c>
      <c r="AH1148" s="108">
        <v>2.9891614138874116</v>
      </c>
      <c r="AI1148">
        <v>-24.199999999999932</v>
      </c>
      <c r="AJ1148">
        <v>-37</v>
      </c>
      <c r="AM1148" s="170">
        <v>0.1490220919119937</v>
      </c>
      <c r="AN1148" s="203">
        <v>14.90220919119937</v>
      </c>
      <c r="AO1148" s="145">
        <v>338.5</v>
      </c>
      <c r="AP1148" s="144">
        <v>2143.7136607178395</v>
      </c>
      <c r="AQ1148" s="145">
        <v>338.5</v>
      </c>
      <c r="AR1148" s="183">
        <v>157.90355130108682</v>
      </c>
      <c r="AT1148" s="178">
        <v>757.90355130108685</v>
      </c>
      <c r="AU1148" s="145">
        <v>73.299999999999955</v>
      </c>
      <c r="AV1148" s="145">
        <v>231.2035513010868</v>
      </c>
      <c r="AW1148" s="145">
        <v>152.25177565054338</v>
      </c>
      <c r="AX1148" s="144">
        <v>78.951775650543425</v>
      </c>
      <c r="AY1148" s="144">
        <v>78.951775650543411</v>
      </c>
      <c r="AZ1148" s="144">
        <v>3.1542094311198765</v>
      </c>
      <c r="BA1148" s="143">
        <v>-24.399999999999977</v>
      </c>
      <c r="BB1148" s="143">
        <v>-23</v>
      </c>
      <c r="BC1148" s="143"/>
    </row>
    <row r="1149" spans="1:55" x14ac:dyDescent="0.2">
      <c r="A1149" s="116"/>
      <c r="B1149" s="116"/>
      <c r="C1149" s="116"/>
      <c r="D1149" s="132"/>
      <c r="E1149" s="118">
        <v>0.14615333077325451</v>
      </c>
      <c r="F1149" s="209">
        <v>14.615333077325451</v>
      </c>
      <c r="G1149" s="159">
        <v>526</v>
      </c>
      <c r="H1149" s="119">
        <v>2219.0459990088743</v>
      </c>
      <c r="I1149" s="108">
        <v>526</v>
      </c>
      <c r="J1149" s="171">
        <v>237.03879966207785</v>
      </c>
      <c r="L1149" s="120">
        <v>977.03879966207785</v>
      </c>
      <c r="M1149" s="119">
        <v>96.600000000000023</v>
      </c>
      <c r="N1149" s="119">
        <v>333.63879966207787</v>
      </c>
      <c r="O1149" s="119">
        <v>215.11939983103895</v>
      </c>
      <c r="P1149" s="108">
        <v>118.51939983103892</v>
      </c>
      <c r="Q1149" s="108">
        <v>118.51939983103892</v>
      </c>
      <c r="R1149" s="108">
        <v>3.4538178018848633</v>
      </c>
      <c r="S1149">
        <v>2.7999999999999545</v>
      </c>
      <c r="T1149">
        <v>3</v>
      </c>
      <c r="U1149" s="118">
        <v>0.14679454996774491</v>
      </c>
      <c r="V1149" s="209">
        <v>14.67945499677449</v>
      </c>
      <c r="W1149" s="108">
        <v>750.4</v>
      </c>
      <c r="X1149" s="119">
        <v>2211.5569652009931</v>
      </c>
      <c r="Y1149" s="108">
        <v>750.4</v>
      </c>
      <c r="Z1149" s="173">
        <v>339.30846539682113</v>
      </c>
      <c r="AB1149" s="165">
        <v>1079.3084653968212</v>
      </c>
      <c r="AC1149" s="119">
        <v>170.39999999999998</v>
      </c>
      <c r="AD1149" s="119">
        <v>509.70846539682123</v>
      </c>
      <c r="AE1149" s="119">
        <v>340.0542326984106</v>
      </c>
      <c r="AF1149" s="108">
        <v>169.65423269841062</v>
      </c>
      <c r="AG1149" s="108">
        <v>169.65423269841057</v>
      </c>
      <c r="AH1149" s="108">
        <v>2.9912468626574018</v>
      </c>
      <c r="AI1149">
        <v>-24.199999999999932</v>
      </c>
      <c r="AJ1149">
        <v>-38</v>
      </c>
      <c r="AM1149" s="170">
        <v>0.14915411186503072</v>
      </c>
      <c r="AN1149" s="203">
        <v>14.915411186503071</v>
      </c>
      <c r="AO1149" s="145">
        <v>338.7</v>
      </c>
      <c r="AP1149" s="144">
        <v>2144.0462861447932</v>
      </c>
      <c r="AQ1149" s="145">
        <v>338.7</v>
      </c>
      <c r="AR1149" s="183">
        <v>157.97233585335323</v>
      </c>
      <c r="AT1149" s="178">
        <v>757.97233585335323</v>
      </c>
      <c r="AU1149" s="145">
        <v>73.600000000000023</v>
      </c>
      <c r="AV1149" s="145">
        <v>231.57233585335325</v>
      </c>
      <c r="AW1149" s="145">
        <v>152.58616792667664</v>
      </c>
      <c r="AX1149" s="144">
        <v>78.986167926676615</v>
      </c>
      <c r="AY1149" s="144">
        <v>78.986167926676615</v>
      </c>
      <c r="AZ1149" s="144">
        <v>3.1463632588770811</v>
      </c>
      <c r="BA1149" s="143">
        <v>-24.700000000000045</v>
      </c>
      <c r="BB1149" s="143">
        <v>-23</v>
      </c>
      <c r="BC1149" s="143"/>
    </row>
    <row r="1150" spans="1:55" x14ac:dyDescent="0.2">
      <c r="A1150" s="121"/>
      <c r="B1150" s="121"/>
      <c r="C1150" s="121"/>
      <c r="D1150" s="132"/>
      <c r="E1150" s="118">
        <v>0.14627897233955861</v>
      </c>
      <c r="F1150" s="209">
        <v>14.627897233955862</v>
      </c>
      <c r="G1150" s="159">
        <v>524.1</v>
      </c>
      <c r="H1150" s="119">
        <v>2219.3725745598831</v>
      </c>
      <c r="I1150" s="108">
        <v>524.1</v>
      </c>
      <c r="J1150" s="171">
        <v>236.14782214019775</v>
      </c>
      <c r="L1150" s="120">
        <v>976.14782214019772</v>
      </c>
      <c r="M1150" s="119">
        <v>96.600000000000023</v>
      </c>
      <c r="N1150" s="119">
        <v>332.74782214019774</v>
      </c>
      <c r="O1150" s="119">
        <v>214.67391107009888</v>
      </c>
      <c r="P1150" s="108">
        <v>118.07391107009886</v>
      </c>
      <c r="Q1150" s="108">
        <v>118.07391107009887</v>
      </c>
      <c r="R1150" s="108">
        <v>3.4445944320931434</v>
      </c>
      <c r="S1150">
        <v>2.7999999999999545</v>
      </c>
      <c r="T1150">
        <v>3</v>
      </c>
      <c r="U1150" s="118">
        <v>0.14692248443768594</v>
      </c>
      <c r="V1150" s="209">
        <v>14.692248443768593</v>
      </c>
      <c r="W1150" s="108">
        <v>749.1</v>
      </c>
      <c r="X1150" s="119">
        <v>2211.8886283417114</v>
      </c>
      <c r="Y1150" s="108">
        <v>749.1</v>
      </c>
      <c r="Z1150" s="173">
        <v>338.66985453133429</v>
      </c>
      <c r="AB1150" s="165">
        <v>1078.6698545313343</v>
      </c>
      <c r="AC1150" s="119">
        <v>170.5</v>
      </c>
      <c r="AD1150" s="119">
        <v>509.16985453133429</v>
      </c>
      <c r="AE1150" s="119">
        <v>339.83492726566715</v>
      </c>
      <c r="AF1150" s="108">
        <v>169.33492726566715</v>
      </c>
      <c r="AG1150" s="108">
        <v>169.33492726566715</v>
      </c>
      <c r="AH1150" s="108">
        <v>2.9863334576617846</v>
      </c>
      <c r="AI1150">
        <v>-24.299999999999955</v>
      </c>
      <c r="AJ1150">
        <v>-37</v>
      </c>
      <c r="AM1150" s="170">
        <v>0.14928206966566659</v>
      </c>
      <c r="AN1150" s="203">
        <v>14.928206966566659</v>
      </c>
      <c r="AO1150" s="145">
        <v>339.90000000000003</v>
      </c>
      <c r="AP1150" s="144">
        <v>2144.3687754652301</v>
      </c>
      <c r="AQ1150" s="145">
        <v>339.90000000000003</v>
      </c>
      <c r="AR1150" s="183">
        <v>158.50818380166783</v>
      </c>
      <c r="AT1150" s="178">
        <v>758.50818380166788</v>
      </c>
      <c r="AU1150" s="145">
        <v>73.600000000000023</v>
      </c>
      <c r="AV1150" s="145">
        <v>232.10818380166791</v>
      </c>
      <c r="AW1150" s="145">
        <v>152.85409190083396</v>
      </c>
      <c r="AX1150" s="144">
        <v>79.254091900833942</v>
      </c>
      <c r="AY1150" s="144">
        <v>79.254091900833913</v>
      </c>
      <c r="AZ1150" s="144">
        <v>3.1536438016530957</v>
      </c>
      <c r="BA1150" s="143">
        <v>-24.700000000000045</v>
      </c>
      <c r="BB1150" s="143">
        <v>-23</v>
      </c>
      <c r="BC1150" s="143"/>
    </row>
    <row r="1151" spans="1:55" x14ac:dyDescent="0.2">
      <c r="A1151" s="116"/>
      <c r="B1151" s="116"/>
      <c r="C1151" s="116"/>
      <c r="D1151" s="132"/>
      <c r="E1151" s="118">
        <v>0.14640669062596687</v>
      </c>
      <c r="F1151" s="209">
        <v>14.640669062596686</v>
      </c>
      <c r="G1151" s="159">
        <v>524.59999999999991</v>
      </c>
      <c r="H1151" s="119">
        <v>2219.7046465888125</v>
      </c>
      <c r="I1151" s="108">
        <v>524.59999999999991</v>
      </c>
      <c r="J1151" s="171">
        <v>236.33774917135588</v>
      </c>
      <c r="L1151" s="120">
        <v>976.33774917135588</v>
      </c>
      <c r="M1151" s="119">
        <v>96.899999999999977</v>
      </c>
      <c r="N1151" s="119">
        <v>333.23774917135586</v>
      </c>
      <c r="O1151" s="119">
        <v>215.06887458567792</v>
      </c>
      <c r="P1151" s="108">
        <v>118.16887458567794</v>
      </c>
      <c r="Q1151" s="108">
        <v>118.16887458567794</v>
      </c>
      <c r="R1151" s="108">
        <v>3.4389860595599169</v>
      </c>
      <c r="S1151">
        <v>2.5</v>
      </c>
      <c r="T1151">
        <v>3</v>
      </c>
      <c r="U1151" s="118">
        <v>0.14704944230861977</v>
      </c>
      <c r="V1151" s="209">
        <v>14.704944230861978</v>
      </c>
      <c r="W1151" s="108">
        <v>750.69999999999993</v>
      </c>
      <c r="X1151" s="119">
        <v>2212.2178580590316</v>
      </c>
      <c r="Y1151" s="108">
        <v>750.69999999999993</v>
      </c>
      <c r="Z1151" s="173">
        <v>339.34270861489807</v>
      </c>
      <c r="AB1151" s="165">
        <v>1079.3427086148981</v>
      </c>
      <c r="AC1151" s="119">
        <v>170.39999999999998</v>
      </c>
      <c r="AD1151" s="119">
        <v>509.74270861489811</v>
      </c>
      <c r="AE1151" s="119">
        <v>340.07135430744904</v>
      </c>
      <c r="AF1151" s="108">
        <v>169.67135430744906</v>
      </c>
      <c r="AG1151" s="108">
        <v>169.67135430744904</v>
      </c>
      <c r="AH1151" s="108">
        <v>2.9914478205099657</v>
      </c>
      <c r="AI1151">
        <v>-24.199999999999932</v>
      </c>
      <c r="AJ1151">
        <v>-37</v>
      </c>
      <c r="AM1151" s="170">
        <v>0.14941307408060334</v>
      </c>
      <c r="AN1151" s="203">
        <v>14.941307408060334</v>
      </c>
      <c r="AO1151" s="145">
        <v>338.40000000000003</v>
      </c>
      <c r="AP1151" s="144">
        <v>2144.6990436227552</v>
      </c>
      <c r="AQ1151" s="145">
        <v>338.40000000000003</v>
      </c>
      <c r="AR1151" s="183">
        <v>157.78437585740977</v>
      </c>
      <c r="AT1151" s="178">
        <v>757.78437585740971</v>
      </c>
      <c r="AU1151" s="145">
        <v>73.5</v>
      </c>
      <c r="AV1151" s="145">
        <v>231.28437585740971</v>
      </c>
      <c r="AW1151" s="145">
        <v>152.39218792870486</v>
      </c>
      <c r="AX1151" s="144">
        <v>78.892187928704857</v>
      </c>
      <c r="AY1151" s="144">
        <v>78.892187928704885</v>
      </c>
      <c r="AZ1151" s="144">
        <v>3.1467262021416289</v>
      </c>
      <c r="BA1151" s="143">
        <v>-24.600000000000023</v>
      </c>
      <c r="BB1151" s="143">
        <v>-23</v>
      </c>
      <c r="BC1151" s="143"/>
    </row>
    <row r="1152" spans="1:55" x14ac:dyDescent="0.2">
      <c r="A1152" s="121"/>
      <c r="B1152" s="121"/>
      <c r="C1152" s="121"/>
      <c r="D1152" s="132"/>
      <c r="E1152" s="118">
        <v>0.14653233219227094</v>
      </c>
      <c r="F1152" s="209">
        <v>14.653233219227094</v>
      </c>
      <c r="G1152" s="159">
        <v>526.1</v>
      </c>
      <c r="H1152" s="119">
        <v>2220.0314160483354</v>
      </c>
      <c r="I1152" s="108">
        <v>526.1</v>
      </c>
      <c r="J1152" s="171">
        <v>236.97862840898895</v>
      </c>
      <c r="L1152" s="120">
        <v>976.97862840898893</v>
      </c>
      <c r="M1152" s="119">
        <v>96.799999999999955</v>
      </c>
      <c r="N1152" s="119">
        <v>333.77862840898888</v>
      </c>
      <c r="O1152" s="119">
        <v>215.28931420449442</v>
      </c>
      <c r="P1152" s="108">
        <v>118.48931420449446</v>
      </c>
      <c r="Q1152" s="108">
        <v>118.48931420449448</v>
      </c>
      <c r="R1152" s="108">
        <v>3.4481263265391431</v>
      </c>
      <c r="S1152">
        <v>2.6000000000000227</v>
      </c>
      <c r="T1152">
        <v>3</v>
      </c>
      <c r="U1152" s="118">
        <v>0.14717640017955361</v>
      </c>
      <c r="V1152" s="209">
        <v>14.717640017955361</v>
      </c>
      <c r="W1152" s="108">
        <v>751.8</v>
      </c>
      <c r="X1152" s="119">
        <v>2212.5471857996804</v>
      </c>
      <c r="Y1152" s="108">
        <v>751.8</v>
      </c>
      <c r="Z1152" s="173">
        <v>339.7893635105807</v>
      </c>
      <c r="AB1152" s="165">
        <v>1079.7893635105806</v>
      </c>
      <c r="AC1152" s="119">
        <v>170.60000000000002</v>
      </c>
      <c r="AD1152" s="119">
        <v>510.38936351058067</v>
      </c>
      <c r="AE1152" s="119">
        <v>340.49468175529034</v>
      </c>
      <c r="AF1152" s="108">
        <v>169.89468175529032</v>
      </c>
      <c r="AG1152" s="108">
        <v>169.89468175529035</v>
      </c>
      <c r="AH1152" s="108">
        <v>2.9917313218674129</v>
      </c>
      <c r="AI1152">
        <v>-24.399999999999977</v>
      </c>
      <c r="AJ1152">
        <v>-37</v>
      </c>
      <c r="AM1152" s="170">
        <v>0.1495430629574398</v>
      </c>
      <c r="AN1152" s="203">
        <v>14.954306295743979</v>
      </c>
      <c r="AO1152" s="145">
        <v>339.1</v>
      </c>
      <c r="AP1152" s="144">
        <v>2145.0268521309699</v>
      </c>
      <c r="AQ1152" s="145">
        <v>339.1</v>
      </c>
      <c r="AR1152" s="183">
        <v>158.08659908528523</v>
      </c>
      <c r="AT1152" s="178">
        <v>758.08659908528523</v>
      </c>
      <c r="AU1152" s="145">
        <v>73.399999999999977</v>
      </c>
      <c r="AV1152" s="145">
        <v>231.48659908528521</v>
      </c>
      <c r="AW1152" s="145">
        <v>152.44329954264259</v>
      </c>
      <c r="AX1152" s="144">
        <v>79.043299542642615</v>
      </c>
      <c r="AY1152" s="144">
        <v>79.043299542642615</v>
      </c>
      <c r="AZ1152" s="144">
        <v>3.1537683799085188</v>
      </c>
      <c r="BA1152" s="143">
        <v>-24.5</v>
      </c>
      <c r="BB1152" s="143">
        <v>-23</v>
      </c>
      <c r="BC1152" s="143"/>
    </row>
    <row r="1153" spans="1:55" x14ac:dyDescent="0.2">
      <c r="A1153" s="116"/>
      <c r="B1153" s="116"/>
      <c r="C1153" s="116"/>
      <c r="D1153" s="132"/>
      <c r="E1153" s="118">
        <v>0.14666212719878341</v>
      </c>
      <c r="F1153" s="209">
        <v>14.666212719878342</v>
      </c>
      <c r="G1153" s="159">
        <v>524.5</v>
      </c>
      <c r="H1153" s="119">
        <v>2220.3690888521428</v>
      </c>
      <c r="I1153" s="108">
        <v>524.5</v>
      </c>
      <c r="J1153" s="171">
        <v>236.22198788182064</v>
      </c>
      <c r="L1153" s="120">
        <v>976.22198788182061</v>
      </c>
      <c r="M1153" s="119">
        <v>97</v>
      </c>
      <c r="N1153" s="119">
        <v>333.22198788182061</v>
      </c>
      <c r="O1153" s="119">
        <v>215.1109939409103</v>
      </c>
      <c r="P1153" s="108">
        <v>118.1109939409103</v>
      </c>
      <c r="Q1153" s="108">
        <v>118.11099394091032</v>
      </c>
      <c r="R1153" s="108">
        <v>3.4352782255857797</v>
      </c>
      <c r="S1153">
        <v>2.3999999999999773</v>
      </c>
      <c r="T1153">
        <v>3</v>
      </c>
      <c r="U1153" s="118">
        <v>0.14730531124850182</v>
      </c>
      <c r="V1153" s="209">
        <v>14.730531124850183</v>
      </c>
      <c r="W1153" s="108">
        <v>750.8</v>
      </c>
      <c r="X1153" s="119">
        <v>2212.8816804629905</v>
      </c>
      <c r="Y1153" s="108">
        <v>750.8</v>
      </c>
      <c r="Z1153" s="173">
        <v>339.28610220267797</v>
      </c>
      <c r="AB1153" s="165">
        <v>1079.286102202678</v>
      </c>
      <c r="AC1153" s="119">
        <v>170.5</v>
      </c>
      <c r="AD1153" s="119">
        <v>509.78610220267797</v>
      </c>
      <c r="AE1153" s="119">
        <v>340.14305110133898</v>
      </c>
      <c r="AF1153" s="108">
        <v>169.64305110133898</v>
      </c>
      <c r="AG1153" s="108">
        <v>169.64305110133898</v>
      </c>
      <c r="AH1153" s="108">
        <v>2.9899478135054425</v>
      </c>
      <c r="AI1153">
        <v>-24.299999999999955</v>
      </c>
      <c r="AJ1153">
        <v>-38</v>
      </c>
      <c r="AM1153" s="170">
        <v>0.14967508291047682</v>
      </c>
      <c r="AN1153" s="203">
        <v>14.967508291047682</v>
      </c>
      <c r="AO1153" s="145">
        <v>339.7</v>
      </c>
      <c r="AP1153" s="144">
        <v>2145.3598852323057</v>
      </c>
      <c r="AQ1153" s="145">
        <v>339.7</v>
      </c>
      <c r="AR1153" s="183">
        <v>158.34173200419301</v>
      </c>
      <c r="AT1153" s="178">
        <v>758.34173200419298</v>
      </c>
      <c r="AU1153" s="145">
        <v>73.5</v>
      </c>
      <c r="AV1153" s="145">
        <v>231.84173200419298</v>
      </c>
      <c r="AW1153" s="145">
        <v>152.67086600209649</v>
      </c>
      <c r="AX1153" s="144">
        <v>79.170866002096489</v>
      </c>
      <c r="AY1153" s="144">
        <v>79.170866002096503</v>
      </c>
      <c r="AZ1153" s="144">
        <v>3.1543092789686118</v>
      </c>
      <c r="BA1153" s="143">
        <v>-24.600000000000023</v>
      </c>
      <c r="BB1153" s="143">
        <v>-23</v>
      </c>
      <c r="BC1153" s="143"/>
    </row>
    <row r="1154" spans="1:55" x14ac:dyDescent="0.2">
      <c r="A1154" s="121"/>
      <c r="B1154" s="121"/>
      <c r="C1154" s="121"/>
      <c r="D1154" s="132"/>
      <c r="E1154" s="118">
        <v>0.14679192220529591</v>
      </c>
      <c r="F1154" s="209">
        <v>14.679192220529591</v>
      </c>
      <c r="G1154" s="159">
        <v>525.1</v>
      </c>
      <c r="H1154" s="119">
        <v>2220.7068643934772</v>
      </c>
      <c r="I1154" s="108">
        <v>525.1</v>
      </c>
      <c r="J1154" s="171">
        <v>236.45624211794208</v>
      </c>
      <c r="L1154" s="120">
        <v>976.45624211794211</v>
      </c>
      <c r="M1154" s="119">
        <v>96.700000000000045</v>
      </c>
      <c r="N1154" s="119">
        <v>333.15624211794216</v>
      </c>
      <c r="O1154" s="119">
        <v>214.9281210589711</v>
      </c>
      <c r="P1154" s="108">
        <v>118.22812105897106</v>
      </c>
      <c r="Q1154" s="108">
        <v>118.22812105897104</v>
      </c>
      <c r="R1154" s="108">
        <v>3.4452558647150155</v>
      </c>
      <c r="S1154">
        <v>2.6999999999999318</v>
      </c>
      <c r="T1154">
        <v>3</v>
      </c>
      <c r="U1154" s="118">
        <v>0.14743422231745001</v>
      </c>
      <c r="V1154" s="209">
        <v>14.743422231745001</v>
      </c>
      <c r="W1154" s="108">
        <v>751.3</v>
      </c>
      <c r="X1154" s="119">
        <v>2213.2162762799371</v>
      </c>
      <c r="Y1154" s="108">
        <v>751.3</v>
      </c>
      <c r="Z1154" s="173">
        <v>339.46072421933172</v>
      </c>
      <c r="AB1154" s="165">
        <v>1079.4607242193317</v>
      </c>
      <c r="AC1154" s="119">
        <v>170.39999999999998</v>
      </c>
      <c r="AD1154" s="119">
        <v>509.8607242193317</v>
      </c>
      <c r="AE1154" s="119">
        <v>340.13036210966584</v>
      </c>
      <c r="AF1154" s="108">
        <v>169.73036210966586</v>
      </c>
      <c r="AG1154" s="108">
        <v>169.73036210966586</v>
      </c>
      <c r="AH1154" s="108">
        <v>2.9921404003481911</v>
      </c>
      <c r="AI1154">
        <v>-24.199999999999932</v>
      </c>
      <c r="AJ1154">
        <v>-38</v>
      </c>
      <c r="AM1154" s="170">
        <v>0.14980507178731328</v>
      </c>
      <c r="AN1154" s="203">
        <v>14.980507178731328</v>
      </c>
      <c r="AO1154" s="145">
        <v>338.40000000000003</v>
      </c>
      <c r="AP1154" s="144">
        <v>2145.6878958009852</v>
      </c>
      <c r="AQ1154" s="145">
        <v>338.40000000000003</v>
      </c>
      <c r="AR1154" s="183">
        <v>157.71166005188061</v>
      </c>
      <c r="AT1154" s="178">
        <v>757.71166005188059</v>
      </c>
      <c r="AU1154" s="145">
        <v>73.399999999999977</v>
      </c>
      <c r="AV1154" s="145">
        <v>231.11166005188056</v>
      </c>
      <c r="AW1154" s="145">
        <v>152.25583002594027</v>
      </c>
      <c r="AX1154" s="144">
        <v>78.855830025940293</v>
      </c>
      <c r="AY1154" s="144">
        <v>78.855830025940307</v>
      </c>
      <c r="AZ1154" s="144">
        <v>3.148660218690472</v>
      </c>
      <c r="BA1154" s="143">
        <v>-24.5</v>
      </c>
      <c r="BB1154" s="143">
        <v>-23</v>
      </c>
      <c r="BC1154" s="143"/>
    </row>
    <row r="1155" spans="1:55" x14ac:dyDescent="0.2">
      <c r="A1155" s="116"/>
      <c r="B1155" s="116"/>
      <c r="C1155" s="116"/>
      <c r="D1155" s="132"/>
      <c r="E1155" s="118">
        <v>0.14691756377159998</v>
      </c>
      <c r="F1155" s="209">
        <v>14.691756377159997</v>
      </c>
      <c r="G1155" s="159">
        <v>526.1</v>
      </c>
      <c r="H1155" s="119">
        <v>2221.033929020406</v>
      </c>
      <c r="I1155" s="108">
        <v>526.1</v>
      </c>
      <c r="J1155" s="171">
        <v>236.8716628439972</v>
      </c>
      <c r="L1155" s="120">
        <v>976.87166284399723</v>
      </c>
      <c r="M1155" s="119">
        <v>96.799999999999955</v>
      </c>
      <c r="N1155" s="119">
        <v>333.67166284399718</v>
      </c>
      <c r="O1155" s="119">
        <v>215.23583142199857</v>
      </c>
      <c r="P1155" s="108">
        <v>118.43583142199861</v>
      </c>
      <c r="Q1155" s="108">
        <v>118.4358314219986</v>
      </c>
      <c r="R1155" s="108">
        <v>3.4470213103718734</v>
      </c>
      <c r="S1155">
        <v>2.6000000000000227</v>
      </c>
      <c r="T1155">
        <v>3</v>
      </c>
      <c r="U1155" s="118">
        <v>0.14756215678739104</v>
      </c>
      <c r="V1155" s="209">
        <v>14.756215678739103</v>
      </c>
      <c r="W1155" s="108">
        <v>752.89999999999986</v>
      </c>
      <c r="X1155" s="119">
        <v>2213.5484373324116</v>
      </c>
      <c r="Y1155" s="108">
        <v>752.89999999999986</v>
      </c>
      <c r="Z1155" s="173">
        <v>340.13260667895469</v>
      </c>
      <c r="AB1155" s="165">
        <v>1080.1326066789547</v>
      </c>
      <c r="AC1155" s="119">
        <v>170.79999999999995</v>
      </c>
      <c r="AD1155" s="119">
        <v>510.9326066789547</v>
      </c>
      <c r="AE1155" s="119">
        <v>340.86630333947733</v>
      </c>
      <c r="AF1155" s="108">
        <v>170.06630333947737</v>
      </c>
      <c r="AG1155" s="108">
        <v>170.06630333947734</v>
      </c>
      <c r="AH1155" s="108">
        <v>2.9914087042093374</v>
      </c>
      <c r="AI1155">
        <v>-24.599999999999909</v>
      </c>
      <c r="AJ1155">
        <v>-37</v>
      </c>
      <c r="AM1155" s="170">
        <v>0.14993201404984888</v>
      </c>
      <c r="AN1155" s="203">
        <v>14.993201404984887</v>
      </c>
      <c r="AO1155" s="145">
        <v>338.7</v>
      </c>
      <c r="AP1155" s="144">
        <v>2146.008315438814</v>
      </c>
      <c r="AQ1155" s="145">
        <v>338.7</v>
      </c>
      <c r="AR1155" s="183">
        <v>157.82790661309383</v>
      </c>
      <c r="AT1155" s="178">
        <v>757.82790661309377</v>
      </c>
      <c r="AU1155" s="145">
        <v>73.600000000000023</v>
      </c>
      <c r="AV1155" s="145">
        <v>231.4279066130938</v>
      </c>
      <c r="AW1155" s="145">
        <v>152.51395330654691</v>
      </c>
      <c r="AX1155" s="144">
        <v>78.913953306546887</v>
      </c>
      <c r="AY1155" s="144">
        <v>78.913953306546915</v>
      </c>
      <c r="AZ1155" s="144">
        <v>3.1444009050692081</v>
      </c>
      <c r="BA1155" s="143">
        <v>-24.700000000000045</v>
      </c>
      <c r="BB1155" s="143">
        <v>-23</v>
      </c>
      <c r="BC1155" s="143"/>
    </row>
    <row r="1156" spans="1:55" x14ac:dyDescent="0.2">
      <c r="A1156" s="121"/>
      <c r="B1156" s="121"/>
      <c r="C1156" s="121"/>
      <c r="D1156" s="132"/>
      <c r="E1156" s="118">
        <v>0.14704424369795616</v>
      </c>
      <c r="F1156" s="209">
        <v>14.704424369795616</v>
      </c>
      <c r="G1156" s="159">
        <v>524.9</v>
      </c>
      <c r="H1156" s="119">
        <v>2221.3637942126907</v>
      </c>
      <c r="I1156" s="108">
        <v>524.9</v>
      </c>
      <c r="J1156" s="171">
        <v>236.29627950519392</v>
      </c>
      <c r="L1156" s="120">
        <v>976.29627950519398</v>
      </c>
      <c r="M1156" s="119">
        <v>96.799999999999955</v>
      </c>
      <c r="N1156" s="119">
        <v>333.09627950519393</v>
      </c>
      <c r="O1156" s="119">
        <v>214.94813975259694</v>
      </c>
      <c r="P1156" s="108">
        <v>118.14813975259699</v>
      </c>
      <c r="Q1156" s="108">
        <v>118.14813975259696</v>
      </c>
      <c r="R1156" s="108">
        <v>3.4410772676156416</v>
      </c>
      <c r="S1156">
        <v>2.6000000000000227</v>
      </c>
      <c r="T1156">
        <v>3</v>
      </c>
      <c r="U1156" s="118">
        <v>0.14769009125733204</v>
      </c>
      <c r="V1156" s="209">
        <v>14.769009125733204</v>
      </c>
      <c r="W1156" s="108">
        <v>754.4</v>
      </c>
      <c r="X1156" s="119">
        <v>2213.8806981017792</v>
      </c>
      <c r="Y1156" s="108">
        <v>754.4</v>
      </c>
      <c r="Z1156" s="173">
        <v>340.75910262320639</v>
      </c>
      <c r="AB1156" s="165">
        <v>1080.7591026232064</v>
      </c>
      <c r="AC1156" s="119">
        <v>170.70000000000005</v>
      </c>
      <c r="AD1156" s="119">
        <v>511.45910262320649</v>
      </c>
      <c r="AE1156" s="119">
        <v>341.07955131160327</v>
      </c>
      <c r="AF1156" s="108">
        <v>170.37955131160322</v>
      </c>
      <c r="AG1156" s="108">
        <v>170.37955131160319</v>
      </c>
      <c r="AH1156" s="108">
        <v>2.9962454752384673</v>
      </c>
      <c r="AI1156">
        <v>-24.5</v>
      </c>
      <c r="AJ1156">
        <v>-37</v>
      </c>
      <c r="AM1156" s="170">
        <v>0.15006301846478562</v>
      </c>
      <c r="AN1156" s="203">
        <v>15.006301846478562</v>
      </c>
      <c r="AO1156" s="145">
        <v>339.8</v>
      </c>
      <c r="AP1156" s="144">
        <v>2146.3390888607514</v>
      </c>
      <c r="AQ1156" s="145">
        <v>339.8</v>
      </c>
      <c r="AR1156" s="183">
        <v>158.31608424014743</v>
      </c>
      <c r="AT1156" s="178">
        <v>758.31608424014746</v>
      </c>
      <c r="AU1156" s="145">
        <v>73.399999999999977</v>
      </c>
      <c r="AV1156" s="145">
        <v>231.71608424014744</v>
      </c>
      <c r="AW1156" s="145">
        <v>152.55804212007371</v>
      </c>
      <c r="AX1156" s="144">
        <v>79.158042120073731</v>
      </c>
      <c r="AY1156" s="144">
        <v>79.158042120073716</v>
      </c>
      <c r="AZ1156" s="144">
        <v>3.1568948806559605</v>
      </c>
      <c r="BA1156" s="143">
        <v>-24.5</v>
      </c>
      <c r="BB1156" s="143">
        <v>-23</v>
      </c>
      <c r="BC1156" s="143"/>
    </row>
    <row r="1157" spans="1:55" x14ac:dyDescent="0.2">
      <c r="A1157" s="116"/>
      <c r="B1157" s="116"/>
      <c r="C1157" s="116"/>
      <c r="D1157" s="132"/>
      <c r="E1157" s="118">
        <v>0.14717196198436441</v>
      </c>
      <c r="F1157" s="209">
        <v>14.717196198436442</v>
      </c>
      <c r="G1157" s="159">
        <v>525</v>
      </c>
      <c r="H1157" s="119">
        <v>2221.6964624232087</v>
      </c>
      <c r="I1157" s="108">
        <v>525</v>
      </c>
      <c r="J1157" s="171">
        <v>236.30590806602871</v>
      </c>
      <c r="L1157" s="120">
        <v>976.30590806602868</v>
      </c>
      <c r="M1157" s="119">
        <v>96.799999999999955</v>
      </c>
      <c r="N1157" s="119">
        <v>333.10590806602863</v>
      </c>
      <c r="O1157" s="119">
        <v>214.95295403301429</v>
      </c>
      <c r="P1157" s="108">
        <v>118.15295403301434</v>
      </c>
      <c r="Q1157" s="108">
        <v>118.15295403301435</v>
      </c>
      <c r="R1157" s="108">
        <v>3.4411767362193055</v>
      </c>
      <c r="S1157">
        <v>2.6000000000000227</v>
      </c>
      <c r="T1157">
        <v>3</v>
      </c>
      <c r="U1157" s="118">
        <v>0.14781802572727307</v>
      </c>
      <c r="V1157" s="209">
        <v>14.781802572727306</v>
      </c>
      <c r="W1157" s="108">
        <v>751.3</v>
      </c>
      <c r="X1157" s="119">
        <v>2214.2130586329513</v>
      </c>
      <c r="Y1157" s="108">
        <v>751.3</v>
      </c>
      <c r="Z1157" s="173">
        <v>339.30790764274974</v>
      </c>
      <c r="AB1157" s="165">
        <v>1079.3079076427498</v>
      </c>
      <c r="AC1157" s="119">
        <v>170.70000000000005</v>
      </c>
      <c r="AD1157" s="119">
        <v>510.00790764274984</v>
      </c>
      <c r="AE1157" s="119">
        <v>340.35395382137494</v>
      </c>
      <c r="AF1157" s="108">
        <v>169.6539538213749</v>
      </c>
      <c r="AG1157" s="108">
        <v>169.65395382137487</v>
      </c>
      <c r="AH1157" s="108">
        <v>2.9877440400864073</v>
      </c>
      <c r="AI1157">
        <v>-24.5</v>
      </c>
      <c r="AJ1157">
        <v>-38</v>
      </c>
      <c r="AM1157" s="170">
        <v>0.15019097626542152</v>
      </c>
      <c r="AN1157" s="203">
        <v>15.019097626542152</v>
      </c>
      <c r="AO1157" s="145">
        <v>339.7</v>
      </c>
      <c r="AP1157" s="144">
        <v>2146.662268329972</v>
      </c>
      <c r="AQ1157" s="145">
        <v>339.7</v>
      </c>
      <c r="AR1157" s="183">
        <v>158.24566584676344</v>
      </c>
      <c r="AT1157" s="178">
        <v>758.24566584676347</v>
      </c>
      <c r="AU1157" s="145">
        <v>73.600000000000023</v>
      </c>
      <c r="AV1157" s="145">
        <v>231.8456658467635</v>
      </c>
      <c r="AW1157" s="145">
        <v>152.72283292338176</v>
      </c>
      <c r="AX1157" s="144">
        <v>79.122832923381736</v>
      </c>
      <c r="AY1157" s="144">
        <v>79.122832923381722</v>
      </c>
      <c r="AZ1157" s="144">
        <v>3.1500769816136334</v>
      </c>
      <c r="BA1157" s="143">
        <v>-24.700000000000045</v>
      </c>
      <c r="BB1157" s="143">
        <v>-23</v>
      </c>
      <c r="BC1157" s="143"/>
    </row>
    <row r="1158" spans="1:55" x14ac:dyDescent="0.2">
      <c r="A1158" s="121"/>
      <c r="B1158" s="121"/>
      <c r="C1158" s="121"/>
      <c r="D1158" s="132"/>
      <c r="E1158" s="118">
        <v>0.14730071863082481</v>
      </c>
      <c r="F1158" s="209">
        <v>14.730071863082481</v>
      </c>
      <c r="G1158" s="159">
        <v>526.59999999999991</v>
      </c>
      <c r="H1158" s="119">
        <v>2222.0319361267811</v>
      </c>
      <c r="I1158" s="108">
        <v>526.59999999999991</v>
      </c>
      <c r="J1158" s="171">
        <v>236.99029318089603</v>
      </c>
      <c r="L1158" s="120">
        <v>976.99029318089606</v>
      </c>
      <c r="M1158" s="119">
        <v>96.799999999999955</v>
      </c>
      <c r="N1158" s="119">
        <v>333.79029318089601</v>
      </c>
      <c r="O1158" s="119">
        <v>215.29514659044798</v>
      </c>
      <c r="P1158" s="108">
        <v>118.49514659044803</v>
      </c>
      <c r="Q1158" s="108">
        <v>118.49514659044802</v>
      </c>
      <c r="R1158" s="108">
        <v>3.4482468303811586</v>
      </c>
      <c r="S1158">
        <v>2.6000000000000227</v>
      </c>
      <c r="T1158">
        <v>3</v>
      </c>
      <c r="U1158" s="118">
        <v>0.14794693679622128</v>
      </c>
      <c r="V1158" s="209">
        <v>14.794693679622128</v>
      </c>
      <c r="W1158" s="108">
        <v>751.8</v>
      </c>
      <c r="X1158" s="119">
        <v>2214.5480572200045</v>
      </c>
      <c r="Y1158" s="108">
        <v>751.8</v>
      </c>
      <c r="Z1158" s="173">
        <v>339.48235963944688</v>
      </c>
      <c r="AB1158" s="165">
        <v>1079.4823596394469</v>
      </c>
      <c r="AC1158" s="119">
        <v>170.79999999999995</v>
      </c>
      <c r="AD1158" s="119">
        <v>510.2823596394469</v>
      </c>
      <c r="AE1158" s="119">
        <v>340.54117981972342</v>
      </c>
      <c r="AF1158" s="108">
        <v>169.74117981972347</v>
      </c>
      <c r="AG1158" s="108">
        <v>169.74117981972344</v>
      </c>
      <c r="AH1158" s="108">
        <v>2.9876016372332965</v>
      </c>
      <c r="AI1158">
        <v>-24.599999999999909</v>
      </c>
      <c r="AJ1158">
        <v>-38</v>
      </c>
      <c r="AM1158" s="170">
        <v>0.15032299621845854</v>
      </c>
      <c r="AN1158" s="203">
        <v>15.032299621845855</v>
      </c>
      <c r="AO1158" s="145">
        <v>339.3</v>
      </c>
      <c r="AP1158" s="144">
        <v>2146.9958094880708</v>
      </c>
      <c r="AQ1158" s="145">
        <v>339.3</v>
      </c>
      <c r="AR1158" s="183">
        <v>158.03477514979531</v>
      </c>
      <c r="AT1158" s="178">
        <v>758.03477514979534</v>
      </c>
      <c r="AU1158" s="145">
        <v>73.899999999999977</v>
      </c>
      <c r="AV1158" s="145">
        <v>231.93477514979531</v>
      </c>
      <c r="AW1158" s="145">
        <v>152.91738757489765</v>
      </c>
      <c r="AX1158" s="144">
        <v>79.017387574897668</v>
      </c>
      <c r="AY1158" s="144">
        <v>79.017387574897654</v>
      </c>
      <c r="AZ1158" s="144">
        <v>3.1384949276021028</v>
      </c>
      <c r="BA1158" s="143">
        <v>-25</v>
      </c>
      <c r="BB1158" s="143">
        <v>-24</v>
      </c>
      <c r="BC1158" s="143"/>
    </row>
    <row r="1159" spans="1:55" x14ac:dyDescent="0.2">
      <c r="A1159" s="116"/>
      <c r="B1159" s="116"/>
      <c r="C1159" s="116"/>
      <c r="D1159" s="132"/>
      <c r="E1159" s="118">
        <v>0.14742532183707677</v>
      </c>
      <c r="F1159" s="209">
        <v>14.742532183707677</v>
      </c>
      <c r="G1159" s="159">
        <v>527.90000000000009</v>
      </c>
      <c r="H1159" s="119">
        <v>2222.356684574896</v>
      </c>
      <c r="I1159" s="108">
        <v>527.90000000000009</v>
      </c>
      <c r="J1159" s="171">
        <v>237.54062687780453</v>
      </c>
      <c r="L1159" s="120">
        <v>977.54062687780447</v>
      </c>
      <c r="M1159" s="119">
        <v>96.700000000000045</v>
      </c>
      <c r="N1159" s="119">
        <v>334.24062687780452</v>
      </c>
      <c r="O1159" s="119">
        <v>215.47031343890228</v>
      </c>
      <c r="P1159" s="108">
        <v>118.77031343890224</v>
      </c>
      <c r="Q1159" s="108">
        <v>118.77031343890226</v>
      </c>
      <c r="R1159" s="108">
        <v>3.456469771228587</v>
      </c>
      <c r="S1159">
        <v>2.6999999999999318</v>
      </c>
      <c r="T1159">
        <v>3</v>
      </c>
      <c r="U1159" s="118">
        <v>0.14807487126616228</v>
      </c>
      <c r="V1159" s="209">
        <v>14.807487126616229</v>
      </c>
      <c r="W1159" s="108">
        <v>753.8</v>
      </c>
      <c r="X1159" s="119">
        <v>2214.8806181720215</v>
      </c>
      <c r="Y1159" s="108">
        <v>753.8</v>
      </c>
      <c r="Z1159" s="173">
        <v>340.3343700854287</v>
      </c>
      <c r="AB1159" s="165">
        <v>1080.3343700854286</v>
      </c>
      <c r="AC1159" s="119">
        <v>171</v>
      </c>
      <c r="AD1159" s="119">
        <v>511.33437008542865</v>
      </c>
      <c r="AE1159" s="119">
        <v>341.16718504271432</v>
      </c>
      <c r="AF1159" s="108">
        <v>170.16718504271432</v>
      </c>
      <c r="AG1159" s="108">
        <v>170.16718504271435</v>
      </c>
      <c r="AH1159" s="108">
        <v>2.9902594741837931</v>
      </c>
      <c r="AI1159">
        <v>-24.799999999999955</v>
      </c>
      <c r="AJ1159">
        <v>-38</v>
      </c>
      <c r="AM1159" s="170">
        <v>0.15045298509529501</v>
      </c>
      <c r="AN1159" s="203">
        <v>15.0452985095295</v>
      </c>
      <c r="AO1159" s="145">
        <v>339.8</v>
      </c>
      <c r="AP1159" s="144">
        <v>2147.3243205286039</v>
      </c>
      <c r="AQ1159" s="145">
        <v>339.8</v>
      </c>
      <c r="AR1159" s="183">
        <v>158.24344592546313</v>
      </c>
      <c r="AT1159" s="178">
        <v>758.24344592546311</v>
      </c>
      <c r="AU1159" s="145">
        <v>73.799999999999955</v>
      </c>
      <c r="AV1159" s="145">
        <v>232.04344592546306</v>
      </c>
      <c r="AW1159" s="145">
        <v>152.92172296273151</v>
      </c>
      <c r="AX1159" s="144">
        <v>79.121722962731553</v>
      </c>
      <c r="AY1159" s="144">
        <v>79.121722962731567</v>
      </c>
      <c r="AZ1159" s="144">
        <v>3.1442201344913712</v>
      </c>
      <c r="BA1159" s="143">
        <v>-24.899999999999977</v>
      </c>
      <c r="BB1159" s="143">
        <v>-23</v>
      </c>
      <c r="BC1159" s="143"/>
    </row>
    <row r="1160" spans="1:55" x14ac:dyDescent="0.2">
      <c r="A1160" s="121"/>
      <c r="B1160" s="121"/>
      <c r="C1160" s="121"/>
      <c r="D1160" s="132"/>
      <c r="E1160" s="118">
        <v>0.14755511684358924</v>
      </c>
      <c r="F1160" s="209">
        <v>14.755511684358924</v>
      </c>
      <c r="G1160" s="159">
        <v>525.69999999999993</v>
      </c>
      <c r="H1160" s="119">
        <v>2222.6950651623652</v>
      </c>
      <c r="I1160" s="108">
        <v>525.69999999999993</v>
      </c>
      <c r="J1160" s="171">
        <v>236.51467456765067</v>
      </c>
      <c r="L1160" s="120">
        <v>976.51467456765067</v>
      </c>
      <c r="M1160" s="119">
        <v>96.899999999999977</v>
      </c>
      <c r="N1160" s="119">
        <v>333.41467456765065</v>
      </c>
      <c r="O1160" s="119">
        <v>215.15733728382531</v>
      </c>
      <c r="P1160" s="108">
        <v>118.25733728382534</v>
      </c>
      <c r="Q1160" s="108">
        <v>118.25733728382534</v>
      </c>
      <c r="R1160" s="108">
        <v>3.4408119150428353</v>
      </c>
      <c r="S1160">
        <v>2.5</v>
      </c>
      <c r="T1160">
        <v>3</v>
      </c>
      <c r="U1160" s="118">
        <v>0.14820182913709612</v>
      </c>
      <c r="V1160" s="209">
        <v>14.820182913709612</v>
      </c>
      <c r="W1160" s="108">
        <v>755.5</v>
      </c>
      <c r="X1160" s="119">
        <v>2215.2107392467956</v>
      </c>
      <c r="Y1160" s="108">
        <v>755.5</v>
      </c>
      <c r="Z1160" s="173">
        <v>341.05107320709413</v>
      </c>
      <c r="AB1160" s="165">
        <v>1081.0510732070941</v>
      </c>
      <c r="AC1160" s="119">
        <v>171</v>
      </c>
      <c r="AD1160" s="119">
        <v>512.05107320709408</v>
      </c>
      <c r="AE1160" s="119">
        <v>341.52553660354704</v>
      </c>
      <c r="AF1160" s="108">
        <v>170.52553660354704</v>
      </c>
      <c r="AG1160" s="108">
        <v>170.52553660354707</v>
      </c>
      <c r="AH1160" s="108">
        <v>2.994450720509322</v>
      </c>
      <c r="AI1160">
        <v>-24.799999999999955</v>
      </c>
      <c r="AJ1160">
        <v>-37</v>
      </c>
      <c r="AM1160" s="170">
        <v>0.15058703612453259</v>
      </c>
      <c r="AN1160" s="203">
        <v>15.058703612453259</v>
      </c>
      <c r="AO1160" s="145">
        <v>340.3</v>
      </c>
      <c r="AP1160" s="144">
        <v>2147.6632028479416</v>
      </c>
      <c r="AQ1160" s="145">
        <v>340.3</v>
      </c>
      <c r="AR1160" s="183">
        <v>158.45128768269623</v>
      </c>
      <c r="AT1160" s="178">
        <v>758.45128768269626</v>
      </c>
      <c r="AU1160" s="145">
        <v>73.799999999999955</v>
      </c>
      <c r="AV1160" s="145">
        <v>232.25128768269622</v>
      </c>
      <c r="AW1160" s="145">
        <v>153.02564384134809</v>
      </c>
      <c r="AX1160" s="144">
        <v>79.225643841348131</v>
      </c>
      <c r="AY1160" s="144">
        <v>79.225643841348116</v>
      </c>
      <c r="AZ1160" s="144">
        <v>3.1470364184647202</v>
      </c>
      <c r="BA1160" s="143">
        <v>-24.899999999999977</v>
      </c>
      <c r="BB1160" s="143">
        <v>-23</v>
      </c>
      <c r="BC1160" s="143"/>
    </row>
    <row r="1161" spans="1:55" x14ac:dyDescent="0.2">
      <c r="A1161" s="116"/>
      <c r="B1161" s="116"/>
      <c r="C1161" s="116"/>
      <c r="D1161" s="132"/>
      <c r="E1161" s="118">
        <v>0.14768491185010174</v>
      </c>
      <c r="F1161" s="209">
        <v>14.768491185010173</v>
      </c>
      <c r="G1161" s="159">
        <v>526.29999999999995</v>
      </c>
      <c r="H1161" s="119">
        <v>2223.0335488105711</v>
      </c>
      <c r="I1161" s="108">
        <v>526.29999999999995</v>
      </c>
      <c r="J1161" s="171">
        <v>236.74856381793947</v>
      </c>
      <c r="L1161" s="120">
        <v>976.7485638179395</v>
      </c>
      <c r="M1161" s="119">
        <v>96.899999999999977</v>
      </c>
      <c r="N1161" s="119">
        <v>333.64856381793948</v>
      </c>
      <c r="O1161" s="119">
        <v>215.27428190896973</v>
      </c>
      <c r="P1161" s="108">
        <v>118.37428190896975</v>
      </c>
      <c r="Q1161" s="108">
        <v>118.37428190896973</v>
      </c>
      <c r="R1161" s="108">
        <v>3.4432256327960737</v>
      </c>
      <c r="S1161">
        <v>2.5</v>
      </c>
      <c r="T1161">
        <v>3</v>
      </c>
      <c r="U1161" s="118">
        <v>0.14833074020604434</v>
      </c>
      <c r="V1161" s="209">
        <v>14.833074020604434</v>
      </c>
      <c r="W1161" s="108">
        <v>752.3</v>
      </c>
      <c r="X1161" s="119">
        <v>2215.5460398121945</v>
      </c>
      <c r="Y1161" s="108">
        <v>752.3</v>
      </c>
      <c r="Z1161" s="173">
        <v>339.55511936180318</v>
      </c>
      <c r="AB1161" s="165">
        <v>1079.5551193618032</v>
      </c>
      <c r="AC1161" s="119">
        <v>171.10000000000002</v>
      </c>
      <c r="AD1161" s="119">
        <v>510.65511936180326</v>
      </c>
      <c r="AE1161" s="119">
        <v>340.87755968090164</v>
      </c>
      <c r="AF1161" s="108">
        <v>169.77755968090162</v>
      </c>
      <c r="AG1161" s="108">
        <v>169.77755968090159</v>
      </c>
      <c r="AH1161" s="108">
        <v>2.9845419015885635</v>
      </c>
      <c r="AI1161">
        <v>-24.899999999999977</v>
      </c>
      <c r="AJ1161">
        <v>-38</v>
      </c>
      <c r="AM1161" s="170">
        <v>0.15071397838706818</v>
      </c>
      <c r="AN1161" s="203">
        <v>15.071397838706819</v>
      </c>
      <c r="AO1161" s="145">
        <v>339.2</v>
      </c>
      <c r="AP1161" s="144">
        <v>2147.9842127541401</v>
      </c>
      <c r="AQ1161" s="145">
        <v>339.2</v>
      </c>
      <c r="AR1161" s="183">
        <v>157.91549955810831</v>
      </c>
      <c r="AT1161" s="178">
        <v>757.91549955810831</v>
      </c>
      <c r="AU1161" s="145">
        <v>73.700000000000045</v>
      </c>
      <c r="AV1161" s="145">
        <v>231.61549955810835</v>
      </c>
      <c r="AW1161" s="145">
        <v>152.6577497790542</v>
      </c>
      <c r="AX1161" s="144">
        <v>78.957749779054154</v>
      </c>
      <c r="AY1161" s="144">
        <v>78.957749779054154</v>
      </c>
      <c r="AZ1161" s="144">
        <v>3.1426797769078454</v>
      </c>
      <c r="BA1161" s="143">
        <v>-24.800000000000068</v>
      </c>
      <c r="BB1161" s="143">
        <v>-24</v>
      </c>
      <c r="BC1161" s="143"/>
    </row>
    <row r="1162" spans="1:55" x14ac:dyDescent="0.2">
      <c r="A1162" s="121"/>
      <c r="B1162" s="121"/>
      <c r="C1162" s="121"/>
      <c r="D1162" s="132"/>
      <c r="E1162" s="118">
        <v>0.14781263013651</v>
      </c>
      <c r="F1162" s="209">
        <v>14.781263013650999</v>
      </c>
      <c r="G1162" s="159">
        <v>527.29999999999995</v>
      </c>
      <c r="H1162" s="119">
        <v>2223.3667173665986</v>
      </c>
      <c r="I1162" s="108">
        <v>527.29999999999995</v>
      </c>
      <c r="J1162" s="171">
        <v>237.1628557184417</v>
      </c>
      <c r="L1162" s="120">
        <v>977.16285571844173</v>
      </c>
      <c r="M1162" s="119">
        <v>97</v>
      </c>
      <c r="N1162" s="119">
        <v>334.16285571844173</v>
      </c>
      <c r="O1162" s="119">
        <v>215.58142785922087</v>
      </c>
      <c r="P1162" s="108">
        <v>118.58142785922087</v>
      </c>
      <c r="Q1162" s="108">
        <v>118.58142785922085</v>
      </c>
      <c r="R1162" s="108">
        <v>3.4449778940045541</v>
      </c>
      <c r="S1162">
        <v>2.3999999999999773</v>
      </c>
      <c r="T1162">
        <v>3</v>
      </c>
      <c r="U1162" s="118">
        <v>0.14846062787399972</v>
      </c>
      <c r="V1162" s="209">
        <v>14.846062787399973</v>
      </c>
      <c r="W1162" s="108">
        <v>753.5</v>
      </c>
      <c r="X1162" s="119">
        <v>2215.8839832095041</v>
      </c>
      <c r="Y1162" s="108">
        <v>753.5</v>
      </c>
      <c r="Z1162" s="173">
        <v>340.04487857194789</v>
      </c>
      <c r="AB1162" s="165">
        <v>1080.0448785719479</v>
      </c>
      <c r="AC1162" s="119">
        <v>171.39999999999998</v>
      </c>
      <c r="AD1162" s="119">
        <v>511.44487857194792</v>
      </c>
      <c r="AE1162" s="119">
        <v>341.42243928597395</v>
      </c>
      <c r="AF1162" s="108">
        <v>170.02243928597397</v>
      </c>
      <c r="AG1162" s="108">
        <v>170.02243928597395</v>
      </c>
      <c r="AH1162" s="108">
        <v>2.9839257792995797</v>
      </c>
      <c r="AI1162">
        <v>-25.199999999999932</v>
      </c>
      <c r="AJ1162">
        <v>-38</v>
      </c>
      <c r="AM1162" s="170">
        <v>0.1508459983401052</v>
      </c>
      <c r="AN1162" s="203">
        <v>15.08459983401052</v>
      </c>
      <c r="AO1162" s="145">
        <v>339.5</v>
      </c>
      <c r="AP1162" s="144">
        <v>2148.3181648692312</v>
      </c>
      <c r="AQ1162" s="145">
        <v>339.5</v>
      </c>
      <c r="AR1162" s="183">
        <v>158.03059600376534</v>
      </c>
      <c r="AT1162" s="178">
        <v>758.03059600376537</v>
      </c>
      <c r="AU1162" s="145">
        <v>73.799999999999955</v>
      </c>
      <c r="AV1162" s="145">
        <v>231.83059600376532</v>
      </c>
      <c r="AW1162" s="145">
        <v>152.81529800188264</v>
      </c>
      <c r="AX1162" s="144">
        <v>79.015298001882684</v>
      </c>
      <c r="AY1162" s="144">
        <v>79.01529800188267</v>
      </c>
      <c r="AZ1162" s="144">
        <v>3.1413359892109143</v>
      </c>
      <c r="BA1162" s="143">
        <v>-24.899999999999977</v>
      </c>
      <c r="BB1162" s="143">
        <v>-23</v>
      </c>
      <c r="BC1162" s="143"/>
    </row>
    <row r="1163" spans="1:55" x14ac:dyDescent="0.2">
      <c r="A1163" s="116"/>
      <c r="B1163" s="116"/>
      <c r="C1163" s="116"/>
      <c r="D1163" s="132"/>
      <c r="E1163" s="118">
        <v>0.14793827170281407</v>
      </c>
      <c r="F1163" s="209">
        <v>14.793827170281407</v>
      </c>
      <c r="G1163" s="159">
        <v>526.20000000000005</v>
      </c>
      <c r="H1163" s="119">
        <v>2223.6945660042747</v>
      </c>
      <c r="I1163" s="108">
        <v>526.20000000000005</v>
      </c>
      <c r="J1163" s="171">
        <v>236.63321754908156</v>
      </c>
      <c r="L1163" s="120">
        <v>976.63321754908156</v>
      </c>
      <c r="M1163" s="119">
        <v>97.100000000000023</v>
      </c>
      <c r="N1163" s="119">
        <v>333.73321754908159</v>
      </c>
      <c r="O1163" s="119">
        <v>215.4166087745408</v>
      </c>
      <c r="P1163" s="108">
        <v>118.31660877454078</v>
      </c>
      <c r="Q1163" s="108">
        <v>118.31660877454078</v>
      </c>
      <c r="R1163" s="108">
        <v>3.4370053300626315</v>
      </c>
      <c r="S1163">
        <v>2.2999999999999545</v>
      </c>
      <c r="T1163">
        <v>3</v>
      </c>
      <c r="U1163" s="118">
        <v>0.14858856234394074</v>
      </c>
      <c r="V1163" s="209">
        <v>14.858856234394075</v>
      </c>
      <c r="W1163" s="108">
        <v>755.4</v>
      </c>
      <c r="X1163" s="119">
        <v>2216.2169455474582</v>
      </c>
      <c r="Y1163" s="108">
        <v>755.4</v>
      </c>
      <c r="Z1163" s="173">
        <v>340.85110734201982</v>
      </c>
      <c r="AB1163" s="165">
        <v>1080.8511073420198</v>
      </c>
      <c r="AC1163" s="119">
        <v>171.29999999999995</v>
      </c>
      <c r="AD1163" s="119">
        <v>512.15110734201971</v>
      </c>
      <c r="AE1163" s="119">
        <v>341.72555367100983</v>
      </c>
      <c r="AF1163" s="108">
        <v>170.42555367100988</v>
      </c>
      <c r="AG1163" s="108">
        <v>170.42555367100991</v>
      </c>
      <c r="AH1163" s="108">
        <v>2.9897904690135424</v>
      </c>
      <c r="AI1163">
        <v>-25.099999999999909</v>
      </c>
      <c r="AJ1163">
        <v>-38</v>
      </c>
      <c r="AM1163" s="170">
        <v>0.15097497167884139</v>
      </c>
      <c r="AN1163" s="203">
        <v>15.097497167884139</v>
      </c>
      <c r="AO1163" s="145">
        <v>340.7</v>
      </c>
      <c r="AP1163" s="144">
        <v>2148.6445106860779</v>
      </c>
      <c r="AQ1163" s="145">
        <v>340.7</v>
      </c>
      <c r="AR1163" s="183">
        <v>158.56508524586602</v>
      </c>
      <c r="AT1163" s="178">
        <v>758.56508524586604</v>
      </c>
      <c r="AU1163" s="145">
        <v>73.600000000000023</v>
      </c>
      <c r="AV1163" s="145">
        <v>232.16508524586607</v>
      </c>
      <c r="AW1163" s="145">
        <v>152.88254262293304</v>
      </c>
      <c r="AX1163" s="144">
        <v>79.282542622933022</v>
      </c>
      <c r="AY1163" s="144">
        <v>79.282542622933008</v>
      </c>
      <c r="AZ1163" s="144">
        <v>3.1544169191014402</v>
      </c>
      <c r="BA1163" s="143">
        <v>-24.700000000000045</v>
      </c>
      <c r="BB1163" s="143">
        <v>-23</v>
      </c>
      <c r="BC1163" s="143"/>
    </row>
    <row r="1164" spans="1:55" x14ac:dyDescent="0.2">
      <c r="A1164" s="121"/>
      <c r="B1164" s="121"/>
      <c r="C1164" s="121"/>
      <c r="D1164" s="132"/>
      <c r="E1164" s="118">
        <v>0.14806495162917024</v>
      </c>
      <c r="F1164" s="209">
        <v>14.806495162917024</v>
      </c>
      <c r="G1164" s="159">
        <v>527</v>
      </c>
      <c r="H1164" s="119">
        <v>2224.0252220377347</v>
      </c>
      <c r="I1164" s="108">
        <v>527</v>
      </c>
      <c r="J1164" s="171">
        <v>236.95774435379064</v>
      </c>
      <c r="L1164" s="120">
        <v>976.95774435379064</v>
      </c>
      <c r="M1164" s="119">
        <v>97</v>
      </c>
      <c r="N1164" s="119">
        <v>333.95774435379064</v>
      </c>
      <c r="O1164" s="119">
        <v>215.47887217689532</v>
      </c>
      <c r="P1164" s="108">
        <v>118.47887217689532</v>
      </c>
      <c r="Q1164" s="108">
        <v>118.47887217689532</v>
      </c>
      <c r="R1164" s="108">
        <v>3.4428633438535119</v>
      </c>
      <c r="S1164">
        <v>2.3999999999999773</v>
      </c>
      <c r="T1164">
        <v>3</v>
      </c>
      <c r="U1164" s="118">
        <v>0.14871552021487458</v>
      </c>
      <c r="V1164" s="209">
        <v>14.871552021487458</v>
      </c>
      <c r="W1164" s="108">
        <v>756.8</v>
      </c>
      <c r="X1164" s="119">
        <v>2216.547465123012</v>
      </c>
      <c r="Y1164" s="108">
        <v>756.8</v>
      </c>
      <c r="Z1164" s="173">
        <v>341.43189437993823</v>
      </c>
      <c r="AB1164" s="165">
        <v>1081.4318943799383</v>
      </c>
      <c r="AC1164" s="119">
        <v>171.20000000000005</v>
      </c>
      <c r="AD1164" s="119">
        <v>512.63189437993833</v>
      </c>
      <c r="AE1164" s="119">
        <v>341.91594718996919</v>
      </c>
      <c r="AF1164" s="108">
        <v>170.71594718996914</v>
      </c>
      <c r="AG1164" s="108">
        <v>170.71594718996911</v>
      </c>
      <c r="AH1164" s="108">
        <v>2.9943451774529102</v>
      </c>
      <c r="AI1164">
        <v>-25</v>
      </c>
      <c r="AJ1164">
        <v>-38</v>
      </c>
      <c r="AM1164" s="170">
        <v>0.15110597609377813</v>
      </c>
      <c r="AN1164" s="203">
        <v>15.110597609377812</v>
      </c>
      <c r="AO1164" s="145">
        <v>339.5</v>
      </c>
      <c r="AP1164" s="144">
        <v>2148.9760973259908</v>
      </c>
      <c r="AQ1164" s="145">
        <v>339.5</v>
      </c>
      <c r="AR1164" s="183">
        <v>157.98221321421204</v>
      </c>
      <c r="AT1164" s="178">
        <v>757.98221321421204</v>
      </c>
      <c r="AU1164" s="145">
        <v>73.600000000000023</v>
      </c>
      <c r="AV1164" s="145">
        <v>231.58221321421206</v>
      </c>
      <c r="AW1164" s="145">
        <v>152.59110660710604</v>
      </c>
      <c r="AX1164" s="144">
        <v>78.991106607106019</v>
      </c>
      <c r="AY1164" s="144">
        <v>78.991106607106019</v>
      </c>
      <c r="AZ1164" s="144">
        <v>3.1464974621496196</v>
      </c>
      <c r="BA1164" s="143">
        <v>-24.700000000000045</v>
      </c>
      <c r="BB1164" s="143">
        <v>-23</v>
      </c>
      <c r="BC1164" s="143"/>
    </row>
    <row r="1165" spans="1:55" x14ac:dyDescent="0.2">
      <c r="A1165" s="116"/>
      <c r="B1165" s="116"/>
      <c r="C1165" s="116"/>
      <c r="D1165" s="132"/>
      <c r="E1165" s="118">
        <v>0.14819266991557853</v>
      </c>
      <c r="F1165" s="209">
        <v>14.819266991557853</v>
      </c>
      <c r="G1165" s="159">
        <v>527.59999999999991</v>
      </c>
      <c r="H1165" s="119">
        <v>2224.3586879287354</v>
      </c>
      <c r="I1165" s="108">
        <v>527.59999999999991</v>
      </c>
      <c r="J1165" s="171">
        <v>237.19196137889398</v>
      </c>
      <c r="L1165" s="120">
        <v>977.19196137889401</v>
      </c>
      <c r="M1165" s="119">
        <v>97</v>
      </c>
      <c r="N1165" s="119">
        <v>334.19196137889401</v>
      </c>
      <c r="O1165" s="119">
        <v>215.595980689447</v>
      </c>
      <c r="P1165" s="108">
        <v>118.595980689447</v>
      </c>
      <c r="Q1165" s="108">
        <v>118.59598068944699</v>
      </c>
      <c r="R1165" s="108">
        <v>3.4452779523597319</v>
      </c>
      <c r="S1165">
        <v>2.3999999999999773</v>
      </c>
      <c r="T1165">
        <v>3</v>
      </c>
      <c r="U1165" s="118">
        <v>0.14884540788282996</v>
      </c>
      <c r="V1165" s="209">
        <v>14.884540788282996</v>
      </c>
      <c r="W1165" s="108">
        <v>753.4</v>
      </c>
      <c r="X1165" s="119">
        <v>2216.8857141130588</v>
      </c>
      <c r="Y1165" s="108">
        <v>753.4</v>
      </c>
      <c r="Z1165" s="173">
        <v>339.84611619973538</v>
      </c>
      <c r="AB1165" s="165">
        <v>1079.8461161997354</v>
      </c>
      <c r="AC1165" s="119">
        <v>171.70000000000005</v>
      </c>
      <c r="AD1165" s="119">
        <v>511.54611619973548</v>
      </c>
      <c r="AE1165" s="119">
        <v>341.62305809986776</v>
      </c>
      <c r="AF1165" s="108">
        <v>169.92305809986772</v>
      </c>
      <c r="AG1165" s="108">
        <v>169.92305809986769</v>
      </c>
      <c r="AH1165" s="108">
        <v>2.9793017833414988</v>
      </c>
      <c r="AI1165">
        <v>-25.5</v>
      </c>
      <c r="AJ1165">
        <v>-38</v>
      </c>
      <c r="AM1165" s="170">
        <v>0.15123494943251431</v>
      </c>
      <c r="AN1165" s="203">
        <v>15.123494943251432</v>
      </c>
      <c r="AO1165" s="145">
        <v>339.40000000000003</v>
      </c>
      <c r="AP1165" s="144">
        <v>2149.3026430784948</v>
      </c>
      <c r="AQ1165" s="145">
        <v>339.40000000000003</v>
      </c>
      <c r="AR1165" s="183">
        <v>157.91168409576315</v>
      </c>
      <c r="AT1165" s="178">
        <v>757.91168409576312</v>
      </c>
      <c r="AU1165" s="145">
        <v>73.600000000000023</v>
      </c>
      <c r="AV1165" s="145">
        <v>231.51168409576314</v>
      </c>
      <c r="AW1165" s="145">
        <v>152.55584204788158</v>
      </c>
      <c r="AX1165" s="144">
        <v>78.955842047881561</v>
      </c>
      <c r="AY1165" s="144">
        <v>78.955842047881575</v>
      </c>
      <c r="AZ1165" s="144">
        <v>3.1455391860837376</v>
      </c>
      <c r="BA1165" s="143">
        <v>-24.700000000000045</v>
      </c>
      <c r="BB1165" s="143">
        <v>-23</v>
      </c>
      <c r="BC1165" s="143"/>
    </row>
    <row r="1166" spans="1:55" x14ac:dyDescent="0.2">
      <c r="A1166" s="121"/>
      <c r="B1166" s="121"/>
      <c r="C1166" s="121"/>
      <c r="D1166" s="132"/>
      <c r="E1166" s="118">
        <v>0.14831934984193471</v>
      </c>
      <c r="F1166" s="209">
        <v>14.83193498419347</v>
      </c>
      <c r="G1166" s="159">
        <v>529.20000000000005</v>
      </c>
      <c r="H1166" s="119">
        <v>2224.6895415118529</v>
      </c>
      <c r="I1166" s="108">
        <v>529.20000000000005</v>
      </c>
      <c r="J1166" s="171">
        <v>237.87588790495536</v>
      </c>
      <c r="L1166" s="120">
        <v>977.87588790495533</v>
      </c>
      <c r="M1166" s="119">
        <v>97</v>
      </c>
      <c r="N1166" s="119">
        <v>334.87588790495533</v>
      </c>
      <c r="O1166" s="119">
        <v>215.93794395247767</v>
      </c>
      <c r="P1166" s="108">
        <v>118.93794395247767</v>
      </c>
      <c r="Q1166" s="108">
        <v>118.93794395247768</v>
      </c>
      <c r="R1166" s="108">
        <v>3.4523287412881993</v>
      </c>
      <c r="S1166">
        <v>2.3999999999999773</v>
      </c>
      <c r="T1166">
        <v>3</v>
      </c>
      <c r="U1166" s="118">
        <v>0.1489723657537638</v>
      </c>
      <c r="V1166" s="209">
        <v>14.897236575376379</v>
      </c>
      <c r="W1166" s="108">
        <v>754.1</v>
      </c>
      <c r="X1166" s="119">
        <v>2217.2164332096445</v>
      </c>
      <c r="Y1166" s="108">
        <v>754.1</v>
      </c>
      <c r="Z1166" s="173">
        <v>340.11113606458537</v>
      </c>
      <c r="AB1166" s="165">
        <v>1080.1111360645855</v>
      </c>
      <c r="AC1166" s="119">
        <v>171.39999999999998</v>
      </c>
      <c r="AD1166" s="119">
        <v>511.51113606458546</v>
      </c>
      <c r="AE1166" s="119">
        <v>341.45556803229272</v>
      </c>
      <c r="AF1166" s="108">
        <v>170.05556803229274</v>
      </c>
      <c r="AG1166" s="108">
        <v>170.05556803229268</v>
      </c>
      <c r="AH1166" s="108">
        <v>2.9843123457677101</v>
      </c>
      <c r="AI1166">
        <v>-25.199999999999932</v>
      </c>
      <c r="AJ1166">
        <v>-38</v>
      </c>
      <c r="AM1166" s="170">
        <v>0.15136290723315018</v>
      </c>
      <c r="AN1166" s="203">
        <v>15.136290723315019</v>
      </c>
      <c r="AO1166" s="145">
        <v>340.5</v>
      </c>
      <c r="AP1166" s="144">
        <v>2149.6267156902782</v>
      </c>
      <c r="AQ1166" s="145">
        <v>340.5</v>
      </c>
      <c r="AR1166" s="183">
        <v>158.39959445733825</v>
      </c>
      <c r="AT1166" s="178">
        <v>758.39959445733825</v>
      </c>
      <c r="AU1166" s="145">
        <v>73.700000000000045</v>
      </c>
      <c r="AV1166" s="145">
        <v>232.0995944573383</v>
      </c>
      <c r="AW1166" s="145">
        <v>152.89979722866917</v>
      </c>
      <c r="AX1166" s="144">
        <v>79.199797228669127</v>
      </c>
      <c r="AY1166" s="144">
        <v>79.199797228669127</v>
      </c>
      <c r="AZ1166" s="144">
        <v>3.1492482287291472</v>
      </c>
      <c r="BA1166" s="143">
        <v>-24.800000000000068</v>
      </c>
      <c r="BB1166" s="143">
        <v>-23</v>
      </c>
      <c r="BC1166" s="143"/>
    </row>
    <row r="1167" spans="1:55" x14ac:dyDescent="0.2">
      <c r="A1167" s="116"/>
      <c r="B1167" s="116"/>
      <c r="C1167" s="116"/>
      <c r="D1167" s="132"/>
      <c r="E1167" s="118">
        <v>0.14845018320849926</v>
      </c>
      <c r="F1167" s="209">
        <v>14.845018320849926</v>
      </c>
      <c r="G1167" s="159">
        <v>526.69999999999993</v>
      </c>
      <c r="H1167" s="119">
        <v>2225.0313460857456</v>
      </c>
      <c r="I1167" s="108">
        <v>526.69999999999993</v>
      </c>
      <c r="J1167" s="171">
        <v>236.71576624148045</v>
      </c>
      <c r="L1167" s="120">
        <v>976.71576624148042</v>
      </c>
      <c r="M1167" s="119">
        <v>97.299999999999955</v>
      </c>
      <c r="N1167" s="119">
        <v>334.01576624148038</v>
      </c>
      <c r="O1167" s="119">
        <v>215.65788312074017</v>
      </c>
      <c r="P1167" s="108">
        <v>118.35788312074021</v>
      </c>
      <c r="Q1167" s="108">
        <v>118.35788312074023</v>
      </c>
      <c r="R1167" s="108">
        <v>3.4328444629134691</v>
      </c>
      <c r="S1167">
        <v>2.1000000000000227</v>
      </c>
      <c r="T1167">
        <v>3</v>
      </c>
      <c r="U1167" s="118">
        <v>0.14910225342171918</v>
      </c>
      <c r="V1167" s="209">
        <v>14.910225342171918</v>
      </c>
      <c r="W1167" s="108">
        <v>755.5</v>
      </c>
      <c r="X1167" s="119">
        <v>2217.5548864174712</v>
      </c>
      <c r="Y1167" s="108">
        <v>755.5</v>
      </c>
      <c r="Z1167" s="173">
        <v>340.6905527468291</v>
      </c>
      <c r="AB1167" s="165">
        <v>1080.6905527468291</v>
      </c>
      <c r="AC1167" s="119">
        <v>171.20000000000005</v>
      </c>
      <c r="AD1167" s="119">
        <v>511.89055274682914</v>
      </c>
      <c r="AE1167" s="119">
        <v>341.54527637341459</v>
      </c>
      <c r="AF1167" s="108">
        <v>170.34527637341455</v>
      </c>
      <c r="AG1167" s="108">
        <v>170.34527637341455</v>
      </c>
      <c r="AH1167" s="108">
        <v>2.990014910904375</v>
      </c>
      <c r="AI1167">
        <v>-25</v>
      </c>
      <c r="AJ1167">
        <v>-38</v>
      </c>
      <c r="AM1167" s="170">
        <v>0.15149391164808693</v>
      </c>
      <c r="AN1167" s="203">
        <v>15.149391164808693</v>
      </c>
      <c r="AO1167" s="145">
        <v>341.1</v>
      </c>
      <c r="AP1167" s="144">
        <v>2149.9586055777959</v>
      </c>
      <c r="AQ1167" s="145">
        <v>341.1</v>
      </c>
      <c r="AR1167" s="183">
        <v>158.65421739519039</v>
      </c>
      <c r="AT1167" s="178">
        <v>758.65421739519036</v>
      </c>
      <c r="AU1167" s="145">
        <v>73.899999999999977</v>
      </c>
      <c r="AV1167" s="145">
        <v>232.55421739519034</v>
      </c>
      <c r="AW1167" s="145">
        <v>153.22710869759516</v>
      </c>
      <c r="AX1167" s="144">
        <v>79.327108697595179</v>
      </c>
      <c r="AY1167" s="144">
        <v>79.327108697595193</v>
      </c>
      <c r="AZ1167" s="144">
        <v>3.1468770960106958</v>
      </c>
      <c r="BA1167" s="143">
        <v>-25</v>
      </c>
      <c r="BB1167" s="143">
        <v>-23</v>
      </c>
      <c r="BC1167" s="143"/>
    </row>
    <row r="1168" spans="1:55" x14ac:dyDescent="0.2">
      <c r="A1168" s="121"/>
      <c r="B1168" s="121"/>
      <c r="C1168" s="121"/>
      <c r="D1168" s="132"/>
      <c r="E1168" s="118">
        <v>0.14857686313485544</v>
      </c>
      <c r="F1168" s="209">
        <v>14.857686313485544</v>
      </c>
      <c r="G1168" s="159">
        <v>527.5</v>
      </c>
      <c r="H1168" s="119">
        <v>2225.3623998178537</v>
      </c>
      <c r="I1168" s="108">
        <v>527.5</v>
      </c>
      <c r="J1168" s="171">
        <v>237.04004347479582</v>
      </c>
      <c r="L1168" s="120">
        <v>977.04004347479577</v>
      </c>
      <c r="M1168" s="119">
        <v>97.200000000000045</v>
      </c>
      <c r="N1168" s="119">
        <v>334.24004347479581</v>
      </c>
      <c r="O1168" s="119">
        <v>215.72002173739793</v>
      </c>
      <c r="P1168" s="108">
        <v>118.52002173739788</v>
      </c>
      <c r="Q1168" s="108">
        <v>118.52002173739791</v>
      </c>
      <c r="R1168" s="108">
        <v>3.4386835748435769</v>
      </c>
      <c r="S1168">
        <v>2.1999999999999318</v>
      </c>
      <c r="T1168">
        <v>2</v>
      </c>
      <c r="U1168" s="118">
        <v>0.14922628149563147</v>
      </c>
      <c r="V1168" s="209">
        <v>14.922628149563147</v>
      </c>
      <c r="W1168" s="108">
        <v>757.1</v>
      </c>
      <c r="X1168" s="119">
        <v>2217.8781675148712</v>
      </c>
      <c r="Y1168" s="108">
        <v>757.1</v>
      </c>
      <c r="Z1168" s="173">
        <v>341.36230343451615</v>
      </c>
      <c r="AB1168" s="165">
        <v>1081.3623034345162</v>
      </c>
      <c r="AC1168" s="119">
        <v>171.5</v>
      </c>
      <c r="AD1168" s="119">
        <v>512.86230343451621</v>
      </c>
      <c r="AE1168" s="119">
        <v>342.1811517172581</v>
      </c>
      <c r="AF1168" s="108">
        <v>170.6811517172581</v>
      </c>
      <c r="AG1168" s="108">
        <v>170.68115171725807</v>
      </c>
      <c r="AH1168" s="108">
        <v>2.9904507488893075</v>
      </c>
      <c r="AI1168">
        <v>-25.299999999999955</v>
      </c>
      <c r="AJ1168">
        <v>-38</v>
      </c>
      <c r="AM1168" s="170">
        <v>0.15162694713922423</v>
      </c>
      <c r="AN1168" s="203">
        <v>15.162694713922424</v>
      </c>
      <c r="AO1168" s="145">
        <v>339.90000000000003</v>
      </c>
      <c r="AP1168" s="144">
        <v>2150.2957459408162</v>
      </c>
      <c r="AQ1168" s="145">
        <v>339.90000000000003</v>
      </c>
      <c r="AR1168" s="183">
        <v>158.07127956312075</v>
      </c>
      <c r="AT1168" s="178">
        <v>758.0712795631207</v>
      </c>
      <c r="AU1168" s="145">
        <v>74</v>
      </c>
      <c r="AV1168" s="145">
        <v>232.0712795631207</v>
      </c>
      <c r="AW1168" s="145">
        <v>153.03563978156035</v>
      </c>
      <c r="AX1168" s="144">
        <v>79.035639781560349</v>
      </c>
      <c r="AY1168" s="144">
        <v>79.035639781560377</v>
      </c>
      <c r="AZ1168" s="144">
        <v>3.1360983724746041</v>
      </c>
      <c r="BA1168" s="143">
        <v>-25.100000000000023</v>
      </c>
      <c r="BB1168" s="143">
        <v>-23</v>
      </c>
      <c r="BC1168" s="143"/>
    </row>
    <row r="1169" spans="1:55" x14ac:dyDescent="0.2">
      <c r="A1169" s="116"/>
      <c r="B1169" s="116"/>
      <c r="C1169" s="116"/>
      <c r="D1169" s="132"/>
      <c r="E1169" s="118">
        <v>0.1487025047011595</v>
      </c>
      <c r="F1169" s="209">
        <v>14.87025047011595</v>
      </c>
      <c r="G1169" s="159">
        <v>528.90000000000009</v>
      </c>
      <c r="H1169" s="119">
        <v>2225.6908373136193</v>
      </c>
      <c r="I1169" s="108">
        <v>528.90000000000009</v>
      </c>
      <c r="J1169" s="171">
        <v>237.63408247588228</v>
      </c>
      <c r="L1169" s="120">
        <v>977.63408247588222</v>
      </c>
      <c r="M1169" s="119">
        <v>97.299999999999955</v>
      </c>
      <c r="N1169" s="119">
        <v>334.93408247588218</v>
      </c>
      <c r="O1169" s="119">
        <v>216.11704123794107</v>
      </c>
      <c r="P1169" s="108">
        <v>118.81704123794111</v>
      </c>
      <c r="Q1169" s="108">
        <v>118.81704123794114</v>
      </c>
      <c r="R1169" s="108">
        <v>3.4422824509340426</v>
      </c>
      <c r="S1169">
        <v>2.1000000000000227</v>
      </c>
      <c r="T1169">
        <v>3</v>
      </c>
      <c r="U1169" s="118">
        <v>0.14935519256457969</v>
      </c>
      <c r="V1169" s="209">
        <v>14.935519256457969</v>
      </c>
      <c r="W1169" s="108">
        <v>754.1</v>
      </c>
      <c r="X1169" s="119">
        <v>2218.2142761266823</v>
      </c>
      <c r="Y1169" s="108">
        <v>754.1</v>
      </c>
      <c r="Z1169" s="173">
        <v>339.95814025539767</v>
      </c>
      <c r="AB1169" s="165">
        <v>1079.9581402553977</v>
      </c>
      <c r="AC1169" s="119">
        <v>171.5</v>
      </c>
      <c r="AD1169" s="119">
        <v>511.45814025539767</v>
      </c>
      <c r="AE1169" s="119">
        <v>341.47907012769883</v>
      </c>
      <c r="AF1169" s="108">
        <v>169.97907012769883</v>
      </c>
      <c r="AG1169" s="108">
        <v>169.97907012769883</v>
      </c>
      <c r="AH1169" s="108">
        <v>2.9822632084862839</v>
      </c>
      <c r="AI1169">
        <v>-25.299999999999955</v>
      </c>
      <c r="AJ1169">
        <v>-38</v>
      </c>
      <c r="AM1169" s="170">
        <v>0.15175490493986013</v>
      </c>
      <c r="AN1169" s="203">
        <v>15.175490493986013</v>
      </c>
      <c r="AO1169" s="145">
        <v>340.3</v>
      </c>
      <c r="AP1169" s="144">
        <v>2150.6201181251877</v>
      </c>
      <c r="AQ1169" s="145">
        <v>340.3</v>
      </c>
      <c r="AR1169" s="183">
        <v>158.23343096811442</v>
      </c>
      <c r="AT1169" s="178">
        <v>758.23343096811436</v>
      </c>
      <c r="AU1169" s="145">
        <v>73.700000000000045</v>
      </c>
      <c r="AV1169" s="145">
        <v>231.93343096811441</v>
      </c>
      <c r="AW1169" s="145">
        <v>152.81671548405723</v>
      </c>
      <c r="AX1169" s="144">
        <v>79.116715484057181</v>
      </c>
      <c r="AY1169" s="144">
        <v>79.11671548405721</v>
      </c>
      <c r="AZ1169" s="144">
        <v>3.1469936359309942</v>
      </c>
      <c r="BA1169" s="143">
        <v>-24.800000000000068</v>
      </c>
      <c r="BB1169" s="143">
        <v>-23</v>
      </c>
      <c r="BC1169" s="143"/>
    </row>
    <row r="1170" spans="1:55" x14ac:dyDescent="0.2">
      <c r="A1170" s="121"/>
      <c r="B1170" s="121"/>
      <c r="C1170" s="121"/>
      <c r="D1170" s="132"/>
      <c r="E1170" s="118">
        <v>0.14883333806772409</v>
      </c>
      <c r="F1170" s="209">
        <v>14.883333806772409</v>
      </c>
      <c r="G1170" s="159">
        <v>526.80000000000007</v>
      </c>
      <c r="H1170" s="119">
        <v>2226.0329496615304</v>
      </c>
      <c r="I1170" s="108">
        <v>526.80000000000007</v>
      </c>
      <c r="J1170" s="171">
        <v>236.65417894200547</v>
      </c>
      <c r="L1170" s="120">
        <v>976.6541789420055</v>
      </c>
      <c r="M1170" s="119">
        <v>97</v>
      </c>
      <c r="N1170" s="119">
        <v>333.6541789420055</v>
      </c>
      <c r="O1170" s="119">
        <v>215.32708947100275</v>
      </c>
      <c r="P1170" s="108">
        <v>118.32708947100275</v>
      </c>
      <c r="Q1170" s="108">
        <v>118.32708947100274</v>
      </c>
      <c r="R1170" s="108">
        <v>3.4397338035258298</v>
      </c>
      <c r="S1170">
        <v>2.3999999999999773</v>
      </c>
      <c r="T1170">
        <v>3</v>
      </c>
      <c r="U1170" s="118">
        <v>0.14948215043551352</v>
      </c>
      <c r="V1170" s="209">
        <v>14.948215043551352</v>
      </c>
      <c r="W1170" s="108">
        <v>754.8</v>
      </c>
      <c r="X1170" s="119">
        <v>2218.5453917663081</v>
      </c>
      <c r="Y1170" s="108">
        <v>754.8</v>
      </c>
      <c r="Z1170" s="173">
        <v>340.22292390378431</v>
      </c>
      <c r="AB1170" s="165">
        <v>1080.2229239037842</v>
      </c>
      <c r="AC1170" s="119">
        <v>171.89999999999998</v>
      </c>
      <c r="AD1170" s="119">
        <v>512.12292390378423</v>
      </c>
      <c r="AE1170" s="119">
        <v>342.0114619518921</v>
      </c>
      <c r="AF1170" s="108">
        <v>170.11146195189212</v>
      </c>
      <c r="AG1170" s="108">
        <v>170.11146195189215</v>
      </c>
      <c r="AH1170" s="108">
        <v>2.9791909476659937</v>
      </c>
      <c r="AI1170">
        <v>-25.699999999999932</v>
      </c>
      <c r="AJ1170">
        <v>-38</v>
      </c>
      <c r="AM1170" s="170">
        <v>0.15188794043099743</v>
      </c>
      <c r="AN1170" s="203">
        <v>15.188794043099744</v>
      </c>
      <c r="AO1170" s="145">
        <v>340.8</v>
      </c>
      <c r="AP1170" s="144">
        <v>2150.9574660032617</v>
      </c>
      <c r="AQ1170" s="145">
        <v>340.8</v>
      </c>
      <c r="AR1170" s="183">
        <v>158.44106886653017</v>
      </c>
      <c r="AT1170" s="178">
        <v>758.44106886653014</v>
      </c>
      <c r="AU1170" s="145">
        <v>73.700000000000045</v>
      </c>
      <c r="AV1170" s="145">
        <v>232.14106886653019</v>
      </c>
      <c r="AW1170" s="145">
        <v>152.92053443326512</v>
      </c>
      <c r="AX1170" s="144">
        <v>79.220534433265072</v>
      </c>
      <c r="AY1170" s="144">
        <v>79.220534433265087</v>
      </c>
      <c r="AZ1170" s="144">
        <v>3.1498109751225245</v>
      </c>
      <c r="BA1170" s="143">
        <v>-24.800000000000068</v>
      </c>
      <c r="BB1170" s="143">
        <v>-23</v>
      </c>
      <c r="BC1170" s="143"/>
    </row>
    <row r="1171" spans="1:55" x14ac:dyDescent="0.2">
      <c r="A1171" s="116"/>
      <c r="B1171" s="116"/>
      <c r="C1171" s="116"/>
      <c r="D1171" s="132"/>
      <c r="E1171" s="118">
        <v>0.14895690291392397</v>
      </c>
      <c r="F1171" s="209">
        <v>14.895690291392397</v>
      </c>
      <c r="G1171" s="159">
        <v>526.59999999999991</v>
      </c>
      <c r="H1171" s="119">
        <v>2226.3561523524431</v>
      </c>
      <c r="I1171" s="108">
        <v>526.59999999999991</v>
      </c>
      <c r="J1171" s="171">
        <v>236.52999069514397</v>
      </c>
      <c r="L1171" s="120">
        <v>976.52999069514397</v>
      </c>
      <c r="M1171" s="119">
        <v>97.399999999999977</v>
      </c>
      <c r="N1171" s="119">
        <v>333.92999069514394</v>
      </c>
      <c r="O1171" s="119">
        <v>215.66499534757196</v>
      </c>
      <c r="P1171" s="108">
        <v>118.26499534757198</v>
      </c>
      <c r="Q1171" s="108">
        <v>118.26499534757198</v>
      </c>
      <c r="R1171" s="108">
        <v>3.4284393295189326</v>
      </c>
      <c r="S1171">
        <v>2</v>
      </c>
      <c r="T1171">
        <v>3</v>
      </c>
      <c r="U1171" s="118">
        <v>0.14960910830644736</v>
      </c>
      <c r="V1171" s="209">
        <v>14.960910830644735</v>
      </c>
      <c r="W1171" s="108">
        <v>756.1</v>
      </c>
      <c r="X1171" s="119">
        <v>2218.87660627279</v>
      </c>
      <c r="Y1171" s="108">
        <v>756.1</v>
      </c>
      <c r="Z1171" s="173">
        <v>340.75802046066758</v>
      </c>
      <c r="AB1171" s="165">
        <v>1080.7580204606675</v>
      </c>
      <c r="AC1171" s="119">
        <v>171.5</v>
      </c>
      <c r="AD1171" s="119">
        <v>512.25802046066747</v>
      </c>
      <c r="AE1171" s="119">
        <v>341.87901023033373</v>
      </c>
      <c r="AF1171" s="108">
        <v>170.37901023033373</v>
      </c>
      <c r="AG1171" s="108">
        <v>170.37901023033379</v>
      </c>
      <c r="AH1171" s="108">
        <v>2.9869272330068073</v>
      </c>
      <c r="AI1171">
        <v>-25.299999999999955</v>
      </c>
      <c r="AJ1171">
        <v>-38</v>
      </c>
      <c r="AM1171" s="170">
        <v>0.15201386715543275</v>
      </c>
      <c r="AN1171" s="203">
        <v>15.201386715543276</v>
      </c>
      <c r="AO1171" s="145">
        <v>340.40000000000003</v>
      </c>
      <c r="AP1171" s="144">
        <v>2151.276885174876</v>
      </c>
      <c r="AQ1171" s="145">
        <v>340.40000000000003</v>
      </c>
      <c r="AR1171" s="183">
        <v>158.23160763070678</v>
      </c>
      <c r="AT1171" s="178">
        <v>758.23160763070678</v>
      </c>
      <c r="AU1171" s="145">
        <v>73.700000000000045</v>
      </c>
      <c r="AV1171" s="145">
        <v>231.93160763070682</v>
      </c>
      <c r="AW1171" s="145">
        <v>152.81580381535343</v>
      </c>
      <c r="AX1171" s="144">
        <v>79.115803815353388</v>
      </c>
      <c r="AY1171" s="144">
        <v>79.115803815353388</v>
      </c>
      <c r="AZ1171" s="144">
        <v>3.1469688959390321</v>
      </c>
      <c r="BA1171" s="143">
        <v>-24.800000000000068</v>
      </c>
      <c r="BB1171" s="143">
        <v>-24</v>
      </c>
      <c r="BC1171" s="143"/>
    </row>
    <row r="1172" spans="1:55" x14ac:dyDescent="0.2">
      <c r="A1172" s="121"/>
      <c r="B1172" s="121"/>
      <c r="C1172" s="121"/>
      <c r="D1172" s="132"/>
      <c r="E1172" s="118">
        <v>0.14908462120033225</v>
      </c>
      <c r="F1172" s="209">
        <v>14.908462120033224</v>
      </c>
      <c r="G1172" s="159">
        <v>528.59999999999991</v>
      </c>
      <c r="H1172" s="119">
        <v>2226.6903176523047</v>
      </c>
      <c r="I1172" s="108">
        <v>528.59999999999991</v>
      </c>
      <c r="J1172" s="171">
        <v>237.39268806689097</v>
      </c>
      <c r="L1172" s="120">
        <v>977.39268806689097</v>
      </c>
      <c r="M1172" s="119">
        <v>97</v>
      </c>
      <c r="N1172" s="119">
        <v>334.39268806689097</v>
      </c>
      <c r="O1172" s="119">
        <v>215.69634403344548</v>
      </c>
      <c r="P1172" s="108">
        <v>118.69634403344548</v>
      </c>
      <c r="Q1172" s="108">
        <v>118.69634403344548</v>
      </c>
      <c r="R1172" s="108">
        <v>3.4473472996586696</v>
      </c>
      <c r="S1172">
        <v>2.3999999999999773</v>
      </c>
      <c r="T1172">
        <v>3</v>
      </c>
      <c r="U1172" s="118">
        <v>0.14973801937539555</v>
      </c>
      <c r="V1172" s="209">
        <v>14.973801937539555</v>
      </c>
      <c r="W1172" s="108">
        <v>758.5</v>
      </c>
      <c r="X1172" s="119">
        <v>2219.2130175927086</v>
      </c>
      <c r="Y1172" s="108">
        <v>758.5</v>
      </c>
      <c r="Z1172" s="173">
        <v>341.78782928318566</v>
      </c>
      <c r="AB1172" s="165">
        <v>1081.7878292831856</v>
      </c>
      <c r="AC1172" s="119">
        <v>171.60000000000002</v>
      </c>
      <c r="AD1172" s="119">
        <v>513.38782928318562</v>
      </c>
      <c r="AE1172" s="119">
        <v>342.49391464159282</v>
      </c>
      <c r="AF1172" s="108">
        <v>170.8939146415928</v>
      </c>
      <c r="AG1172" s="108">
        <v>170.89391464159283</v>
      </c>
      <c r="AH1172" s="108">
        <v>2.9917705669183308</v>
      </c>
      <c r="AI1172">
        <v>-25.399999999999977</v>
      </c>
      <c r="AJ1172">
        <v>-38</v>
      </c>
      <c r="AM1172" s="170">
        <v>0.15214588710846977</v>
      </c>
      <c r="AN1172" s="203">
        <v>15.214588710846977</v>
      </c>
      <c r="AO1172" s="145">
        <v>340.3</v>
      </c>
      <c r="AP1172" s="144">
        <v>2151.6118619934491</v>
      </c>
      <c r="AQ1172" s="145">
        <v>340.3</v>
      </c>
      <c r="AR1172" s="183">
        <v>158.16049632888485</v>
      </c>
      <c r="AT1172" s="178">
        <v>758.16049632888485</v>
      </c>
      <c r="AU1172" s="145">
        <v>73.899999999999977</v>
      </c>
      <c r="AV1172" s="145">
        <v>232.06049632888482</v>
      </c>
      <c r="AW1172" s="145">
        <v>152.9802481644424</v>
      </c>
      <c r="AX1172" s="144">
        <v>79.080248164442423</v>
      </c>
      <c r="AY1172" s="144">
        <v>79.080248164442423</v>
      </c>
      <c r="AZ1172" s="144">
        <v>3.1401961614192815</v>
      </c>
      <c r="BA1172" s="143">
        <v>-25</v>
      </c>
      <c r="BB1172" s="143">
        <v>-23</v>
      </c>
      <c r="BC1172" s="143"/>
    </row>
    <row r="1173" spans="1:55" x14ac:dyDescent="0.2">
      <c r="A1173" s="116"/>
      <c r="B1173" s="116"/>
      <c r="C1173" s="116"/>
      <c r="D1173" s="132"/>
      <c r="E1173" s="118">
        <v>0.14921233948674054</v>
      </c>
      <c r="F1173" s="209">
        <v>14.921233948674054</v>
      </c>
      <c r="G1173" s="159">
        <v>529.29999999999995</v>
      </c>
      <c r="H1173" s="119">
        <v>2227.0245832804176</v>
      </c>
      <c r="I1173" s="108">
        <v>529.29999999999995</v>
      </c>
      <c r="J1173" s="171">
        <v>237.67137730484259</v>
      </c>
      <c r="L1173" s="120">
        <v>977.67137730484262</v>
      </c>
      <c r="M1173" s="119">
        <v>97.600000000000023</v>
      </c>
      <c r="N1173" s="119">
        <v>335.27137730484264</v>
      </c>
      <c r="O1173" s="119">
        <v>216.43568865242133</v>
      </c>
      <c r="P1173" s="108">
        <v>118.83568865242131</v>
      </c>
      <c r="Q1173" s="108">
        <v>118.8356886524213</v>
      </c>
      <c r="R1173" s="108">
        <v>3.4351575543528949</v>
      </c>
      <c r="S1173">
        <v>1.7999999999999545</v>
      </c>
      <c r="T1173">
        <v>3</v>
      </c>
      <c r="U1173" s="118">
        <v>0.14986693044434377</v>
      </c>
      <c r="V1173" s="209">
        <v>14.986693044434377</v>
      </c>
      <c r="W1173" s="108">
        <v>755.1</v>
      </c>
      <c r="X1173" s="119">
        <v>2219.5495309369917</v>
      </c>
      <c r="Y1173" s="108">
        <v>755.1</v>
      </c>
      <c r="Z1173" s="173">
        <v>340.20416732093901</v>
      </c>
      <c r="AB1173" s="165">
        <v>1080.204167320939</v>
      </c>
      <c r="AC1173" s="119">
        <v>171.70000000000005</v>
      </c>
      <c r="AD1173" s="119">
        <v>511.904167320939</v>
      </c>
      <c r="AE1173" s="119">
        <v>341.80208366046952</v>
      </c>
      <c r="AF1173" s="108">
        <v>170.10208366046948</v>
      </c>
      <c r="AG1173" s="108">
        <v>170.1020836604695</v>
      </c>
      <c r="AH1173" s="108">
        <v>2.9813871131097196</v>
      </c>
      <c r="AI1173">
        <v>-25.5</v>
      </c>
      <c r="AJ1173">
        <v>-38</v>
      </c>
      <c r="AM1173" s="170">
        <v>0.15227587598530623</v>
      </c>
      <c r="AN1173" s="203">
        <v>15.227587598530622</v>
      </c>
      <c r="AO1173" s="145">
        <v>341.6</v>
      </c>
      <c r="AP1173" s="144">
        <v>2151.9417872620656</v>
      </c>
      <c r="AQ1173" s="145">
        <v>341.6</v>
      </c>
      <c r="AR1173" s="183">
        <v>158.74035349005453</v>
      </c>
      <c r="AT1173" s="178">
        <v>758.74035349005453</v>
      </c>
      <c r="AU1173" s="145">
        <v>73.600000000000023</v>
      </c>
      <c r="AV1173" s="145">
        <v>232.34035349005455</v>
      </c>
      <c r="AW1173" s="145">
        <v>152.97017674502729</v>
      </c>
      <c r="AX1173" s="144">
        <v>79.370176745027265</v>
      </c>
      <c r="AY1173" s="144">
        <v>79.370176745027265</v>
      </c>
      <c r="AZ1173" s="144">
        <v>3.1567982811148707</v>
      </c>
      <c r="BA1173" s="143">
        <v>-24.700000000000045</v>
      </c>
      <c r="BB1173" s="143">
        <v>-23</v>
      </c>
      <c r="BC1173" s="143"/>
    </row>
    <row r="1174" spans="1:55" x14ac:dyDescent="0.2">
      <c r="A1174" s="121"/>
      <c r="B1174" s="121"/>
      <c r="C1174" s="121"/>
      <c r="D1174" s="132"/>
      <c r="E1174" s="118">
        <v>0.14934005777314879</v>
      </c>
      <c r="F1174" s="209">
        <v>14.93400577731488</v>
      </c>
      <c r="G1174" s="159">
        <v>528.1</v>
      </c>
      <c r="H1174" s="119">
        <v>2227.3589492819729</v>
      </c>
      <c r="I1174" s="108">
        <v>528.1</v>
      </c>
      <c r="J1174" s="171">
        <v>237.09694397045527</v>
      </c>
      <c r="L1174" s="120">
        <v>977.0969439704553</v>
      </c>
      <c r="M1174" s="119">
        <v>97.5</v>
      </c>
      <c r="N1174" s="119">
        <v>334.5969439704553</v>
      </c>
      <c r="O1174" s="119">
        <v>216.04847198522765</v>
      </c>
      <c r="P1174" s="108">
        <v>118.54847198522765</v>
      </c>
      <c r="Q1174" s="108">
        <v>118.54847198522764</v>
      </c>
      <c r="R1174" s="108">
        <v>3.4317635279021057</v>
      </c>
      <c r="S1174">
        <v>1.8999999999999773</v>
      </c>
      <c r="T1174">
        <v>3</v>
      </c>
      <c r="U1174" s="118">
        <v>0.14999584151329196</v>
      </c>
      <c r="V1174" s="209">
        <v>14.999584151329195</v>
      </c>
      <c r="W1174" s="108">
        <v>755.99999999999989</v>
      </c>
      <c r="X1174" s="119">
        <v>2219.886146352057</v>
      </c>
      <c r="Y1174" s="108">
        <v>755.99999999999989</v>
      </c>
      <c r="Z1174" s="173">
        <v>340.55800620330734</v>
      </c>
      <c r="AB1174" s="165">
        <v>1080.5580062033073</v>
      </c>
      <c r="AC1174" s="119">
        <v>171.70000000000005</v>
      </c>
      <c r="AD1174" s="119">
        <v>512.25800620330733</v>
      </c>
      <c r="AE1174" s="119">
        <v>341.97900310165369</v>
      </c>
      <c r="AF1174" s="108">
        <v>170.27900310165364</v>
      </c>
      <c r="AG1174" s="108">
        <v>170.27900310165367</v>
      </c>
      <c r="AH1174" s="108">
        <v>2.9834479103279392</v>
      </c>
      <c r="AI1174">
        <v>-25.5</v>
      </c>
      <c r="AJ1174">
        <v>-38</v>
      </c>
      <c r="AM1174" s="170">
        <v>0.15240484932404241</v>
      </c>
      <c r="AN1174" s="203">
        <v>15.240484932404241</v>
      </c>
      <c r="AO1174" s="145">
        <v>341.2</v>
      </c>
      <c r="AP1174" s="144">
        <v>2152.2692350027091</v>
      </c>
      <c r="AQ1174" s="145">
        <v>341.2</v>
      </c>
      <c r="AR1174" s="183">
        <v>158.53035226774057</v>
      </c>
      <c r="AT1174" s="178">
        <v>758.53035226774057</v>
      </c>
      <c r="AU1174" s="145">
        <v>73.799999999999955</v>
      </c>
      <c r="AV1174" s="145">
        <v>232.33035226774052</v>
      </c>
      <c r="AW1174" s="145">
        <v>153.06517613387024</v>
      </c>
      <c r="AX1174" s="144">
        <v>79.265176133870284</v>
      </c>
      <c r="AY1174" s="144">
        <v>79.265176133870284</v>
      </c>
      <c r="AZ1174" s="144">
        <v>3.1481077543054292</v>
      </c>
      <c r="BA1174" s="143">
        <v>-24.899999999999977</v>
      </c>
      <c r="BB1174" s="143">
        <v>-24</v>
      </c>
      <c r="BC1174" s="143"/>
    </row>
    <row r="1175" spans="1:55" x14ac:dyDescent="0.2">
      <c r="A1175" s="116"/>
      <c r="B1175" s="116"/>
      <c r="C1175" s="116"/>
      <c r="D1175" s="132"/>
      <c r="E1175" s="118">
        <v>0.14946777605955708</v>
      </c>
      <c r="F1175" s="209">
        <v>14.946777605955708</v>
      </c>
      <c r="G1175" s="159">
        <v>528.69999999999993</v>
      </c>
      <c r="H1175" s="119">
        <v>2227.6934157021874</v>
      </c>
      <c r="I1175" s="108">
        <v>528.69999999999993</v>
      </c>
      <c r="J1175" s="171">
        <v>237.3306830614074</v>
      </c>
      <c r="L1175" s="120">
        <v>977.3306830614074</v>
      </c>
      <c r="M1175" s="119">
        <v>97</v>
      </c>
      <c r="N1175" s="119">
        <v>334.3306830614074</v>
      </c>
      <c r="O1175" s="119">
        <v>215.6653415307037</v>
      </c>
      <c r="P1175" s="108">
        <v>118.6653415307037</v>
      </c>
      <c r="Q1175" s="108">
        <v>118.6653415307037</v>
      </c>
      <c r="R1175" s="108">
        <v>3.4467080727980144</v>
      </c>
      <c r="S1175">
        <v>2.3999999999999773</v>
      </c>
      <c r="T1175">
        <v>2</v>
      </c>
      <c r="U1175" s="118">
        <v>0.15012377598323298</v>
      </c>
      <c r="V1175" s="209">
        <v>15.012377598323297</v>
      </c>
      <c r="W1175" s="108">
        <v>756.8</v>
      </c>
      <c r="X1175" s="119">
        <v>2220.2203126099635</v>
      </c>
      <c r="Y1175" s="108">
        <v>756.8</v>
      </c>
      <c r="Z1175" s="173">
        <v>340.8670732817273</v>
      </c>
      <c r="AB1175" s="165">
        <v>1080.8670732817272</v>
      </c>
      <c r="AC1175" s="119">
        <v>171.70000000000005</v>
      </c>
      <c r="AD1175" s="119">
        <v>512.56707328172729</v>
      </c>
      <c r="AE1175" s="119">
        <v>342.13353664086367</v>
      </c>
      <c r="AF1175" s="108">
        <v>170.43353664086362</v>
      </c>
      <c r="AG1175" s="108">
        <v>170.43353664086365</v>
      </c>
      <c r="AH1175" s="108">
        <v>2.9852479515534487</v>
      </c>
      <c r="AI1175">
        <v>-25.5</v>
      </c>
      <c r="AJ1175">
        <v>-38</v>
      </c>
      <c r="AM1175" s="170">
        <v>0.15253788481517971</v>
      </c>
      <c r="AN1175" s="203">
        <v>15.253788481517972</v>
      </c>
      <c r="AO1175" s="145">
        <v>340.6</v>
      </c>
      <c r="AP1175" s="144">
        <v>2152.6071004831924</v>
      </c>
      <c r="AQ1175" s="145">
        <v>340.6</v>
      </c>
      <c r="AR1175" s="183">
        <v>158.22673813699959</v>
      </c>
      <c r="AT1175" s="178">
        <v>758.22673813699953</v>
      </c>
      <c r="AU1175" s="145">
        <v>73.700000000000045</v>
      </c>
      <c r="AV1175" s="145">
        <v>231.92673813699957</v>
      </c>
      <c r="AW1175" s="145">
        <v>152.81336906849981</v>
      </c>
      <c r="AX1175" s="144">
        <v>79.113369068499765</v>
      </c>
      <c r="AY1175" s="144">
        <v>79.113369068499793</v>
      </c>
      <c r="AZ1175" s="144">
        <v>3.1469028241112542</v>
      </c>
      <c r="BA1175" s="143">
        <v>-24.800000000000068</v>
      </c>
      <c r="BB1175" s="143">
        <v>-23</v>
      </c>
      <c r="BC1175" s="143"/>
    </row>
    <row r="1176" spans="1:55" x14ac:dyDescent="0.2">
      <c r="A1176" s="121"/>
      <c r="B1176" s="121"/>
      <c r="C1176" s="121"/>
      <c r="D1176" s="132"/>
      <c r="E1176" s="118">
        <v>0.14959549434596534</v>
      </c>
      <c r="F1176" s="209">
        <v>14.959549434596534</v>
      </c>
      <c r="G1176" s="159">
        <v>530.1</v>
      </c>
      <c r="H1176" s="119">
        <v>2228.0279825863054</v>
      </c>
      <c r="I1176" s="108">
        <v>530.1</v>
      </c>
      <c r="J1176" s="171">
        <v>237.92340318125514</v>
      </c>
      <c r="L1176" s="120">
        <v>977.92340318125514</v>
      </c>
      <c r="M1176" s="119">
        <v>97.399999999999977</v>
      </c>
      <c r="N1176" s="119">
        <v>335.32340318125512</v>
      </c>
      <c r="O1176" s="119">
        <v>216.36170159062755</v>
      </c>
      <c r="P1176" s="108">
        <v>118.96170159062757</v>
      </c>
      <c r="Q1176" s="108">
        <v>118.96170159062757</v>
      </c>
      <c r="R1176" s="108">
        <v>3.4427454125385544</v>
      </c>
      <c r="S1176">
        <v>2</v>
      </c>
      <c r="T1176">
        <v>3</v>
      </c>
      <c r="U1176" s="118">
        <v>0.15024878065615246</v>
      </c>
      <c r="V1176" s="209">
        <v>15.024878065615246</v>
      </c>
      <c r="W1176" s="108">
        <v>758.19999999999993</v>
      </c>
      <c r="X1176" s="119">
        <v>2220.5469233963549</v>
      </c>
      <c r="Y1176" s="108">
        <v>758.19999999999993</v>
      </c>
      <c r="Z1176" s="173">
        <v>341.44741190171447</v>
      </c>
      <c r="AB1176" s="165">
        <v>1081.4474119017145</v>
      </c>
      <c r="AC1176" s="119">
        <v>171.79999999999995</v>
      </c>
      <c r="AD1176" s="119">
        <v>513.24741190171449</v>
      </c>
      <c r="AE1176" s="119">
        <v>342.52370595085722</v>
      </c>
      <c r="AF1176" s="108">
        <v>170.72370595085727</v>
      </c>
      <c r="AG1176" s="108">
        <v>170.72370595085724</v>
      </c>
      <c r="AH1176" s="108">
        <v>2.9874703835955447</v>
      </c>
      <c r="AI1176">
        <v>-25.599999999999909</v>
      </c>
      <c r="AJ1176">
        <v>-38</v>
      </c>
      <c r="AM1176" s="170">
        <v>0.15266279600151475</v>
      </c>
      <c r="AN1176" s="203">
        <v>15.266279600151474</v>
      </c>
      <c r="AO1176" s="145">
        <v>341.1</v>
      </c>
      <c r="AP1176" s="144">
        <v>2152.924429529251</v>
      </c>
      <c r="AQ1176" s="145">
        <v>341.1</v>
      </c>
      <c r="AR1176" s="183">
        <v>158.43565864250212</v>
      </c>
      <c r="AT1176" s="178">
        <v>758.43565864250218</v>
      </c>
      <c r="AU1176" s="145">
        <v>73.799999999999955</v>
      </c>
      <c r="AV1176" s="145">
        <v>232.23565864250213</v>
      </c>
      <c r="AW1176" s="145">
        <v>153.01782932125104</v>
      </c>
      <c r="AX1176" s="144">
        <v>79.217829321251088</v>
      </c>
      <c r="AY1176" s="144">
        <v>79.21782932125106</v>
      </c>
      <c r="AZ1176" s="144">
        <v>3.1468246428523345</v>
      </c>
      <c r="BA1176" s="143">
        <v>-24.899999999999977</v>
      </c>
      <c r="BB1176" s="143">
        <v>-24</v>
      </c>
      <c r="BC1176" s="143"/>
    </row>
    <row r="1177" spans="1:55" x14ac:dyDescent="0.2">
      <c r="A1177" s="116"/>
      <c r="B1177" s="116"/>
      <c r="C1177" s="116"/>
      <c r="D1177" s="132"/>
      <c r="E1177" s="118">
        <v>0.1497242509924257</v>
      </c>
      <c r="F1177" s="209">
        <v>14.972425099242571</v>
      </c>
      <c r="G1177" s="159">
        <v>528.1</v>
      </c>
      <c r="H1177" s="119">
        <v>2228.3653712647342</v>
      </c>
      <c r="I1177" s="108">
        <v>528.1</v>
      </c>
      <c r="J1177" s="171">
        <v>236.98986118253617</v>
      </c>
      <c r="L1177" s="120">
        <v>976.98986118253617</v>
      </c>
      <c r="M1177" s="119">
        <v>97.600000000000023</v>
      </c>
      <c r="N1177" s="119">
        <v>334.5898611825362</v>
      </c>
      <c r="O1177" s="119">
        <v>216.09493059126811</v>
      </c>
      <c r="P1177" s="108">
        <v>118.49493059126809</v>
      </c>
      <c r="Q1177" s="108">
        <v>118.49493059126809</v>
      </c>
      <c r="R1177" s="108">
        <v>3.4281748071981162</v>
      </c>
      <c r="S1177">
        <v>1.7999999999999545</v>
      </c>
      <c r="T1177">
        <v>3</v>
      </c>
      <c r="U1177" s="118">
        <v>0.15037769172510065</v>
      </c>
      <c r="V1177" s="209">
        <v>15.037769172510066</v>
      </c>
      <c r="W1177" s="108">
        <v>756.19999999999993</v>
      </c>
      <c r="X1177" s="119">
        <v>2220.8838414301172</v>
      </c>
      <c r="Y1177" s="108">
        <v>756.19999999999993</v>
      </c>
      <c r="Z1177" s="173">
        <v>340.49507042793022</v>
      </c>
      <c r="AB1177" s="165">
        <v>1080.4950704279302</v>
      </c>
      <c r="AC1177" s="119">
        <v>171.79999999999995</v>
      </c>
      <c r="AD1177" s="119">
        <v>512.29507042793011</v>
      </c>
      <c r="AE1177" s="119">
        <v>342.04753521396503</v>
      </c>
      <c r="AF1177" s="108">
        <v>170.24753521396508</v>
      </c>
      <c r="AG1177" s="108">
        <v>170.24753521396511</v>
      </c>
      <c r="AH1177" s="108">
        <v>2.9819270688470909</v>
      </c>
      <c r="AI1177">
        <v>-25.599999999999909</v>
      </c>
      <c r="AJ1177">
        <v>-39</v>
      </c>
      <c r="AM1177" s="170">
        <v>0.15279684703075233</v>
      </c>
      <c r="AN1177" s="203">
        <v>15.279684703075233</v>
      </c>
      <c r="AO1177" s="145">
        <v>341.9</v>
      </c>
      <c r="AP1177" s="144">
        <v>2153.2650818682296</v>
      </c>
      <c r="AQ1177" s="145">
        <v>341.9</v>
      </c>
      <c r="AR1177" s="183">
        <v>158.78212249806165</v>
      </c>
      <c r="AT1177" s="178">
        <v>758.78212249806165</v>
      </c>
      <c r="AU1177" s="145">
        <v>73.700000000000045</v>
      </c>
      <c r="AV1177" s="145">
        <v>232.4821224980617</v>
      </c>
      <c r="AW1177" s="145">
        <v>153.09106124903087</v>
      </c>
      <c r="AX1177" s="144">
        <v>79.391061249030827</v>
      </c>
      <c r="AY1177" s="144">
        <v>79.391061249030827</v>
      </c>
      <c r="AZ1177" s="144">
        <v>3.1544385684947294</v>
      </c>
      <c r="BA1177" s="143">
        <v>-24.800000000000068</v>
      </c>
      <c r="BB1177" s="143">
        <v>-23</v>
      </c>
      <c r="BC1177" s="143"/>
    </row>
    <row r="1178" spans="1:55" x14ac:dyDescent="0.2">
      <c r="A1178" s="121"/>
      <c r="B1178" s="121"/>
      <c r="C1178" s="121"/>
      <c r="D1178" s="132"/>
      <c r="E1178" s="118">
        <v>0.14985093091878188</v>
      </c>
      <c r="F1178" s="209">
        <v>14.985093091878188</v>
      </c>
      <c r="G1178" s="159">
        <v>528.29999999999995</v>
      </c>
      <c r="H1178" s="119">
        <v>2228.6974179273643</v>
      </c>
      <c r="I1178" s="108">
        <v>528.29999999999995</v>
      </c>
      <c r="J1178" s="171">
        <v>237.0442913203114</v>
      </c>
      <c r="L1178" s="120">
        <v>977.04429132031146</v>
      </c>
      <c r="M1178" s="119">
        <v>97.5</v>
      </c>
      <c r="N1178" s="119">
        <v>334.54429132031146</v>
      </c>
      <c r="O1178" s="119">
        <v>216.02214566015573</v>
      </c>
      <c r="P1178" s="108">
        <v>118.52214566015573</v>
      </c>
      <c r="Q1178" s="108">
        <v>118.5221456601557</v>
      </c>
      <c r="R1178" s="108">
        <v>3.4312235007211433</v>
      </c>
      <c r="S1178">
        <v>1.8999999999999773</v>
      </c>
      <c r="T1178">
        <v>2</v>
      </c>
      <c r="U1178" s="118">
        <v>0.15050953259107042</v>
      </c>
      <c r="V1178" s="209">
        <v>15.050953259107041</v>
      </c>
      <c r="W1178" s="108">
        <v>757.5</v>
      </c>
      <c r="X1178" s="119">
        <v>2221.2285224596353</v>
      </c>
      <c r="Y1178" s="108">
        <v>757.5</v>
      </c>
      <c r="Z1178" s="173">
        <v>341.02749552360183</v>
      </c>
      <c r="AB1178" s="165">
        <v>1081.0274955236018</v>
      </c>
      <c r="AC1178" s="119">
        <v>171.89999999999998</v>
      </c>
      <c r="AD1178" s="119">
        <v>512.92749552360181</v>
      </c>
      <c r="AE1178" s="119">
        <v>342.41374776180089</v>
      </c>
      <c r="AF1178" s="108">
        <v>170.51374776180091</v>
      </c>
      <c r="AG1178" s="108">
        <v>170.51374776180091</v>
      </c>
      <c r="AH1178" s="108">
        <v>2.9838714108411977</v>
      </c>
      <c r="AI1178">
        <v>-25.699999999999932</v>
      </c>
      <c r="AJ1178">
        <v>-38</v>
      </c>
      <c r="AM1178" s="170">
        <v>0.15292683590758879</v>
      </c>
      <c r="AN1178" s="203">
        <v>15.292683590758879</v>
      </c>
      <c r="AO1178" s="145">
        <v>342.6</v>
      </c>
      <c r="AP1178" s="144">
        <v>2153.5955143755837</v>
      </c>
      <c r="AQ1178" s="145">
        <v>342.6</v>
      </c>
      <c r="AR1178" s="183">
        <v>159.08279791311412</v>
      </c>
      <c r="AT1178" s="178">
        <v>759.08279791311406</v>
      </c>
      <c r="AU1178" s="145">
        <v>73.799999999999955</v>
      </c>
      <c r="AV1178" s="145">
        <v>232.88279791311402</v>
      </c>
      <c r="AW1178" s="145">
        <v>153.34139895655699</v>
      </c>
      <c r="AX1178" s="144">
        <v>79.541398956557032</v>
      </c>
      <c r="AY1178" s="144">
        <v>79.54139895655706</v>
      </c>
      <c r="AZ1178" s="144">
        <v>3.1555934676573734</v>
      </c>
      <c r="BA1178" s="143">
        <v>-24.899999999999977</v>
      </c>
      <c r="BB1178" s="143">
        <v>-23</v>
      </c>
      <c r="BC1178" s="143"/>
    </row>
    <row r="1179" spans="1:55" x14ac:dyDescent="0.2">
      <c r="A1179" s="116"/>
      <c r="B1179" s="116"/>
      <c r="C1179" s="116"/>
      <c r="D1179" s="132"/>
      <c r="E1179" s="118">
        <v>0.14997657248508597</v>
      </c>
      <c r="F1179" s="209">
        <v>14.997657248508597</v>
      </c>
      <c r="G1179" s="159">
        <v>529</v>
      </c>
      <c r="H1179" s="119">
        <v>2229.0268406530704</v>
      </c>
      <c r="I1179" s="108">
        <v>529</v>
      </c>
      <c r="J1179" s="171">
        <v>237.3232974821475</v>
      </c>
      <c r="L1179" s="120">
        <v>977.3232974821475</v>
      </c>
      <c r="M1179" s="119">
        <v>97.600000000000023</v>
      </c>
      <c r="N1179" s="119">
        <v>334.92329748214752</v>
      </c>
      <c r="O1179" s="119">
        <v>216.26164874107377</v>
      </c>
      <c r="P1179" s="108">
        <v>118.66164874107375</v>
      </c>
      <c r="Q1179" s="108">
        <v>118.66164874107375</v>
      </c>
      <c r="R1179" s="108">
        <v>3.4315911627269204</v>
      </c>
      <c r="S1179">
        <v>1.7999999999999545</v>
      </c>
      <c r="T1179">
        <v>2</v>
      </c>
      <c r="U1179" s="118">
        <v>0.15063649046200425</v>
      </c>
      <c r="V1179" s="209">
        <v>15.063649046200425</v>
      </c>
      <c r="W1179" s="108">
        <v>757.69999999999993</v>
      </c>
      <c r="X1179" s="119">
        <v>2221.5605386587094</v>
      </c>
      <c r="Y1179" s="108">
        <v>757.69999999999993</v>
      </c>
      <c r="Z1179" s="173">
        <v>341.06655516012603</v>
      </c>
      <c r="AB1179" s="165">
        <v>1081.066555160126</v>
      </c>
      <c r="AC1179" s="119">
        <v>172.10000000000002</v>
      </c>
      <c r="AD1179" s="119">
        <v>513.16655516012599</v>
      </c>
      <c r="AE1179" s="119">
        <v>342.63327758006301</v>
      </c>
      <c r="AF1179" s="108">
        <v>170.53327758006299</v>
      </c>
      <c r="AG1179" s="108">
        <v>170.53327758006301</v>
      </c>
      <c r="AH1179" s="108">
        <v>2.9817928829757463</v>
      </c>
      <c r="AI1179">
        <v>-25.899999999999977</v>
      </c>
      <c r="AJ1179">
        <v>-38</v>
      </c>
      <c r="AM1179" s="170">
        <v>0.15305784032252553</v>
      </c>
      <c r="AN1179" s="203">
        <v>15.305784032252554</v>
      </c>
      <c r="AO1179" s="145">
        <v>340.9</v>
      </c>
      <c r="AP1179" s="144">
        <v>2153.9286310083398</v>
      </c>
      <c r="AQ1179" s="145">
        <v>340.9</v>
      </c>
      <c r="AR1179" s="183">
        <v>158.26893941254269</v>
      </c>
      <c r="AT1179" s="178">
        <v>758.26893941254275</v>
      </c>
      <c r="AU1179" s="145">
        <v>74</v>
      </c>
      <c r="AV1179" s="145">
        <v>232.26893941254275</v>
      </c>
      <c r="AW1179" s="145">
        <v>153.13446970627137</v>
      </c>
      <c r="AX1179" s="144">
        <v>79.134469706271375</v>
      </c>
      <c r="AY1179" s="144">
        <v>79.134469706271346</v>
      </c>
      <c r="AZ1179" s="144">
        <v>3.1387694515208482</v>
      </c>
      <c r="BA1179" s="143">
        <v>-25.100000000000023</v>
      </c>
      <c r="BB1179" s="143">
        <v>-24</v>
      </c>
      <c r="BC1179" s="143"/>
    </row>
    <row r="1180" spans="1:55" x14ac:dyDescent="0.2">
      <c r="A1180" s="121"/>
      <c r="B1180" s="121"/>
      <c r="C1180" s="121"/>
      <c r="D1180" s="132"/>
      <c r="E1180" s="118">
        <v>0.15010532913154634</v>
      </c>
      <c r="F1180" s="209">
        <v>15.010532913154634</v>
      </c>
      <c r="G1180" s="159">
        <v>530.29999999999995</v>
      </c>
      <c r="H1180" s="119">
        <v>2229.3645319349553</v>
      </c>
      <c r="I1180" s="108">
        <v>530.29999999999995</v>
      </c>
      <c r="J1180" s="171">
        <v>237.87047492844573</v>
      </c>
      <c r="L1180" s="120">
        <v>977.87047492844567</v>
      </c>
      <c r="M1180" s="119">
        <v>97.700000000000045</v>
      </c>
      <c r="N1180" s="119">
        <v>335.57047492844572</v>
      </c>
      <c r="O1180" s="119">
        <v>216.63523746422288</v>
      </c>
      <c r="P1180" s="108">
        <v>118.93523746422284</v>
      </c>
      <c r="Q1180" s="108">
        <v>118.93523746422287</v>
      </c>
      <c r="R1180" s="108">
        <v>3.4347029163607528</v>
      </c>
      <c r="S1180">
        <v>1.6999999999999318</v>
      </c>
      <c r="T1180">
        <v>2</v>
      </c>
      <c r="U1180" s="118">
        <v>0.15076344833293809</v>
      </c>
      <c r="V1180" s="209">
        <v>15.07634483329381</v>
      </c>
      <c r="W1180" s="108">
        <v>761.19999999999993</v>
      </c>
      <c r="X1180" s="119">
        <v>2221.8926541282863</v>
      </c>
      <c r="Y1180" s="108">
        <v>761.19999999999993</v>
      </c>
      <c r="Z1180" s="173">
        <v>342.59080814983884</v>
      </c>
      <c r="AB1180" s="165">
        <v>1082.5908081498387</v>
      </c>
      <c r="AC1180" s="119">
        <v>172.10000000000002</v>
      </c>
      <c r="AD1180" s="119">
        <v>514.69080814983874</v>
      </c>
      <c r="AE1180" s="119">
        <v>343.39540407491938</v>
      </c>
      <c r="AF1180" s="108">
        <v>171.29540407491936</v>
      </c>
      <c r="AG1180" s="108">
        <v>171.29540407491942</v>
      </c>
      <c r="AH1180" s="108">
        <v>2.9906496696678597</v>
      </c>
      <c r="AI1180">
        <v>-25.899999999999977</v>
      </c>
      <c r="AJ1180">
        <v>-38</v>
      </c>
      <c r="AM1180" s="170">
        <v>0.15318579812316144</v>
      </c>
      <c r="AN1180" s="203">
        <v>15.318579812316143</v>
      </c>
      <c r="AO1180" s="145">
        <v>341.5</v>
      </c>
      <c r="AP1180" s="144">
        <v>2154.2541002431963</v>
      </c>
      <c r="AQ1180" s="145">
        <v>341.5</v>
      </c>
      <c r="AR1180" s="183">
        <v>158.52354648481239</v>
      </c>
      <c r="AT1180" s="178">
        <v>758.52354648481241</v>
      </c>
      <c r="AU1180" s="145">
        <v>73.899999999999977</v>
      </c>
      <c r="AV1180" s="145">
        <v>232.42354648481239</v>
      </c>
      <c r="AW1180" s="145">
        <v>153.16177324240618</v>
      </c>
      <c r="AX1180" s="144">
        <v>79.261773242406207</v>
      </c>
      <c r="AY1180" s="144">
        <v>79.261773242406193</v>
      </c>
      <c r="AZ1180" s="144">
        <v>3.1451088834210075</v>
      </c>
      <c r="BA1180" s="143">
        <v>-25</v>
      </c>
      <c r="BB1180" s="143">
        <v>-24</v>
      </c>
      <c r="BC1180" s="143"/>
    </row>
    <row r="1181" spans="1:55" x14ac:dyDescent="0.2">
      <c r="A1181" s="116"/>
      <c r="B1181" s="116"/>
      <c r="C1181" s="116"/>
      <c r="D1181" s="132"/>
      <c r="E1181" s="118">
        <v>0.15023304741795462</v>
      </c>
      <c r="F1181" s="209">
        <v>15.023304741795462</v>
      </c>
      <c r="G1181" s="159">
        <v>528.80000000000007</v>
      </c>
      <c r="H1181" s="119">
        <v>2229.6996009994004</v>
      </c>
      <c r="I1181" s="108">
        <v>528.80000000000007</v>
      </c>
      <c r="J1181" s="171">
        <v>237.16199247781191</v>
      </c>
      <c r="L1181" s="120">
        <v>977.16199247781196</v>
      </c>
      <c r="M1181" s="119">
        <v>97.899999999999977</v>
      </c>
      <c r="N1181" s="119">
        <v>335.06199247781194</v>
      </c>
      <c r="O1181" s="119">
        <v>216.48099623890596</v>
      </c>
      <c r="P1181" s="108">
        <v>118.58099623890598</v>
      </c>
      <c r="Q1181" s="108">
        <v>118.58099623890595</v>
      </c>
      <c r="R1181" s="108">
        <v>3.4224922622861289</v>
      </c>
      <c r="S1181">
        <v>1.5</v>
      </c>
      <c r="T1181">
        <v>2</v>
      </c>
      <c r="U1181" s="118">
        <v>0.15089333600089347</v>
      </c>
      <c r="V1181" s="209">
        <v>15.089333600089347</v>
      </c>
      <c r="W1181" s="108">
        <v>757.59999999999991</v>
      </c>
      <c r="X1181" s="119">
        <v>2222.232536580666</v>
      </c>
      <c r="Y1181" s="108">
        <v>757.59999999999991</v>
      </c>
      <c r="Z1181" s="173">
        <v>340.91841764035814</v>
      </c>
      <c r="AB1181" s="165">
        <v>1080.9184176403583</v>
      </c>
      <c r="AC1181" s="119">
        <v>172.5</v>
      </c>
      <c r="AD1181" s="119">
        <v>513.41841764035826</v>
      </c>
      <c r="AE1181" s="119">
        <v>342.95920882017913</v>
      </c>
      <c r="AF1181" s="108">
        <v>170.45920882017913</v>
      </c>
      <c r="AG1181" s="108">
        <v>170.45920882017907</v>
      </c>
      <c r="AH1181" s="108">
        <v>2.9763386529875842</v>
      </c>
      <c r="AI1181">
        <v>-26.299999999999955</v>
      </c>
      <c r="AJ1181">
        <v>-38</v>
      </c>
      <c r="AM1181" s="170">
        <v>0.15331781807619846</v>
      </c>
      <c r="AN1181" s="203">
        <v>15.331781807619846</v>
      </c>
      <c r="AO1181" s="145">
        <v>342.3</v>
      </c>
      <c r="AP1181" s="144">
        <v>2154.5900049441761</v>
      </c>
      <c r="AQ1181" s="145">
        <v>342.3</v>
      </c>
      <c r="AR1181" s="183">
        <v>158.87013270019727</v>
      </c>
      <c r="AT1181" s="178">
        <v>758.87013270019725</v>
      </c>
      <c r="AU1181" s="145">
        <v>74</v>
      </c>
      <c r="AV1181" s="145">
        <v>232.87013270019725</v>
      </c>
      <c r="AW1181" s="145">
        <v>153.43506635009862</v>
      </c>
      <c r="AX1181" s="144">
        <v>79.435066350098623</v>
      </c>
      <c r="AY1181" s="144">
        <v>79.435066350098637</v>
      </c>
      <c r="AZ1181" s="144">
        <v>3.1468936851378007</v>
      </c>
      <c r="BA1181" s="143">
        <v>-25.100000000000023</v>
      </c>
      <c r="BB1181" s="143">
        <v>-24</v>
      </c>
      <c r="BC1181" s="143"/>
    </row>
    <row r="1182" spans="1:55" x14ac:dyDescent="0.2">
      <c r="A1182" s="121"/>
      <c r="B1182" s="121"/>
      <c r="C1182" s="121"/>
      <c r="D1182" s="132"/>
      <c r="E1182" s="118">
        <v>0.15036076570436291</v>
      </c>
      <c r="F1182" s="209">
        <v>15.036076570436292</v>
      </c>
      <c r="G1182" s="159">
        <v>530.29999999999995</v>
      </c>
      <c r="H1182" s="119">
        <v>2230.0347707994169</v>
      </c>
      <c r="I1182" s="108">
        <v>530.29999999999995</v>
      </c>
      <c r="J1182" s="171">
        <v>237.79898275303546</v>
      </c>
      <c r="L1182" s="120">
        <v>977.79898275303549</v>
      </c>
      <c r="M1182" s="119">
        <v>97.799999999999955</v>
      </c>
      <c r="N1182" s="119">
        <v>335.59898275303544</v>
      </c>
      <c r="O1182" s="119">
        <v>216.6994913765177</v>
      </c>
      <c r="P1182" s="108">
        <v>118.89949137651774</v>
      </c>
      <c r="Q1182" s="108">
        <v>118.89949137651773</v>
      </c>
      <c r="R1182" s="108">
        <v>3.4314824412375828</v>
      </c>
      <c r="S1182">
        <v>1.6000000000000227</v>
      </c>
      <c r="T1182">
        <v>2</v>
      </c>
      <c r="U1182" s="118">
        <v>0.15101834067381292</v>
      </c>
      <c r="V1182" s="209">
        <v>15.101834067381292</v>
      </c>
      <c r="W1182" s="108">
        <v>758.1</v>
      </c>
      <c r="X1182" s="119">
        <v>2222.5597397049437</v>
      </c>
      <c r="Y1182" s="108">
        <v>758.1</v>
      </c>
      <c r="Z1182" s="173">
        <v>341.09319378773671</v>
      </c>
      <c r="AB1182" s="165">
        <v>1081.0931937877367</v>
      </c>
      <c r="AC1182" s="119">
        <v>172.29999999999995</v>
      </c>
      <c r="AD1182" s="119">
        <v>513.39319378773666</v>
      </c>
      <c r="AE1182" s="119">
        <v>342.84659689386831</v>
      </c>
      <c r="AF1182" s="108">
        <v>170.54659689386835</v>
      </c>
      <c r="AG1182" s="108">
        <v>170.54659689386835</v>
      </c>
      <c r="AH1182" s="108">
        <v>2.9796470910489656</v>
      </c>
      <c r="AI1182">
        <v>-26.099999999999909</v>
      </c>
      <c r="AJ1182">
        <v>-38</v>
      </c>
      <c r="AM1182" s="170">
        <v>0.15344780695303492</v>
      </c>
      <c r="AN1182" s="203">
        <v>15.344780695303491</v>
      </c>
      <c r="AO1182" s="145">
        <v>340.9</v>
      </c>
      <c r="AP1182" s="144">
        <v>2154.920844243969</v>
      </c>
      <c r="AQ1182" s="145">
        <v>340.9</v>
      </c>
      <c r="AR1182" s="183">
        <v>158.19606595322583</v>
      </c>
      <c r="AT1182" s="178">
        <v>758.1960659532258</v>
      </c>
      <c r="AU1182" s="145">
        <v>74.200000000000045</v>
      </c>
      <c r="AV1182" s="145">
        <v>232.39606595322584</v>
      </c>
      <c r="AW1182" s="145">
        <v>153.29803297661294</v>
      </c>
      <c r="AX1182" s="144">
        <v>79.098032976612899</v>
      </c>
      <c r="AY1182" s="144">
        <v>79.098032976612913</v>
      </c>
      <c r="AZ1182" s="144">
        <v>3.1320224521998075</v>
      </c>
      <c r="BA1182" s="143">
        <v>-25.300000000000068</v>
      </c>
      <c r="BB1182" s="143">
        <v>-24</v>
      </c>
      <c r="BC1182" s="143"/>
    </row>
    <row r="1183" spans="1:55" x14ac:dyDescent="0.2">
      <c r="A1183" s="116"/>
      <c r="B1183" s="116"/>
      <c r="C1183" s="116"/>
      <c r="D1183" s="132"/>
      <c r="E1183" s="118">
        <v>0.15048848399077117</v>
      </c>
      <c r="F1183" s="209">
        <v>15.048848399077116</v>
      </c>
      <c r="G1183" s="159">
        <v>530.69999999999993</v>
      </c>
      <c r="H1183" s="119">
        <v>2230.370041380439</v>
      </c>
      <c r="I1183" s="108">
        <v>530.69999999999993</v>
      </c>
      <c r="J1183" s="171">
        <v>237.94257910294326</v>
      </c>
      <c r="L1183" s="120">
        <v>977.94257910294323</v>
      </c>
      <c r="M1183" s="119">
        <v>97.799999999999955</v>
      </c>
      <c r="N1183" s="119">
        <v>335.74257910294318</v>
      </c>
      <c r="O1183" s="119">
        <v>216.77128955147157</v>
      </c>
      <c r="P1183" s="108">
        <v>118.97128955147161</v>
      </c>
      <c r="Q1183" s="108">
        <v>118.97128955147163</v>
      </c>
      <c r="R1183" s="108">
        <v>3.4329507065740628</v>
      </c>
      <c r="S1183">
        <v>1.6000000000000227</v>
      </c>
      <c r="T1183">
        <v>2</v>
      </c>
      <c r="U1183" s="118">
        <v>0.15114920494077549</v>
      </c>
      <c r="V1183" s="209">
        <v>15.11492049407755</v>
      </c>
      <c r="W1183" s="108">
        <v>758.8</v>
      </c>
      <c r="X1183" s="119">
        <v>2222.9023837276741</v>
      </c>
      <c r="Y1183" s="108">
        <v>758.8</v>
      </c>
      <c r="Z1183" s="173">
        <v>341.35552040190709</v>
      </c>
      <c r="AB1183" s="165">
        <v>1081.3555204019071</v>
      </c>
      <c r="AC1183" s="119">
        <v>172.5</v>
      </c>
      <c r="AD1183" s="119">
        <v>513.85552040190714</v>
      </c>
      <c r="AE1183" s="119">
        <v>343.17776020095357</v>
      </c>
      <c r="AF1183" s="108">
        <v>170.67776020095357</v>
      </c>
      <c r="AG1183" s="108">
        <v>170.67776020095354</v>
      </c>
      <c r="AH1183" s="108">
        <v>2.9788725820400415</v>
      </c>
      <c r="AI1183">
        <v>-26.299999999999955</v>
      </c>
      <c r="AJ1183">
        <v>-39</v>
      </c>
      <c r="AM1183" s="170">
        <v>0.15357881136797166</v>
      </c>
      <c r="AN1183" s="203">
        <v>15.357881136797166</v>
      </c>
      <c r="AO1183" s="145">
        <v>341.9</v>
      </c>
      <c r="AP1183" s="144">
        <v>2155.2543710368077</v>
      </c>
      <c r="AQ1183" s="145">
        <v>341.9</v>
      </c>
      <c r="AR1183" s="183">
        <v>158.63556738109079</v>
      </c>
      <c r="AT1183" s="178">
        <v>758.63556738109082</v>
      </c>
      <c r="AU1183" s="145">
        <v>74.299999999999955</v>
      </c>
      <c r="AV1183" s="145">
        <v>232.93556738109078</v>
      </c>
      <c r="AW1183" s="145">
        <v>153.61778369054537</v>
      </c>
      <c r="AX1183" s="144">
        <v>79.317783690545411</v>
      </c>
      <c r="AY1183" s="144">
        <v>79.317783690545397</v>
      </c>
      <c r="AZ1183" s="144">
        <v>3.1350682016297569</v>
      </c>
      <c r="BA1183" s="143">
        <v>-25.399999999999977</v>
      </c>
      <c r="BB1183" s="143">
        <v>-24</v>
      </c>
      <c r="BC1183" s="143"/>
    </row>
    <row r="1184" spans="1:55" x14ac:dyDescent="0.2">
      <c r="A1184" s="121"/>
      <c r="B1184" s="121"/>
      <c r="C1184" s="121"/>
      <c r="D1184" s="132"/>
      <c r="E1184" s="118">
        <v>0.15061724063723153</v>
      </c>
      <c r="F1184" s="209">
        <v>15.061724063723153</v>
      </c>
      <c r="G1184" s="159">
        <v>529.29999999999995</v>
      </c>
      <c r="H1184" s="119">
        <v>2230.7081397980583</v>
      </c>
      <c r="I1184" s="108">
        <v>529.29999999999995</v>
      </c>
      <c r="J1184" s="171">
        <v>237.27891182031391</v>
      </c>
      <c r="L1184" s="120">
        <v>977.27891182031385</v>
      </c>
      <c r="M1184" s="119">
        <v>98.100000000000023</v>
      </c>
      <c r="N1184" s="119">
        <v>335.37891182031387</v>
      </c>
      <c r="O1184" s="119">
        <v>216.73945591015695</v>
      </c>
      <c r="P1184" s="108">
        <v>118.63945591015693</v>
      </c>
      <c r="Q1184" s="108">
        <v>118.63945591015695</v>
      </c>
      <c r="R1184" s="108">
        <v>3.418745278494534</v>
      </c>
      <c r="S1184">
        <v>1.2999999999999545</v>
      </c>
      <c r="T1184">
        <v>2</v>
      </c>
      <c r="U1184" s="118">
        <v>0.15127713941071652</v>
      </c>
      <c r="V1184" s="209">
        <v>15.127713941071653</v>
      </c>
      <c r="W1184" s="108">
        <v>761.8</v>
      </c>
      <c r="X1184" s="119">
        <v>2223.2374587579325</v>
      </c>
      <c r="Y1184" s="108">
        <v>761.8</v>
      </c>
      <c r="Z1184" s="173">
        <v>342.65345656131518</v>
      </c>
      <c r="AB1184" s="165">
        <v>1082.6534565613151</v>
      </c>
      <c r="AC1184" s="119">
        <v>172.39999999999998</v>
      </c>
      <c r="AD1184" s="119">
        <v>515.0534565613151</v>
      </c>
      <c r="AE1184" s="119">
        <v>343.72672828065754</v>
      </c>
      <c r="AF1184" s="108">
        <v>171.32672828065756</v>
      </c>
      <c r="AG1184" s="108">
        <v>171.32672828065759</v>
      </c>
      <c r="AH1184" s="108">
        <v>2.9875490519797863</v>
      </c>
      <c r="AI1184">
        <v>-26.199999999999932</v>
      </c>
      <c r="AJ1184">
        <v>-38</v>
      </c>
      <c r="AM1184" s="170">
        <v>0.15370676916860754</v>
      </c>
      <c r="AN1184" s="203">
        <v>15.370676916860754</v>
      </c>
      <c r="AO1184" s="145">
        <v>342</v>
      </c>
      <c r="AP1184" s="144">
        <v>2155.5802410769802</v>
      </c>
      <c r="AQ1184" s="145">
        <v>342</v>
      </c>
      <c r="AR1184" s="183">
        <v>158.65797685598031</v>
      </c>
      <c r="AT1184" s="178">
        <v>758.65797685598034</v>
      </c>
      <c r="AU1184" s="145">
        <v>73.899999999999977</v>
      </c>
      <c r="AV1184" s="145">
        <v>232.55797685598031</v>
      </c>
      <c r="AW1184" s="145">
        <v>153.22898842799015</v>
      </c>
      <c r="AX1184" s="144">
        <v>79.328988427990168</v>
      </c>
      <c r="AY1184" s="144">
        <v>79.328988427990154</v>
      </c>
      <c r="AZ1184" s="144">
        <v>3.1469279682811959</v>
      </c>
      <c r="BA1184" s="143">
        <v>-25</v>
      </c>
      <c r="BB1184" s="143">
        <v>-24</v>
      </c>
      <c r="BC1184" s="143"/>
    </row>
    <row r="1185" spans="1:55" x14ac:dyDescent="0.2">
      <c r="A1185" s="116"/>
      <c r="B1185" s="116"/>
      <c r="C1185" s="116"/>
      <c r="D1185" s="132"/>
      <c r="E1185" s="118">
        <v>0.15074495892363982</v>
      </c>
      <c r="F1185" s="209">
        <v>15.074495892363981</v>
      </c>
      <c r="G1185" s="159">
        <v>530.1</v>
      </c>
      <c r="H1185" s="119">
        <v>2231.0436128977894</v>
      </c>
      <c r="I1185" s="108">
        <v>530.1</v>
      </c>
      <c r="J1185" s="171">
        <v>237.60180972503716</v>
      </c>
      <c r="L1185" s="120">
        <v>977.60180972503713</v>
      </c>
      <c r="M1185" s="119">
        <v>98.299999999999955</v>
      </c>
      <c r="N1185" s="119">
        <v>335.90180972503708</v>
      </c>
      <c r="O1185" s="119">
        <v>217.10090486251852</v>
      </c>
      <c r="P1185" s="108">
        <v>118.80090486251856</v>
      </c>
      <c r="Q1185" s="108">
        <v>118.80090486251858</v>
      </c>
      <c r="R1185" s="108">
        <v>3.4171089493900024</v>
      </c>
      <c r="S1185">
        <v>1.1000000000000227</v>
      </c>
      <c r="T1185">
        <v>2</v>
      </c>
      <c r="U1185" s="118">
        <v>0.151402144083636</v>
      </c>
      <c r="V1185" s="209">
        <v>15.140214408363601</v>
      </c>
      <c r="W1185" s="108">
        <v>759.1</v>
      </c>
      <c r="X1185" s="119">
        <v>2223.5649579018636</v>
      </c>
      <c r="Y1185" s="108">
        <v>759.1</v>
      </c>
      <c r="Z1185" s="173">
        <v>341.38872233185401</v>
      </c>
      <c r="AB1185" s="165">
        <v>1081.3887223318541</v>
      </c>
      <c r="AC1185" s="119">
        <v>172.5</v>
      </c>
      <c r="AD1185" s="119">
        <v>513.88872233185407</v>
      </c>
      <c r="AE1185" s="119">
        <v>343.19436116592703</v>
      </c>
      <c r="AF1185" s="108">
        <v>170.69436116592703</v>
      </c>
      <c r="AG1185" s="108">
        <v>170.69436116592701</v>
      </c>
      <c r="AH1185" s="108">
        <v>2.9790650569962556</v>
      </c>
      <c r="AI1185">
        <v>-26.299999999999955</v>
      </c>
      <c r="AJ1185">
        <v>-39</v>
      </c>
      <c r="AM1185" s="170">
        <v>0.15383980465974484</v>
      </c>
      <c r="AN1185" s="203">
        <v>15.383980465974483</v>
      </c>
      <c r="AO1185" s="145">
        <v>342.7</v>
      </c>
      <c r="AP1185" s="144">
        <v>2155.9191469693119</v>
      </c>
      <c r="AQ1185" s="145">
        <v>342.7</v>
      </c>
      <c r="AR1185" s="183">
        <v>158.95772366127517</v>
      </c>
      <c r="AT1185" s="178">
        <v>758.95772366127517</v>
      </c>
      <c r="AU1185" s="145">
        <v>73.700000000000045</v>
      </c>
      <c r="AV1185" s="145">
        <v>232.65772366127521</v>
      </c>
      <c r="AW1185" s="145">
        <v>153.17886183063763</v>
      </c>
      <c r="AX1185" s="144">
        <v>79.478861830637584</v>
      </c>
      <c r="AY1185" s="144">
        <v>79.478861830637584</v>
      </c>
      <c r="AZ1185" s="144">
        <v>3.1568212165708966</v>
      </c>
      <c r="BA1185" s="143">
        <v>-24.800000000000068</v>
      </c>
      <c r="BB1185" s="143">
        <v>-23</v>
      </c>
      <c r="BC1185" s="143"/>
    </row>
    <row r="1186" spans="1:55" x14ac:dyDescent="0.2">
      <c r="A1186" s="121"/>
      <c r="B1186" s="121"/>
      <c r="C1186" s="121"/>
      <c r="D1186" s="132"/>
      <c r="E1186" s="118">
        <v>0.15087163884999599</v>
      </c>
      <c r="F1186" s="209">
        <v>15.087163884999599</v>
      </c>
      <c r="G1186" s="159">
        <v>530.80000000000007</v>
      </c>
      <c r="H1186" s="119">
        <v>2231.3764582642975</v>
      </c>
      <c r="I1186" s="108">
        <v>530.80000000000007</v>
      </c>
      <c r="J1186" s="171">
        <v>237.88007533829099</v>
      </c>
      <c r="L1186" s="120">
        <v>977.88007533829102</v>
      </c>
      <c r="M1186" s="119">
        <v>98</v>
      </c>
      <c r="N1186" s="119">
        <v>335.88007533829102</v>
      </c>
      <c r="O1186" s="119">
        <v>216.94003766914551</v>
      </c>
      <c r="P1186" s="108">
        <v>118.94003766914551</v>
      </c>
      <c r="Q1186" s="108">
        <v>118.9400376691455</v>
      </c>
      <c r="R1186" s="108">
        <v>3.4273477075335816</v>
      </c>
      <c r="S1186">
        <v>1.3999999999999773</v>
      </c>
      <c r="T1186">
        <v>2</v>
      </c>
      <c r="U1186" s="118">
        <v>0.15153398494960577</v>
      </c>
      <c r="V1186" s="209">
        <v>15.153398494960577</v>
      </c>
      <c r="W1186" s="108">
        <v>759.5</v>
      </c>
      <c r="X1186" s="119">
        <v>2223.9104717166656</v>
      </c>
      <c r="Y1186" s="108">
        <v>759.5</v>
      </c>
      <c r="Z1186" s="173">
        <v>341.51554644811398</v>
      </c>
      <c r="AB1186" s="165">
        <v>1081.515546448114</v>
      </c>
      <c r="AC1186" s="119">
        <v>172.5</v>
      </c>
      <c r="AD1186" s="119">
        <v>514.01554644811404</v>
      </c>
      <c r="AE1186" s="119">
        <v>343.25777322405702</v>
      </c>
      <c r="AF1186" s="108">
        <v>170.75777322405702</v>
      </c>
      <c r="AG1186" s="108">
        <v>170.75777322405699</v>
      </c>
      <c r="AH1186" s="108">
        <v>2.979800269264429</v>
      </c>
      <c r="AI1186">
        <v>-26.299999999999955</v>
      </c>
      <c r="AJ1186">
        <v>-39</v>
      </c>
      <c r="AM1186" s="170">
        <v>0.15396877799848102</v>
      </c>
      <c r="AN1186" s="203">
        <v>15.396877799848102</v>
      </c>
      <c r="AO1186" s="145">
        <v>341.7</v>
      </c>
      <c r="AP1186" s="144">
        <v>2156.2478063416838</v>
      </c>
      <c r="AQ1186" s="145">
        <v>341.7</v>
      </c>
      <c r="AR1186" s="183">
        <v>158.46972643637483</v>
      </c>
      <c r="AT1186" s="178">
        <v>758.4697264363748</v>
      </c>
      <c r="AU1186" s="145">
        <v>73.799999999999955</v>
      </c>
      <c r="AV1186" s="145">
        <v>232.26972643637475</v>
      </c>
      <c r="AW1186" s="145">
        <v>153.03486321818735</v>
      </c>
      <c r="AX1186" s="144">
        <v>79.2348632181874</v>
      </c>
      <c r="AY1186" s="144">
        <v>79.234863218187414</v>
      </c>
      <c r="AZ1186" s="144">
        <v>3.1472862660755405</v>
      </c>
      <c r="BA1186" s="143">
        <v>-24.899999999999977</v>
      </c>
      <c r="BB1186" s="143">
        <v>-24</v>
      </c>
      <c r="BC1186" s="143"/>
    </row>
    <row r="1187" spans="1:55" x14ac:dyDescent="0.2">
      <c r="A1187" s="116"/>
      <c r="B1187" s="116"/>
      <c r="C1187" s="116"/>
      <c r="D1187" s="132"/>
      <c r="E1187" s="118">
        <v>0.15099935713640425</v>
      </c>
      <c r="F1187" s="209">
        <v>15.099935713640425</v>
      </c>
      <c r="G1187" s="159">
        <v>532.4</v>
      </c>
      <c r="H1187" s="119">
        <v>2231.7121324242366</v>
      </c>
      <c r="I1187" s="108">
        <v>532.4</v>
      </c>
      <c r="J1187" s="171">
        <v>238.56123389071291</v>
      </c>
      <c r="L1187" s="120">
        <v>978.56123389071286</v>
      </c>
      <c r="M1187" s="119">
        <v>98</v>
      </c>
      <c r="N1187" s="119">
        <v>336.56123389071286</v>
      </c>
      <c r="O1187" s="119">
        <v>217.28061694535643</v>
      </c>
      <c r="P1187" s="108">
        <v>119.28061694535643</v>
      </c>
      <c r="Q1187" s="108">
        <v>119.28061694535646</v>
      </c>
      <c r="R1187" s="108">
        <v>3.4342983050072742</v>
      </c>
      <c r="S1187">
        <v>1.3999999999999773</v>
      </c>
      <c r="T1187">
        <v>2</v>
      </c>
      <c r="U1187" s="118">
        <v>0.1516609428205396</v>
      </c>
      <c r="V1187" s="209">
        <v>15.16609428205396</v>
      </c>
      <c r="W1187" s="108">
        <v>761.99999999999989</v>
      </c>
      <c r="X1187" s="119">
        <v>2224.243290223897</v>
      </c>
      <c r="Y1187" s="108">
        <v>761.99999999999989</v>
      </c>
      <c r="Z1187" s="173">
        <v>342.58842247571545</v>
      </c>
      <c r="AB1187" s="165">
        <v>1082.5884224757156</v>
      </c>
      <c r="AC1187" s="119">
        <v>172.60000000000002</v>
      </c>
      <c r="AD1187" s="119">
        <v>515.18842247571558</v>
      </c>
      <c r="AE1187" s="119">
        <v>343.8942112378578</v>
      </c>
      <c r="AF1187" s="108">
        <v>171.29421123785778</v>
      </c>
      <c r="AG1187" s="108">
        <v>171.29421123785772</v>
      </c>
      <c r="AH1187" s="108">
        <v>2.9848691916321872</v>
      </c>
      <c r="AI1187">
        <v>-26.399999999999977</v>
      </c>
      <c r="AJ1187">
        <v>-39</v>
      </c>
      <c r="AM1187" s="170">
        <v>0.15409978241341776</v>
      </c>
      <c r="AN1187" s="203">
        <v>15.409978241341776</v>
      </c>
      <c r="AO1187" s="145">
        <v>341.7</v>
      </c>
      <c r="AP1187" s="144">
        <v>2156.5817440526048</v>
      </c>
      <c r="AQ1187" s="145">
        <v>341.7</v>
      </c>
      <c r="AR1187" s="183">
        <v>158.44518805852647</v>
      </c>
      <c r="AT1187" s="178">
        <v>758.44518805852647</v>
      </c>
      <c r="AU1187" s="145">
        <v>74.299999999999955</v>
      </c>
      <c r="AV1187" s="145">
        <v>232.74518805852642</v>
      </c>
      <c r="AW1187" s="145">
        <v>153.52259402926319</v>
      </c>
      <c r="AX1187" s="144">
        <v>79.222594029263234</v>
      </c>
      <c r="AY1187" s="144">
        <v>79.222594029263234</v>
      </c>
      <c r="AZ1187" s="144">
        <v>3.1325058958078946</v>
      </c>
      <c r="BA1187" s="143">
        <v>-25.399999999999977</v>
      </c>
      <c r="BB1187" s="143">
        <v>-24</v>
      </c>
      <c r="BC1187" s="143"/>
    </row>
    <row r="1188" spans="1:55" x14ac:dyDescent="0.2">
      <c r="A1188" s="121"/>
      <c r="B1188" s="121"/>
      <c r="C1188" s="121"/>
      <c r="D1188" s="132"/>
      <c r="E1188" s="118">
        <v>0.15112811378286464</v>
      </c>
      <c r="F1188" s="209">
        <v>15.112811378286464</v>
      </c>
      <c r="G1188" s="159">
        <v>529.80000000000007</v>
      </c>
      <c r="H1188" s="119">
        <v>2232.0506378862524</v>
      </c>
      <c r="I1188" s="108">
        <v>529.80000000000007</v>
      </c>
      <c r="J1188" s="171">
        <v>237.36020635343633</v>
      </c>
      <c r="L1188" s="120">
        <v>977.3602063534363</v>
      </c>
      <c r="M1188" s="119">
        <v>98.299999999999955</v>
      </c>
      <c r="N1188" s="119">
        <v>335.66020635343625</v>
      </c>
      <c r="O1188" s="119">
        <v>216.9801031767181</v>
      </c>
      <c r="P1188" s="108">
        <v>118.68010317671815</v>
      </c>
      <c r="Q1188" s="108">
        <v>118.68010317671816</v>
      </c>
      <c r="R1188" s="108">
        <v>3.4146511327918252</v>
      </c>
      <c r="S1188">
        <v>1.1000000000000227</v>
      </c>
      <c r="T1188">
        <v>2</v>
      </c>
      <c r="U1188" s="118">
        <v>0.15179083048849498</v>
      </c>
      <c r="V1188" s="209">
        <v>15.179083048849499</v>
      </c>
      <c r="W1188" s="108">
        <v>760.3</v>
      </c>
      <c r="X1188" s="119">
        <v>2224.583892264428</v>
      </c>
      <c r="Y1188" s="108">
        <v>760.3</v>
      </c>
      <c r="Z1188" s="173">
        <v>341.77178152004075</v>
      </c>
      <c r="AB1188" s="165">
        <v>1081.7717815200408</v>
      </c>
      <c r="AC1188" s="119">
        <v>172.79999999999995</v>
      </c>
      <c r="AD1188" s="119">
        <v>514.57178152004076</v>
      </c>
      <c r="AE1188" s="119">
        <v>343.68589076002036</v>
      </c>
      <c r="AF1188" s="108">
        <v>170.8858907600204</v>
      </c>
      <c r="AG1188" s="108">
        <v>170.88589076002037</v>
      </c>
      <c r="AH1188" s="108">
        <v>2.9778459578706071</v>
      </c>
      <c r="AI1188">
        <v>-26.599999999999909</v>
      </c>
      <c r="AJ1188">
        <v>-39</v>
      </c>
      <c r="AM1188" s="170">
        <v>0.15422875575215392</v>
      </c>
      <c r="AN1188" s="203">
        <v>15.422875575215391</v>
      </c>
      <c r="AO1188" s="145">
        <v>342.4</v>
      </c>
      <c r="AP1188" s="144">
        <v>2156.9106054908239</v>
      </c>
      <c r="AQ1188" s="145">
        <v>342.4</v>
      </c>
      <c r="AR1188" s="183">
        <v>158.74556837374533</v>
      </c>
      <c r="AT1188" s="178">
        <v>758.7455683737453</v>
      </c>
      <c r="AU1188" s="145">
        <v>74.299999999999955</v>
      </c>
      <c r="AV1188" s="145">
        <v>233.04556837374525</v>
      </c>
      <c r="AW1188" s="145">
        <v>153.6727841868726</v>
      </c>
      <c r="AX1188" s="144">
        <v>79.37278418687265</v>
      </c>
      <c r="AY1188" s="144">
        <v>79.372784186872664</v>
      </c>
      <c r="AZ1188" s="144">
        <v>3.1365486995120513</v>
      </c>
      <c r="BA1188" s="143">
        <v>-25.399999999999977</v>
      </c>
      <c r="BB1188" s="143">
        <v>-24</v>
      </c>
      <c r="BC1188" s="143"/>
    </row>
    <row r="1189" spans="1:55" x14ac:dyDescent="0.2">
      <c r="A1189" s="116"/>
      <c r="B1189" s="116"/>
      <c r="C1189" s="116"/>
      <c r="D1189" s="132"/>
      <c r="E1189" s="118">
        <v>0.15125375534916871</v>
      </c>
      <c r="F1189" s="209">
        <v>15.125375534916872</v>
      </c>
      <c r="G1189" s="159">
        <v>531.20000000000005</v>
      </c>
      <c r="H1189" s="119">
        <v>2232.3810527069145</v>
      </c>
      <c r="I1189" s="108">
        <v>531.20000000000005</v>
      </c>
      <c r="J1189" s="171">
        <v>237.95220773616751</v>
      </c>
      <c r="L1189" s="120">
        <v>977.95220773616757</v>
      </c>
      <c r="M1189" s="119">
        <v>98.299999999999955</v>
      </c>
      <c r="N1189" s="119">
        <v>336.25220773616752</v>
      </c>
      <c r="O1189" s="119">
        <v>217.27610386808374</v>
      </c>
      <c r="P1189" s="108">
        <v>118.97610386808378</v>
      </c>
      <c r="Q1189" s="108">
        <v>118.97610386808375</v>
      </c>
      <c r="R1189" s="108">
        <v>3.4206735273262225</v>
      </c>
      <c r="S1189">
        <v>1.1000000000000227</v>
      </c>
      <c r="T1189">
        <v>2</v>
      </c>
      <c r="U1189" s="118">
        <v>0.15191778835942882</v>
      </c>
      <c r="V1189" s="209">
        <v>15.191778835942882</v>
      </c>
      <c r="W1189" s="108">
        <v>760.4</v>
      </c>
      <c r="X1189" s="119">
        <v>2224.916912378279</v>
      </c>
      <c r="Y1189" s="108">
        <v>760.4</v>
      </c>
      <c r="Z1189" s="173">
        <v>341.76557145551385</v>
      </c>
      <c r="AB1189" s="165">
        <v>1081.765571455514</v>
      </c>
      <c r="AC1189" s="119">
        <v>172.70000000000005</v>
      </c>
      <c r="AD1189" s="119">
        <v>514.46557145551401</v>
      </c>
      <c r="AE1189" s="119">
        <v>343.58278572775703</v>
      </c>
      <c r="AF1189" s="108">
        <v>170.88278572775698</v>
      </c>
      <c r="AG1189" s="108">
        <v>170.88278572775693</v>
      </c>
      <c r="AH1189" s="108">
        <v>2.9789552487290902</v>
      </c>
      <c r="AI1189">
        <v>-26.5</v>
      </c>
      <c r="AJ1189">
        <v>-39</v>
      </c>
      <c r="AM1189" s="170">
        <v>0.15435874462899038</v>
      </c>
      <c r="AN1189" s="203">
        <v>15.435874462899038</v>
      </c>
      <c r="AO1189" s="145">
        <v>343.6</v>
      </c>
      <c r="AP1189" s="144">
        <v>2157.2421578899807</v>
      </c>
      <c r="AQ1189" s="145">
        <v>343.6</v>
      </c>
      <c r="AR1189" s="183">
        <v>159.27743612060618</v>
      </c>
      <c r="AT1189" s="178">
        <v>759.27743612060613</v>
      </c>
      <c r="AU1189" s="145">
        <v>73.700000000000045</v>
      </c>
      <c r="AV1189" s="145">
        <v>232.97743612060617</v>
      </c>
      <c r="AW1189" s="145">
        <v>153.33871806030311</v>
      </c>
      <c r="AX1189" s="144">
        <v>79.638718060303063</v>
      </c>
      <c r="AY1189" s="144">
        <v>79.638718060303091</v>
      </c>
      <c r="AZ1189" s="144">
        <v>3.1611592417992678</v>
      </c>
      <c r="BA1189" s="143">
        <v>-24.800000000000068</v>
      </c>
      <c r="BB1189" s="143">
        <v>-24</v>
      </c>
      <c r="BC1189" s="143"/>
    </row>
    <row r="1190" spans="1:55" x14ac:dyDescent="0.2">
      <c r="A1190" s="121"/>
      <c r="B1190" s="121"/>
      <c r="C1190" s="121"/>
      <c r="D1190" s="132"/>
      <c r="E1190" s="118">
        <v>0.15138043527552489</v>
      </c>
      <c r="F1190" s="209">
        <v>15.138043527552488</v>
      </c>
      <c r="G1190" s="159">
        <v>531.69999999999993</v>
      </c>
      <c r="H1190" s="119">
        <v>2232.7142972832962</v>
      </c>
      <c r="I1190" s="108">
        <v>531.69999999999993</v>
      </c>
      <c r="J1190" s="171">
        <v>238.14063476323753</v>
      </c>
      <c r="L1190" s="120">
        <v>978.14063476323759</v>
      </c>
      <c r="M1190" s="119">
        <v>97.700000000000045</v>
      </c>
      <c r="N1190" s="119">
        <v>335.84063476323763</v>
      </c>
      <c r="O1190" s="119">
        <v>216.77031738161884</v>
      </c>
      <c r="P1190" s="108">
        <v>119.07031738161879</v>
      </c>
      <c r="Q1190" s="108">
        <v>119.07031738161876</v>
      </c>
      <c r="R1190" s="108">
        <v>3.4374681142603629</v>
      </c>
      <c r="S1190">
        <v>1.6999999999999318</v>
      </c>
      <c r="T1190">
        <v>2</v>
      </c>
      <c r="U1190" s="118">
        <v>0.1520476760273842</v>
      </c>
      <c r="V1190" s="209">
        <v>15.20476760273842</v>
      </c>
      <c r="W1190" s="108">
        <v>761.69999999999993</v>
      </c>
      <c r="X1190" s="119">
        <v>2225.2577207715967</v>
      </c>
      <c r="Y1190" s="108">
        <v>761.69999999999993</v>
      </c>
      <c r="Z1190" s="173">
        <v>342.29743049083066</v>
      </c>
      <c r="AB1190" s="165">
        <v>1082.2974304908307</v>
      </c>
      <c r="AC1190" s="119">
        <v>172.79999999999995</v>
      </c>
      <c r="AD1190" s="119">
        <v>515.09743049083067</v>
      </c>
      <c r="AE1190" s="119">
        <v>343.94871524541531</v>
      </c>
      <c r="AF1190" s="108">
        <v>171.14871524541536</v>
      </c>
      <c r="AG1190" s="108">
        <v>171.14871524541533</v>
      </c>
      <c r="AH1190" s="108">
        <v>2.9808879079330488</v>
      </c>
      <c r="AI1190">
        <v>-26.599999999999909</v>
      </c>
      <c r="AJ1190">
        <v>-38</v>
      </c>
      <c r="AM1190" s="170">
        <v>0.15448873350582684</v>
      </c>
      <c r="AN1190" s="203">
        <v>15.448873350582684</v>
      </c>
      <c r="AO1190" s="145">
        <v>342.1</v>
      </c>
      <c r="AP1190" s="144">
        <v>2157.5738122348498</v>
      </c>
      <c r="AQ1190" s="145">
        <v>342.1</v>
      </c>
      <c r="AR1190" s="183">
        <v>158.55772723049847</v>
      </c>
      <c r="AT1190" s="178">
        <v>758.55772723049847</v>
      </c>
      <c r="AU1190" s="145">
        <v>74</v>
      </c>
      <c r="AV1190" s="145">
        <v>232.55772723049847</v>
      </c>
      <c r="AW1190" s="145">
        <v>153.27886361524924</v>
      </c>
      <c r="AX1190" s="144">
        <v>79.278863615249236</v>
      </c>
      <c r="AY1190" s="144">
        <v>79.278863615249236</v>
      </c>
      <c r="AZ1190" s="144">
        <v>3.1426719896013307</v>
      </c>
      <c r="BA1190" s="143">
        <v>-25.100000000000023</v>
      </c>
      <c r="BB1190" s="143">
        <v>-24</v>
      </c>
      <c r="BC1190" s="143"/>
    </row>
    <row r="1191" spans="1:55" x14ac:dyDescent="0.2">
      <c r="A1191" s="116"/>
      <c r="B1191" s="116"/>
      <c r="C1191" s="116"/>
      <c r="D1191" s="132"/>
      <c r="E1191" s="118">
        <v>0.15150919192198528</v>
      </c>
      <c r="F1191" s="209">
        <v>15.150919192198527</v>
      </c>
      <c r="G1191" s="159">
        <v>530.20000000000005</v>
      </c>
      <c r="H1191" s="119">
        <v>2233.0531068528112</v>
      </c>
      <c r="I1191" s="108">
        <v>530.20000000000005</v>
      </c>
      <c r="J1191" s="171">
        <v>237.43277684391745</v>
      </c>
      <c r="L1191" s="120">
        <v>977.43277684391751</v>
      </c>
      <c r="M1191" s="119">
        <v>98</v>
      </c>
      <c r="N1191" s="119">
        <v>335.43277684391751</v>
      </c>
      <c r="O1191" s="119">
        <v>216.71638842195875</v>
      </c>
      <c r="P1191" s="108">
        <v>118.71638842195875</v>
      </c>
      <c r="Q1191" s="108">
        <v>118.71638842195873</v>
      </c>
      <c r="R1191" s="108">
        <v>3.4227834371828316</v>
      </c>
      <c r="S1191">
        <v>1.3999999999999773</v>
      </c>
      <c r="T1191">
        <v>2</v>
      </c>
      <c r="U1191" s="118">
        <v>0.15217463389831803</v>
      </c>
      <c r="V1191" s="209">
        <v>15.217463389831803</v>
      </c>
      <c r="W1191" s="108">
        <v>760.89999999999986</v>
      </c>
      <c r="X1191" s="119">
        <v>2225.5909426753096</v>
      </c>
      <c r="Y1191" s="108">
        <v>760.89999999999986</v>
      </c>
      <c r="Z1191" s="173">
        <v>341.88672563761742</v>
      </c>
      <c r="AB1191" s="165">
        <v>1081.8867256376175</v>
      </c>
      <c r="AC1191" s="119">
        <v>172.89999999999998</v>
      </c>
      <c r="AD1191" s="119">
        <v>514.78672563761745</v>
      </c>
      <c r="AE1191" s="119">
        <v>343.84336281880871</v>
      </c>
      <c r="AF1191" s="108">
        <v>170.94336281880874</v>
      </c>
      <c r="AG1191" s="108">
        <v>170.94336281880871</v>
      </c>
      <c r="AH1191" s="108">
        <v>2.9773668342256654</v>
      </c>
      <c r="AI1191">
        <v>-26.699999999999932</v>
      </c>
      <c r="AJ1191">
        <v>-38</v>
      </c>
      <c r="AM1191" s="170">
        <v>0.15462176899696414</v>
      </c>
      <c r="AN1191" s="203">
        <v>15.462176899696415</v>
      </c>
      <c r="AO1191" s="145">
        <v>342.9</v>
      </c>
      <c r="AP1191" s="144">
        <v>2157.913345335241</v>
      </c>
      <c r="AQ1191" s="145">
        <v>342.9</v>
      </c>
      <c r="AR1191" s="183">
        <v>158.90350775263823</v>
      </c>
      <c r="AT1191" s="178">
        <v>758.90350775263823</v>
      </c>
      <c r="AU1191" s="145">
        <v>73.700000000000045</v>
      </c>
      <c r="AV1191" s="145">
        <v>232.60350775263828</v>
      </c>
      <c r="AW1191" s="145">
        <v>153.15175387631916</v>
      </c>
      <c r="AX1191" s="144">
        <v>79.451753876319117</v>
      </c>
      <c r="AY1191" s="144">
        <v>79.451753876319117</v>
      </c>
      <c r="AZ1191" s="144">
        <v>3.1560855868743301</v>
      </c>
      <c r="BA1191" s="143">
        <v>-24.800000000000068</v>
      </c>
      <c r="BB1191" s="143">
        <v>-24</v>
      </c>
      <c r="BC1191" s="143"/>
    </row>
    <row r="1192" spans="1:55" x14ac:dyDescent="0.2">
      <c r="A1192" s="121"/>
      <c r="B1192" s="121"/>
      <c r="C1192" s="121"/>
      <c r="D1192" s="132"/>
      <c r="E1192" s="118">
        <v>0.15163587184834143</v>
      </c>
      <c r="F1192" s="209">
        <v>15.163587184834142</v>
      </c>
      <c r="G1192" s="159">
        <v>531.4</v>
      </c>
      <c r="H1192" s="119">
        <v>2233.3865521196944</v>
      </c>
      <c r="I1192" s="108">
        <v>531.4</v>
      </c>
      <c r="J1192" s="171">
        <v>237.93462869007215</v>
      </c>
      <c r="L1192" s="120">
        <v>977.93462869007215</v>
      </c>
      <c r="M1192" s="119">
        <v>98.200000000000045</v>
      </c>
      <c r="N1192" s="119">
        <v>336.13462869007219</v>
      </c>
      <c r="O1192" s="119">
        <v>217.16731434503612</v>
      </c>
      <c r="P1192" s="108">
        <v>118.96731434503607</v>
      </c>
      <c r="Q1192" s="108">
        <v>118.96731434503607</v>
      </c>
      <c r="R1192" s="108">
        <v>3.4229595589620372</v>
      </c>
      <c r="S1192">
        <v>1.1999999999999318</v>
      </c>
      <c r="T1192">
        <v>2</v>
      </c>
      <c r="U1192" s="118">
        <v>0.15230256836825906</v>
      </c>
      <c r="V1192" s="209">
        <v>15.230256836825905</v>
      </c>
      <c r="W1192" s="108">
        <v>761.4</v>
      </c>
      <c r="X1192" s="119">
        <v>2225.926828790959</v>
      </c>
      <c r="Y1192" s="108">
        <v>761.4</v>
      </c>
      <c r="Z1192" s="173">
        <v>342.05976142242031</v>
      </c>
      <c r="AB1192" s="165">
        <v>1082.0597614224203</v>
      </c>
      <c r="AC1192" s="119">
        <v>173</v>
      </c>
      <c r="AD1192" s="119">
        <v>515.05976142242025</v>
      </c>
      <c r="AE1192" s="119">
        <v>344.02988071121013</v>
      </c>
      <c r="AF1192" s="108">
        <v>171.02988071121013</v>
      </c>
      <c r="AG1192" s="108">
        <v>171.02988071121015</v>
      </c>
      <c r="AH1192" s="108">
        <v>2.9772240544648572</v>
      </c>
      <c r="AI1192">
        <v>-26.799999999999955</v>
      </c>
      <c r="AJ1192">
        <v>-39</v>
      </c>
      <c r="AM1192" s="170">
        <v>0.15475277341190088</v>
      </c>
      <c r="AN1192" s="203">
        <v>15.475277341190088</v>
      </c>
      <c r="AO1192" s="145">
        <v>344</v>
      </c>
      <c r="AP1192" s="144">
        <v>2158.247799168862</v>
      </c>
      <c r="AQ1192" s="145">
        <v>344</v>
      </c>
      <c r="AR1192" s="183">
        <v>159.38855590746988</v>
      </c>
      <c r="AT1192" s="178">
        <v>759.38855590746994</v>
      </c>
      <c r="AU1192" s="145">
        <v>73.799999999999955</v>
      </c>
      <c r="AV1192" s="145">
        <v>233.18855590746989</v>
      </c>
      <c r="AW1192" s="145">
        <v>153.49427795373492</v>
      </c>
      <c r="AX1192" s="144">
        <v>79.694277953734968</v>
      </c>
      <c r="AY1192" s="144">
        <v>79.69427795373494</v>
      </c>
      <c r="AZ1192" s="144">
        <v>3.1597365299115179</v>
      </c>
      <c r="BA1192" s="143">
        <v>-24.899999999999977</v>
      </c>
      <c r="BB1192" s="143">
        <v>-24</v>
      </c>
      <c r="BC1192" s="143"/>
    </row>
    <row r="1193" spans="1:55" x14ac:dyDescent="0.2">
      <c r="A1193" s="116"/>
      <c r="B1193" s="116"/>
      <c r="C1193" s="116"/>
      <c r="D1193" s="132"/>
      <c r="E1193" s="118">
        <v>0.15176670521490601</v>
      </c>
      <c r="F1193" s="209">
        <v>15.176670521490601</v>
      </c>
      <c r="G1193" s="159">
        <v>531.59999999999991</v>
      </c>
      <c r="H1193" s="119">
        <v>2233.7310345672122</v>
      </c>
      <c r="I1193" s="108">
        <v>531.59999999999991</v>
      </c>
      <c r="J1193" s="171">
        <v>237.98747108467248</v>
      </c>
      <c r="L1193" s="120">
        <v>977.98747108467251</v>
      </c>
      <c r="M1193" s="119">
        <v>98.399999999999977</v>
      </c>
      <c r="N1193" s="119">
        <v>336.38747108467248</v>
      </c>
      <c r="O1193" s="119">
        <v>217.39373554233623</v>
      </c>
      <c r="P1193" s="108">
        <v>118.99373554233625</v>
      </c>
      <c r="Q1193" s="108">
        <v>118.99373554233624</v>
      </c>
      <c r="R1193" s="108">
        <v>3.4185718606165909</v>
      </c>
      <c r="S1193">
        <v>1</v>
      </c>
      <c r="T1193">
        <v>2</v>
      </c>
      <c r="U1193" s="118">
        <v>0.15243050283820006</v>
      </c>
      <c r="V1193" s="209">
        <v>15.243050283820006</v>
      </c>
      <c r="W1193" s="108">
        <v>761.3</v>
      </c>
      <c r="X1193" s="119">
        <v>2226.2628163057552</v>
      </c>
      <c r="Y1193" s="108">
        <v>761.3</v>
      </c>
      <c r="Z1193" s="173">
        <v>341.96321944742164</v>
      </c>
      <c r="AB1193" s="165">
        <v>1081.9632194474216</v>
      </c>
      <c r="AC1193" s="119">
        <v>173.20000000000005</v>
      </c>
      <c r="AD1193" s="119">
        <v>515.16321944742162</v>
      </c>
      <c r="AE1193" s="119">
        <v>344.18160972371084</v>
      </c>
      <c r="AF1193" s="108">
        <v>170.98160972371079</v>
      </c>
      <c r="AG1193" s="108">
        <v>170.98160972371082</v>
      </c>
      <c r="AH1193" s="108">
        <v>2.9743834841075145</v>
      </c>
      <c r="AI1193">
        <v>-27</v>
      </c>
      <c r="AJ1193">
        <v>-39</v>
      </c>
      <c r="AM1193" s="170">
        <v>0.15488174675063707</v>
      </c>
      <c r="AN1193" s="203">
        <v>15.488174675063707</v>
      </c>
      <c r="AO1193" s="145">
        <v>342.3</v>
      </c>
      <c r="AP1193" s="144">
        <v>2158.5771689622707</v>
      </c>
      <c r="AQ1193" s="145">
        <v>342.3</v>
      </c>
      <c r="AR1193" s="183">
        <v>158.57667954699977</v>
      </c>
      <c r="AT1193" s="178">
        <v>758.5766795469998</v>
      </c>
      <c r="AU1193" s="145">
        <v>74.100000000000023</v>
      </c>
      <c r="AV1193" s="145">
        <v>232.67667954699982</v>
      </c>
      <c r="AW1193" s="145">
        <v>153.38833977349992</v>
      </c>
      <c r="AX1193" s="144">
        <v>79.288339773499899</v>
      </c>
      <c r="AY1193" s="144">
        <v>79.288339773499885</v>
      </c>
      <c r="AZ1193" s="144">
        <v>3.1400361612280667</v>
      </c>
      <c r="BA1193" s="143">
        <v>-25.200000000000045</v>
      </c>
      <c r="BB1193" s="143">
        <v>-24</v>
      </c>
      <c r="BC1193" s="143"/>
    </row>
    <row r="1194" spans="1:55" x14ac:dyDescent="0.2">
      <c r="A1194" s="121"/>
      <c r="B1194" s="121"/>
      <c r="C1194" s="121"/>
      <c r="D1194" s="132"/>
      <c r="E1194" s="118">
        <v>0.15189234678121008</v>
      </c>
      <c r="F1194" s="209">
        <v>15.189234678121007</v>
      </c>
      <c r="G1194" s="159">
        <v>530.69999999999993</v>
      </c>
      <c r="H1194" s="119">
        <v>2234.0619471168397</v>
      </c>
      <c r="I1194" s="108">
        <v>530.69999999999993</v>
      </c>
      <c r="J1194" s="171">
        <v>237.54936638390569</v>
      </c>
      <c r="L1194" s="120">
        <v>977.54936638390564</v>
      </c>
      <c r="M1194" s="119">
        <v>98.200000000000045</v>
      </c>
      <c r="N1194" s="119">
        <v>335.74936638390568</v>
      </c>
      <c r="O1194" s="119">
        <v>216.97468319195286</v>
      </c>
      <c r="P1194" s="108">
        <v>118.77468319195282</v>
      </c>
      <c r="Q1194" s="108">
        <v>118.77468319195285</v>
      </c>
      <c r="R1194" s="108">
        <v>3.419036317555046</v>
      </c>
      <c r="S1194">
        <v>1.1999999999999318</v>
      </c>
      <c r="T1194">
        <v>1</v>
      </c>
      <c r="U1194" s="118">
        <v>0.15255648411012673</v>
      </c>
      <c r="V1194" s="209">
        <v>15.255648411012674</v>
      </c>
      <c r="W1194" s="108">
        <v>762.69999999999993</v>
      </c>
      <c r="X1194" s="119">
        <v>2226.5937733736691</v>
      </c>
      <c r="Y1194" s="108">
        <v>762.69999999999993</v>
      </c>
      <c r="Z1194" s="173">
        <v>342.54115372126432</v>
      </c>
      <c r="AB1194" s="165">
        <v>1082.5411537212644</v>
      </c>
      <c r="AC1194" s="119">
        <v>173</v>
      </c>
      <c r="AD1194" s="119">
        <v>515.54115372126444</v>
      </c>
      <c r="AE1194" s="119">
        <v>344.27057686063222</v>
      </c>
      <c r="AF1194" s="108">
        <v>171.27057686063222</v>
      </c>
      <c r="AG1194" s="108">
        <v>171.27057686063216</v>
      </c>
      <c r="AH1194" s="108">
        <v>2.9800066689090432</v>
      </c>
      <c r="AI1194">
        <v>-26.799999999999955</v>
      </c>
      <c r="AJ1194">
        <v>-38</v>
      </c>
      <c r="AM1194" s="170">
        <v>0.15501072008937322</v>
      </c>
      <c r="AN1194" s="203">
        <v>15.501072008937323</v>
      </c>
      <c r="AO1194" s="145">
        <v>342.6</v>
      </c>
      <c r="AP1194" s="144">
        <v>2158.906639301149</v>
      </c>
      <c r="AQ1194" s="145">
        <v>342.6</v>
      </c>
      <c r="AR1194" s="183">
        <v>158.6914384175972</v>
      </c>
      <c r="AT1194" s="178">
        <v>758.69143841759717</v>
      </c>
      <c r="AU1194" s="145">
        <v>74.299999999999955</v>
      </c>
      <c r="AV1194" s="145">
        <v>232.99143841759712</v>
      </c>
      <c r="AW1194" s="145">
        <v>153.64571920879854</v>
      </c>
      <c r="AX1194" s="144">
        <v>79.345719208798585</v>
      </c>
      <c r="AY1194" s="144">
        <v>79.345719208798599</v>
      </c>
      <c r="AZ1194" s="144">
        <v>3.1358201671278234</v>
      </c>
      <c r="BA1194" s="143">
        <v>-25.399999999999977</v>
      </c>
      <c r="BB1194" s="143">
        <v>-24</v>
      </c>
      <c r="BC1194" s="143"/>
    </row>
    <row r="1195" spans="1:55" x14ac:dyDescent="0.2">
      <c r="A1195" s="116"/>
      <c r="B1195" s="116"/>
      <c r="C1195" s="116"/>
      <c r="D1195" s="132"/>
      <c r="E1195" s="118">
        <v>0.15201798834751415</v>
      </c>
      <c r="F1195" s="209">
        <v>15.201798834751415</v>
      </c>
      <c r="G1195" s="159">
        <v>530.69999999999993</v>
      </c>
      <c r="H1195" s="119">
        <v>2234.3929577260255</v>
      </c>
      <c r="I1195" s="108">
        <v>530.69999999999993</v>
      </c>
      <c r="J1195" s="171">
        <v>237.51417500890312</v>
      </c>
      <c r="L1195" s="120">
        <v>977.51417500890307</v>
      </c>
      <c r="M1195" s="119">
        <v>98.100000000000023</v>
      </c>
      <c r="N1195" s="119">
        <v>335.61417500890309</v>
      </c>
      <c r="O1195" s="119">
        <v>216.85708750445156</v>
      </c>
      <c r="P1195" s="108">
        <v>118.75708750445153</v>
      </c>
      <c r="Q1195" s="108">
        <v>118.75708750445156</v>
      </c>
      <c r="R1195" s="108">
        <v>3.4211434761356068</v>
      </c>
      <c r="S1195">
        <v>1.2999999999999545</v>
      </c>
      <c r="T1195">
        <v>1</v>
      </c>
      <c r="U1195" s="118">
        <v>0.15268539517907492</v>
      </c>
      <c r="V1195" s="209">
        <v>15.268539517907492</v>
      </c>
      <c r="W1195" s="108">
        <v>760.59999999999991</v>
      </c>
      <c r="X1195" s="119">
        <v>2226.9325289926633</v>
      </c>
      <c r="Y1195" s="108">
        <v>760.59999999999991</v>
      </c>
      <c r="Z1195" s="173">
        <v>341.5460460061858</v>
      </c>
      <c r="AB1195" s="165">
        <v>1081.5460460061859</v>
      </c>
      <c r="AC1195" s="119">
        <v>173.39999999999998</v>
      </c>
      <c r="AD1195" s="119">
        <v>514.94604600618584</v>
      </c>
      <c r="AE1195" s="119">
        <v>344.17302300309291</v>
      </c>
      <c r="AF1195" s="108">
        <v>170.77302300309293</v>
      </c>
      <c r="AG1195" s="108">
        <v>170.7730230030929</v>
      </c>
      <c r="AH1195" s="108">
        <v>2.9697003806585114</v>
      </c>
      <c r="AI1195">
        <v>-27.199999999999932</v>
      </c>
      <c r="AJ1195">
        <v>-39</v>
      </c>
      <c r="AM1195" s="170">
        <v>0.1551396934281094</v>
      </c>
      <c r="AN1195" s="203">
        <v>15.51396934281094</v>
      </c>
      <c r="AO1195" s="145">
        <v>343.5</v>
      </c>
      <c r="AP1195" s="144">
        <v>2159.2362102315437</v>
      </c>
      <c r="AQ1195" s="145">
        <v>343.5</v>
      </c>
      <c r="AR1195" s="183">
        <v>159.08403090515282</v>
      </c>
      <c r="AT1195" s="178">
        <v>759.08403090515276</v>
      </c>
      <c r="AU1195" s="145">
        <v>74.299999999999955</v>
      </c>
      <c r="AV1195" s="145">
        <v>233.38403090515271</v>
      </c>
      <c r="AW1195" s="145">
        <v>153.84201545257633</v>
      </c>
      <c r="AX1195" s="144">
        <v>79.542015452576379</v>
      </c>
      <c r="AY1195" s="144">
        <v>79.542015452576408</v>
      </c>
      <c r="AZ1195" s="144">
        <v>3.1411040498674678</v>
      </c>
      <c r="BA1195" s="143">
        <v>-25.399999999999977</v>
      </c>
      <c r="BB1195" s="143">
        <v>-24</v>
      </c>
      <c r="BC1195" s="143"/>
    </row>
    <row r="1196" spans="1:55" x14ac:dyDescent="0.2">
      <c r="A1196" s="121"/>
      <c r="B1196" s="121"/>
      <c r="C1196" s="121"/>
      <c r="D1196" s="132"/>
      <c r="E1196" s="118">
        <v>0.15214674499397454</v>
      </c>
      <c r="F1196" s="209">
        <v>15.214674499397454</v>
      </c>
      <c r="G1196" s="159">
        <v>531.4</v>
      </c>
      <c r="H1196" s="119">
        <v>2234.7322769919633</v>
      </c>
      <c r="I1196" s="108">
        <v>531.4</v>
      </c>
      <c r="J1196" s="171">
        <v>237.79134774716059</v>
      </c>
      <c r="L1196" s="120">
        <v>977.79134774716056</v>
      </c>
      <c r="M1196" s="119">
        <v>98.399999999999977</v>
      </c>
      <c r="N1196" s="119">
        <v>336.19134774716053</v>
      </c>
      <c r="O1196" s="119">
        <v>217.29567387358026</v>
      </c>
      <c r="P1196" s="108">
        <v>118.89567387358028</v>
      </c>
      <c r="Q1196" s="108">
        <v>118.89567387358029</v>
      </c>
      <c r="R1196" s="108">
        <v>3.4165787372678924</v>
      </c>
      <c r="S1196">
        <v>1</v>
      </c>
      <c r="T1196">
        <v>2</v>
      </c>
      <c r="U1196" s="118">
        <v>0.15281137645100157</v>
      </c>
      <c r="V1196" s="209">
        <v>15.281137645100157</v>
      </c>
      <c r="W1196" s="108">
        <v>761.69999999999993</v>
      </c>
      <c r="X1196" s="119">
        <v>2227.2636852248161</v>
      </c>
      <c r="Y1196" s="108">
        <v>761.69999999999993</v>
      </c>
      <c r="Z1196" s="173">
        <v>341.98914347364996</v>
      </c>
      <c r="AB1196" s="165">
        <v>1081.9891434736501</v>
      </c>
      <c r="AC1196" s="119">
        <v>173.5</v>
      </c>
      <c r="AD1196" s="119">
        <v>515.48914347365007</v>
      </c>
      <c r="AE1196" s="119">
        <v>344.49457173682504</v>
      </c>
      <c r="AF1196" s="108">
        <v>170.99457173682504</v>
      </c>
      <c r="AG1196" s="108">
        <v>170.99457173682498</v>
      </c>
      <c r="AH1196" s="108">
        <v>2.9711189825570608</v>
      </c>
      <c r="AI1196">
        <v>-27.299999999999955</v>
      </c>
      <c r="AJ1196">
        <v>-39</v>
      </c>
      <c r="AM1196" s="170">
        <v>0.15527171338114643</v>
      </c>
      <c r="AN1196" s="203">
        <v>15.527171338114643</v>
      </c>
      <c r="AO1196" s="145">
        <v>344.3</v>
      </c>
      <c r="AP1196" s="144">
        <v>2159.57367053397</v>
      </c>
      <c r="AQ1196" s="145">
        <v>344.3</v>
      </c>
      <c r="AR1196" s="183">
        <v>159.42961552910086</v>
      </c>
      <c r="AT1196" s="178">
        <v>759.42961552910083</v>
      </c>
      <c r="AU1196" s="145">
        <v>73.899999999999977</v>
      </c>
      <c r="AV1196" s="145">
        <v>233.32961552910081</v>
      </c>
      <c r="AW1196" s="145">
        <v>153.61480776455039</v>
      </c>
      <c r="AX1196" s="144">
        <v>79.714807764550415</v>
      </c>
      <c r="AY1196" s="144">
        <v>79.714807764550429</v>
      </c>
      <c r="AZ1196" s="144">
        <v>3.1573696282692949</v>
      </c>
      <c r="BA1196" s="143">
        <v>-25</v>
      </c>
      <c r="BB1196" s="143">
        <v>-24</v>
      </c>
      <c r="BC1196" s="143"/>
    </row>
    <row r="1197" spans="1:55" x14ac:dyDescent="0.2">
      <c r="A1197" s="116"/>
      <c r="B1197" s="116"/>
      <c r="C1197" s="116"/>
      <c r="D1197" s="132"/>
      <c r="E1197" s="118">
        <v>0.1522713482002265</v>
      </c>
      <c r="F1197" s="209">
        <v>15.22713482002265</v>
      </c>
      <c r="G1197" s="159">
        <v>531.5</v>
      </c>
      <c r="H1197" s="119">
        <v>2235.0607486157983</v>
      </c>
      <c r="I1197" s="108">
        <v>531.5</v>
      </c>
      <c r="J1197" s="171">
        <v>237.80114268892459</v>
      </c>
      <c r="L1197" s="120">
        <v>977.80114268892453</v>
      </c>
      <c r="M1197" s="119">
        <v>98.5</v>
      </c>
      <c r="N1197" s="119">
        <v>336.30114268892453</v>
      </c>
      <c r="O1197" s="119">
        <v>217.40057134446226</v>
      </c>
      <c r="P1197" s="108">
        <v>118.90057134446226</v>
      </c>
      <c r="Q1197" s="108">
        <v>118.90057134446229</v>
      </c>
      <c r="R1197" s="108">
        <v>3.4142247988723304</v>
      </c>
      <c r="S1197">
        <v>0.89999999999997726</v>
      </c>
      <c r="T1197">
        <v>1</v>
      </c>
      <c r="U1197" s="118">
        <v>0.15293931092094259</v>
      </c>
      <c r="V1197" s="209">
        <v>15.29393109209426</v>
      </c>
      <c r="W1197" s="108">
        <v>762.5</v>
      </c>
      <c r="X1197" s="119">
        <v>2227.6000764688697</v>
      </c>
      <c r="Y1197" s="108">
        <v>762.5</v>
      </c>
      <c r="Z1197" s="173">
        <v>342.29663037572431</v>
      </c>
      <c r="AB1197" s="165">
        <v>1082.2966303757244</v>
      </c>
      <c r="AC1197" s="119">
        <v>173.20000000000005</v>
      </c>
      <c r="AD1197" s="119">
        <v>515.49663037572441</v>
      </c>
      <c r="AE1197" s="119">
        <v>344.34831518786223</v>
      </c>
      <c r="AF1197" s="108">
        <v>171.14831518786218</v>
      </c>
      <c r="AG1197" s="108">
        <v>171.14831518786215</v>
      </c>
      <c r="AH1197" s="108">
        <v>2.9763084894672303</v>
      </c>
      <c r="AI1197">
        <v>-27</v>
      </c>
      <c r="AJ1197">
        <v>-39</v>
      </c>
      <c r="AM1197" s="170">
        <v>0.15540068671988261</v>
      </c>
      <c r="AN1197" s="203">
        <v>15.54006867198826</v>
      </c>
      <c r="AO1197" s="145">
        <v>342.5</v>
      </c>
      <c r="AP1197" s="144">
        <v>2159.9034451645625</v>
      </c>
      <c r="AQ1197" s="145">
        <v>342.5</v>
      </c>
      <c r="AR1197" s="183">
        <v>158.571903187045</v>
      </c>
      <c r="AT1197" s="178">
        <v>758.571903187045</v>
      </c>
      <c r="AU1197" s="145">
        <v>74.299999999999955</v>
      </c>
      <c r="AV1197" s="145">
        <v>232.87190318704495</v>
      </c>
      <c r="AW1197" s="145">
        <v>153.58595159352245</v>
      </c>
      <c r="AX1197" s="144">
        <v>79.285951593522498</v>
      </c>
      <c r="AY1197" s="144">
        <v>79.285951593522498</v>
      </c>
      <c r="AZ1197" s="144">
        <v>3.134211348412451</v>
      </c>
      <c r="BA1197" s="143">
        <v>-25.399999999999977</v>
      </c>
      <c r="BB1197" s="143">
        <v>-24</v>
      </c>
      <c r="BC1197" s="143"/>
    </row>
    <row r="1198" spans="1:55" x14ac:dyDescent="0.2">
      <c r="A1198" s="121"/>
      <c r="B1198" s="121"/>
      <c r="C1198" s="121"/>
      <c r="D1198" s="132"/>
      <c r="E1198" s="118">
        <v>0.15240010484668687</v>
      </c>
      <c r="F1198" s="209">
        <v>15.240010484668687</v>
      </c>
      <c r="G1198" s="159">
        <v>531.1</v>
      </c>
      <c r="H1198" s="119">
        <v>2235.4002707515046</v>
      </c>
      <c r="I1198" s="108">
        <v>531.1</v>
      </c>
      <c r="J1198" s="171">
        <v>237.58608556554077</v>
      </c>
      <c r="L1198" s="120">
        <v>977.58608556554077</v>
      </c>
      <c r="M1198" s="119">
        <v>98.399999999999977</v>
      </c>
      <c r="N1198" s="119">
        <v>335.98608556554075</v>
      </c>
      <c r="O1198" s="119">
        <v>217.19304278277036</v>
      </c>
      <c r="P1198" s="108">
        <v>118.79304278277039</v>
      </c>
      <c r="Q1198" s="108">
        <v>118.79304278277039</v>
      </c>
      <c r="R1198" s="108">
        <v>3.4144927394872036</v>
      </c>
      <c r="S1198">
        <v>1</v>
      </c>
      <c r="T1198">
        <v>1</v>
      </c>
      <c r="U1198" s="118">
        <v>0.15306822198989081</v>
      </c>
      <c r="V1198" s="209">
        <v>15.306822198989082</v>
      </c>
      <c r="W1198" s="108">
        <v>761.89999999999986</v>
      </c>
      <c r="X1198" s="119">
        <v>2227.9391383797611</v>
      </c>
      <c r="Y1198" s="108">
        <v>761.89999999999986</v>
      </c>
      <c r="Z1198" s="173">
        <v>341.97523032612173</v>
      </c>
      <c r="AB1198" s="165">
        <v>1081.9752303261216</v>
      </c>
      <c r="AC1198" s="119">
        <v>173.20000000000005</v>
      </c>
      <c r="AD1198" s="119">
        <v>515.17523032612166</v>
      </c>
      <c r="AE1198" s="119">
        <v>344.18761516306085</v>
      </c>
      <c r="AF1198" s="108">
        <v>170.98761516306081</v>
      </c>
      <c r="AG1198" s="108">
        <v>170.98761516306087</v>
      </c>
      <c r="AH1198" s="108">
        <v>2.974452830982226</v>
      </c>
      <c r="AI1198">
        <v>-27</v>
      </c>
      <c r="AJ1198">
        <v>-39</v>
      </c>
      <c r="AM1198" s="170">
        <v>0.15552864452051848</v>
      </c>
      <c r="AN1198" s="203">
        <v>15.552864452051848</v>
      </c>
      <c r="AO1198" s="145">
        <v>343.4</v>
      </c>
      <c r="AP1198" s="144">
        <v>2160.2307226887033</v>
      </c>
      <c r="AQ1198" s="145">
        <v>343.4</v>
      </c>
      <c r="AR1198" s="183">
        <v>158.96450151981526</v>
      </c>
      <c r="AT1198" s="178">
        <v>758.96450151981526</v>
      </c>
      <c r="AU1198" s="145">
        <v>74.200000000000045</v>
      </c>
      <c r="AV1198" s="145">
        <v>233.1645015198153</v>
      </c>
      <c r="AW1198" s="145">
        <v>153.68225075990767</v>
      </c>
      <c r="AX1198" s="144">
        <v>79.482250759907629</v>
      </c>
      <c r="AY1198" s="144">
        <v>79.482250759907629</v>
      </c>
      <c r="AZ1198" s="144">
        <v>3.142378726682145</v>
      </c>
      <c r="BA1198" s="143">
        <v>-25.300000000000068</v>
      </c>
      <c r="BB1198" s="143">
        <v>-24</v>
      </c>
      <c r="BC1198" s="143"/>
    </row>
    <row r="1199" spans="1:55" x14ac:dyDescent="0.2">
      <c r="A1199" s="116"/>
      <c r="B1199" s="116"/>
      <c r="C1199" s="116"/>
      <c r="D1199" s="132"/>
      <c r="E1199" s="118">
        <v>0.15252886149314726</v>
      </c>
      <c r="F1199" s="209">
        <v>15.252886149314726</v>
      </c>
      <c r="G1199" s="159">
        <v>531.69999999999993</v>
      </c>
      <c r="H1199" s="119">
        <v>2235.739896054693</v>
      </c>
      <c r="I1199" s="108">
        <v>531.69999999999993</v>
      </c>
      <c r="J1199" s="171">
        <v>237.81836202783089</v>
      </c>
      <c r="L1199" s="120">
        <v>977.81836202783086</v>
      </c>
      <c r="M1199" s="119">
        <v>98.200000000000045</v>
      </c>
      <c r="N1199" s="119">
        <v>336.0183620278309</v>
      </c>
      <c r="O1199" s="119">
        <v>217.10918101391547</v>
      </c>
      <c r="P1199" s="108">
        <v>118.90918101391543</v>
      </c>
      <c r="Q1199" s="108">
        <v>118.90918101391544</v>
      </c>
      <c r="R1199" s="108">
        <v>3.4217755807314738</v>
      </c>
      <c r="S1199">
        <v>1.1999999999999318</v>
      </c>
      <c r="T1199">
        <v>1</v>
      </c>
      <c r="U1199" s="118">
        <v>0.15319810965784619</v>
      </c>
      <c r="V1199" s="209">
        <v>15.319810965784619</v>
      </c>
      <c r="W1199" s="108">
        <v>761.8</v>
      </c>
      <c r="X1199" s="119">
        <v>2228.2808733502789</v>
      </c>
      <c r="Y1199" s="108">
        <v>761.8</v>
      </c>
      <c r="Z1199" s="173">
        <v>341.87790646634846</v>
      </c>
      <c r="AB1199" s="165">
        <v>1081.8779064663486</v>
      </c>
      <c r="AC1199" s="119">
        <v>173.20000000000005</v>
      </c>
      <c r="AD1199" s="119">
        <v>515.07790646634862</v>
      </c>
      <c r="AE1199" s="119">
        <v>344.13895323317433</v>
      </c>
      <c r="AF1199" s="108">
        <v>170.93895323317429</v>
      </c>
      <c r="AG1199" s="108">
        <v>170.93895323317423</v>
      </c>
      <c r="AH1199" s="108">
        <v>2.9738909149327282</v>
      </c>
      <c r="AI1199">
        <v>-27</v>
      </c>
      <c r="AJ1199">
        <v>-39</v>
      </c>
      <c r="AM1199" s="170">
        <v>0.15565863339735495</v>
      </c>
      <c r="AN1199" s="203">
        <v>15.565863339735495</v>
      </c>
      <c r="AO1199" s="145">
        <v>344.1</v>
      </c>
      <c r="AP1199" s="144">
        <v>2160.5632966646531</v>
      </c>
      <c r="AQ1199" s="145">
        <v>344.1</v>
      </c>
      <c r="AR1199" s="183">
        <v>159.26402180912763</v>
      </c>
      <c r="AT1199" s="178">
        <v>759.2640218091276</v>
      </c>
      <c r="AU1199" s="145">
        <v>74.100000000000023</v>
      </c>
      <c r="AV1199" s="145">
        <v>233.36402180912762</v>
      </c>
      <c r="AW1199" s="145">
        <v>153.73201090456382</v>
      </c>
      <c r="AX1199" s="144">
        <v>79.632010904563799</v>
      </c>
      <c r="AY1199" s="144">
        <v>79.632010904563813</v>
      </c>
      <c r="AZ1199" s="144">
        <v>3.1493120352108983</v>
      </c>
      <c r="BA1199" s="143">
        <v>-25.200000000000045</v>
      </c>
      <c r="BB1199" s="143">
        <v>-24</v>
      </c>
      <c r="BC1199" s="143"/>
    </row>
    <row r="1200" spans="1:55" x14ac:dyDescent="0.2">
      <c r="A1200" s="121"/>
      <c r="B1200" s="121"/>
      <c r="C1200" s="121"/>
      <c r="D1200" s="132"/>
      <c r="E1200" s="118">
        <v>0.15265450305945136</v>
      </c>
      <c r="F1200" s="209">
        <v>15.265450305945135</v>
      </c>
      <c r="G1200" s="159">
        <v>532.1</v>
      </c>
      <c r="H1200" s="119">
        <v>2236.0714041153401</v>
      </c>
      <c r="I1200" s="108">
        <v>532.1</v>
      </c>
      <c r="J1200" s="171">
        <v>237.96198950565957</v>
      </c>
      <c r="L1200" s="120">
        <v>977.96198950565963</v>
      </c>
      <c r="M1200" s="119">
        <v>98.399999999999977</v>
      </c>
      <c r="N1200" s="119">
        <v>336.36198950565961</v>
      </c>
      <c r="O1200" s="119">
        <v>217.38099475282979</v>
      </c>
      <c r="P1200" s="108">
        <v>118.98099475282982</v>
      </c>
      <c r="Q1200" s="108">
        <v>118.98099475282979</v>
      </c>
      <c r="R1200" s="108">
        <v>3.4183129014802813</v>
      </c>
      <c r="S1200">
        <v>1</v>
      </c>
      <c r="T1200">
        <v>1</v>
      </c>
      <c r="U1200" s="118">
        <v>0.15332702072679441</v>
      </c>
      <c r="V1200" s="209">
        <v>15.332702072679441</v>
      </c>
      <c r="W1200" s="108">
        <v>762.8</v>
      </c>
      <c r="X1200" s="119">
        <v>2228.620142556138</v>
      </c>
      <c r="Y1200" s="108">
        <v>762.8</v>
      </c>
      <c r="Z1200" s="173">
        <v>342.27456955724136</v>
      </c>
      <c r="AB1200" s="165">
        <v>1082.2745695572414</v>
      </c>
      <c r="AC1200" s="119">
        <v>173.39999999999998</v>
      </c>
      <c r="AD1200" s="119">
        <v>515.6745695572414</v>
      </c>
      <c r="AE1200" s="119">
        <v>344.53728477862069</v>
      </c>
      <c r="AF1200" s="108">
        <v>171.13728477862071</v>
      </c>
      <c r="AG1200" s="108">
        <v>171.13728477862068</v>
      </c>
      <c r="AH1200" s="108">
        <v>2.9739017852205389</v>
      </c>
      <c r="AI1200">
        <v>-27.199999999999932</v>
      </c>
      <c r="AJ1200">
        <v>-39</v>
      </c>
      <c r="AM1200" s="170">
        <v>0.15579166888849225</v>
      </c>
      <c r="AN1200" s="203">
        <v>15.579166888849224</v>
      </c>
      <c r="AO1200" s="145">
        <v>342.6</v>
      </c>
      <c r="AP1200" s="144">
        <v>2160.9037713895668</v>
      </c>
      <c r="AQ1200" s="145">
        <v>342.6</v>
      </c>
      <c r="AR1200" s="183">
        <v>158.54477396727921</v>
      </c>
      <c r="AT1200" s="178">
        <v>758.54477396727918</v>
      </c>
      <c r="AU1200" s="145">
        <v>74.399999999999977</v>
      </c>
      <c r="AV1200" s="145">
        <v>232.94477396727916</v>
      </c>
      <c r="AW1200" s="145">
        <v>153.67238698363957</v>
      </c>
      <c r="AX1200" s="144">
        <v>79.272386983639592</v>
      </c>
      <c r="AY1200" s="144">
        <v>79.272386983639606</v>
      </c>
      <c r="AZ1200" s="144">
        <v>3.130978144721495</v>
      </c>
      <c r="BA1200" s="143">
        <v>-25.5</v>
      </c>
      <c r="BB1200" s="143">
        <v>-24</v>
      </c>
      <c r="BC1200" s="143"/>
    </row>
    <row r="1201" spans="1:55" x14ac:dyDescent="0.2">
      <c r="A1201" s="116"/>
      <c r="B1201" s="116"/>
      <c r="C1201" s="116"/>
      <c r="D1201" s="132"/>
      <c r="E1201" s="118">
        <v>0.1527842980659638</v>
      </c>
      <c r="F1201" s="209">
        <v>15.27842980659638</v>
      </c>
      <c r="G1201" s="159">
        <v>533.79999999999995</v>
      </c>
      <c r="H1201" s="119">
        <v>2236.4139743743626</v>
      </c>
      <c r="I1201" s="108">
        <v>533.79999999999995</v>
      </c>
      <c r="J1201" s="171">
        <v>238.68568436634396</v>
      </c>
      <c r="L1201" s="120">
        <v>978.68568436634393</v>
      </c>
      <c r="M1201" s="119">
        <v>98.299999999999955</v>
      </c>
      <c r="N1201" s="119">
        <v>336.98568436634389</v>
      </c>
      <c r="O1201" s="119">
        <v>217.64284218317192</v>
      </c>
      <c r="P1201" s="108">
        <v>119.34284218317197</v>
      </c>
      <c r="Q1201" s="108">
        <v>119.34284218317198</v>
      </c>
      <c r="R1201" s="108">
        <v>3.4281351410614858</v>
      </c>
      <c r="S1201">
        <v>1.1000000000000227</v>
      </c>
      <c r="T1201">
        <v>1</v>
      </c>
      <c r="U1201" s="118">
        <v>0.15345397859772825</v>
      </c>
      <c r="V1201" s="209">
        <v>15.345397859772824</v>
      </c>
      <c r="W1201" s="108">
        <v>764.69999999999993</v>
      </c>
      <c r="X1201" s="119">
        <v>2228.9543723100628</v>
      </c>
      <c r="Y1201" s="108">
        <v>764.69999999999993</v>
      </c>
      <c r="Z1201" s="173">
        <v>343.07566341408483</v>
      </c>
      <c r="AB1201" s="165">
        <v>1083.0756634140848</v>
      </c>
      <c r="AC1201" s="119">
        <v>173.29999999999995</v>
      </c>
      <c r="AD1201" s="119">
        <v>516.37566341408478</v>
      </c>
      <c r="AE1201" s="119">
        <v>344.83783170704237</v>
      </c>
      <c r="AF1201" s="108">
        <v>171.53783170704241</v>
      </c>
      <c r="AG1201" s="108">
        <v>171.53783170704241</v>
      </c>
      <c r="AH1201" s="108">
        <v>2.9796633780385742</v>
      </c>
      <c r="AI1201">
        <v>-27.099999999999909</v>
      </c>
      <c r="AJ1201">
        <v>-39</v>
      </c>
      <c r="AM1201" s="170">
        <v>0.15592267330342899</v>
      </c>
      <c r="AN1201" s="203">
        <v>15.592267330342899</v>
      </c>
      <c r="AO1201" s="145">
        <v>343.3</v>
      </c>
      <c r="AP1201" s="144">
        <v>2161.2391529065817</v>
      </c>
      <c r="AQ1201" s="145">
        <v>343.3</v>
      </c>
      <c r="AR1201" s="183">
        <v>158.8440592232964</v>
      </c>
      <c r="AT1201" s="178">
        <v>758.84405922329643</v>
      </c>
      <c r="AU1201" s="145">
        <v>74.100000000000023</v>
      </c>
      <c r="AV1201" s="145">
        <v>232.94405922329645</v>
      </c>
      <c r="AW1201" s="145">
        <v>153.52202961164824</v>
      </c>
      <c r="AX1201" s="144">
        <v>79.422029611648213</v>
      </c>
      <c r="AY1201" s="144">
        <v>79.422029611648199</v>
      </c>
      <c r="AZ1201" s="144">
        <v>3.1436445239311253</v>
      </c>
      <c r="BA1201" s="143">
        <v>-25.200000000000045</v>
      </c>
      <c r="BB1201" s="143">
        <v>-24</v>
      </c>
      <c r="BC1201" s="143"/>
    </row>
    <row r="1202" spans="1:55" x14ac:dyDescent="0.2">
      <c r="A1202" s="121"/>
      <c r="B1202" s="121"/>
      <c r="C1202" s="121"/>
      <c r="D1202" s="132"/>
      <c r="E1202" s="118">
        <v>0.15291097799231998</v>
      </c>
      <c r="F1202" s="209">
        <v>15.291097799231999</v>
      </c>
      <c r="G1202" s="159">
        <v>532.1</v>
      </c>
      <c r="H1202" s="119">
        <v>2236.7484241785924</v>
      </c>
      <c r="I1202" s="108">
        <v>532.1</v>
      </c>
      <c r="J1202" s="171">
        <v>237.88996305894554</v>
      </c>
      <c r="L1202" s="120">
        <v>977.88996305894557</v>
      </c>
      <c r="M1202" s="119">
        <v>98.5</v>
      </c>
      <c r="N1202" s="119">
        <v>336.38996305894557</v>
      </c>
      <c r="O1202" s="119">
        <v>217.44498152947278</v>
      </c>
      <c r="P1202" s="108">
        <v>118.94498152947278</v>
      </c>
      <c r="Q1202" s="108">
        <v>118.94498152947277</v>
      </c>
      <c r="R1202" s="108">
        <v>3.4151265285172139</v>
      </c>
      <c r="S1202">
        <v>0.89999999999997726</v>
      </c>
      <c r="T1202">
        <v>1</v>
      </c>
      <c r="U1202" s="118">
        <v>0.15358191306766925</v>
      </c>
      <c r="V1202" s="209">
        <v>15.358191306766924</v>
      </c>
      <c r="W1202" s="108">
        <v>762.8</v>
      </c>
      <c r="X1202" s="119">
        <v>2229.2912744870682</v>
      </c>
      <c r="Y1202" s="108">
        <v>762.8</v>
      </c>
      <c r="Z1202" s="173">
        <v>342.17152721575633</v>
      </c>
      <c r="AB1202" s="165">
        <v>1082.1715272157562</v>
      </c>
      <c r="AC1202" s="119">
        <v>173.60000000000002</v>
      </c>
      <c r="AD1202" s="119">
        <v>515.77152721575624</v>
      </c>
      <c r="AE1202" s="119">
        <v>344.68576360787813</v>
      </c>
      <c r="AF1202" s="108">
        <v>171.08576360787811</v>
      </c>
      <c r="AG1202" s="108">
        <v>171.08576360787816</v>
      </c>
      <c r="AH1202" s="108">
        <v>2.9710341429479041</v>
      </c>
      <c r="AI1202">
        <v>-27.399999999999977</v>
      </c>
      <c r="AJ1202">
        <v>-39</v>
      </c>
      <c r="AM1202" s="170">
        <v>0.15605164664216517</v>
      </c>
      <c r="AN1202" s="203">
        <v>15.605164664216517</v>
      </c>
      <c r="AO1202" s="145">
        <v>343.8</v>
      </c>
      <c r="AP1202" s="144">
        <v>2161.5694364224496</v>
      </c>
      <c r="AQ1202" s="145">
        <v>343.8</v>
      </c>
      <c r="AR1202" s="183">
        <v>159.05110157784861</v>
      </c>
      <c r="AT1202" s="178">
        <v>759.05110157784861</v>
      </c>
      <c r="AU1202" s="145">
        <v>74.100000000000023</v>
      </c>
      <c r="AV1202" s="145">
        <v>233.15110157784864</v>
      </c>
      <c r="AW1202" s="145">
        <v>153.62555078892433</v>
      </c>
      <c r="AX1202" s="144">
        <v>79.525550788924306</v>
      </c>
      <c r="AY1202" s="144">
        <v>79.525550788924306</v>
      </c>
      <c r="AZ1202" s="144">
        <v>3.1464386177847308</v>
      </c>
      <c r="BA1202" s="143">
        <v>-25.200000000000045</v>
      </c>
      <c r="BB1202" s="143">
        <v>-24</v>
      </c>
      <c r="BC1202" s="143"/>
    </row>
    <row r="1203" spans="1:55" x14ac:dyDescent="0.2">
      <c r="A1203" s="116"/>
      <c r="B1203" s="116"/>
      <c r="C1203" s="116"/>
      <c r="D1203" s="132"/>
      <c r="E1203" s="118">
        <v>0.15303765791867616</v>
      </c>
      <c r="F1203" s="209">
        <v>15.303765791867615</v>
      </c>
      <c r="G1203" s="159">
        <v>533.1</v>
      </c>
      <c r="H1203" s="119">
        <v>2237.0829740299541</v>
      </c>
      <c r="I1203" s="108">
        <v>533.1</v>
      </c>
      <c r="J1203" s="171">
        <v>238.3013979314573</v>
      </c>
      <c r="L1203" s="120">
        <v>978.30139793145736</v>
      </c>
      <c r="M1203" s="119">
        <v>98.200000000000045</v>
      </c>
      <c r="N1203" s="119">
        <v>336.5013979314574</v>
      </c>
      <c r="O1203" s="119">
        <v>217.35069896572872</v>
      </c>
      <c r="P1203" s="108">
        <v>119.15069896572868</v>
      </c>
      <c r="Q1203" s="108">
        <v>119.15069896572865</v>
      </c>
      <c r="R1203" s="108">
        <v>3.4266944799537398</v>
      </c>
      <c r="S1203">
        <v>1.1999999999999318</v>
      </c>
      <c r="T1203">
        <v>1</v>
      </c>
      <c r="U1203" s="118">
        <v>0.15371082413661746</v>
      </c>
      <c r="V1203" s="209">
        <v>15.371082413661746</v>
      </c>
      <c r="W1203" s="108">
        <v>762.89999999999986</v>
      </c>
      <c r="X1203" s="119">
        <v>2229.6308514654665</v>
      </c>
      <c r="Y1203" s="108">
        <v>762.89999999999986</v>
      </c>
      <c r="Z1203" s="173">
        <v>342.1642643214098</v>
      </c>
      <c r="AB1203" s="165">
        <v>1082.1642643214097</v>
      </c>
      <c r="AC1203" s="119">
        <v>173.60000000000002</v>
      </c>
      <c r="AD1203" s="119">
        <v>515.76426432140977</v>
      </c>
      <c r="AE1203" s="119">
        <v>344.6821321607049</v>
      </c>
      <c r="AF1203" s="108">
        <v>171.08213216070487</v>
      </c>
      <c r="AG1203" s="108">
        <v>171.0821321607049</v>
      </c>
      <c r="AH1203" s="108">
        <v>2.9709923059989038</v>
      </c>
      <c r="AI1203">
        <v>-27.399999999999977</v>
      </c>
      <c r="AJ1203">
        <v>-39</v>
      </c>
      <c r="AM1203" s="170">
        <v>0.15617858890470077</v>
      </c>
      <c r="AN1203" s="203">
        <v>15.617858890470076</v>
      </c>
      <c r="AO1203" s="145">
        <v>344.5</v>
      </c>
      <c r="AP1203" s="144">
        <v>2161.8946172145925</v>
      </c>
      <c r="AQ1203" s="145">
        <v>344.5</v>
      </c>
      <c r="AR1203" s="183">
        <v>159.35096801520206</v>
      </c>
      <c r="AT1203" s="178">
        <v>759.35096801520206</v>
      </c>
      <c r="AU1203" s="145">
        <v>74.100000000000023</v>
      </c>
      <c r="AV1203" s="145">
        <v>233.45096801520208</v>
      </c>
      <c r="AW1203" s="145">
        <v>153.77548400760105</v>
      </c>
      <c r="AX1203" s="144">
        <v>79.675484007601028</v>
      </c>
      <c r="AY1203" s="144">
        <v>79.675484007601028</v>
      </c>
      <c r="AZ1203" s="144">
        <v>3.1504853983158165</v>
      </c>
      <c r="BA1203" s="143">
        <v>-25.200000000000045</v>
      </c>
      <c r="BB1203" s="143">
        <v>-24</v>
      </c>
      <c r="BC1203" s="143"/>
    </row>
    <row r="1204" spans="1:55" x14ac:dyDescent="0.2">
      <c r="A1204" s="121"/>
      <c r="B1204" s="121"/>
      <c r="C1204" s="121"/>
      <c r="D1204" s="132"/>
      <c r="E1204" s="118">
        <v>0.15316641456513652</v>
      </c>
      <c r="F1204" s="209">
        <v>15.316641456513652</v>
      </c>
      <c r="G1204" s="159">
        <v>534.29999999999995</v>
      </c>
      <c r="H1204" s="119">
        <v>2237.4231108721197</v>
      </c>
      <c r="I1204" s="108">
        <v>534.29999999999995</v>
      </c>
      <c r="J1204" s="171">
        <v>238.80150222982923</v>
      </c>
      <c r="L1204" s="120">
        <v>978.80150222982923</v>
      </c>
      <c r="M1204" s="119">
        <v>98.299999999999955</v>
      </c>
      <c r="N1204" s="119">
        <v>337.10150222982918</v>
      </c>
      <c r="O1204" s="119">
        <v>217.70075111491457</v>
      </c>
      <c r="P1204" s="108">
        <v>119.40075111491461</v>
      </c>
      <c r="Q1204" s="108">
        <v>119.40075111491461</v>
      </c>
      <c r="R1204" s="108">
        <v>3.4293133492352932</v>
      </c>
      <c r="S1204">
        <v>1.1000000000000227</v>
      </c>
      <c r="T1204">
        <v>1</v>
      </c>
      <c r="U1204" s="118">
        <v>0.15383680540854411</v>
      </c>
      <c r="V1204" s="209">
        <v>15.38368054085441</v>
      </c>
      <c r="W1204" s="108">
        <v>764.4</v>
      </c>
      <c r="X1204" s="119">
        <v>2229.9628107522685</v>
      </c>
      <c r="Y1204" s="108">
        <v>764.4</v>
      </c>
      <c r="Z1204" s="173">
        <v>342.78598562912038</v>
      </c>
      <c r="AB1204" s="165">
        <v>1082.7859856291204</v>
      </c>
      <c r="AC1204" s="119">
        <v>173.60000000000002</v>
      </c>
      <c r="AD1204" s="119">
        <v>516.38598562912046</v>
      </c>
      <c r="AE1204" s="119">
        <v>344.99299281456024</v>
      </c>
      <c r="AF1204" s="108">
        <v>171.39299281456022</v>
      </c>
      <c r="AG1204" s="108">
        <v>171.39299281456019</v>
      </c>
      <c r="AH1204" s="108">
        <v>2.9745736499373292</v>
      </c>
      <c r="AI1204">
        <v>-27.399999999999977</v>
      </c>
      <c r="AJ1204">
        <v>-39</v>
      </c>
      <c r="AM1204" s="170">
        <v>0.15631263993393837</v>
      </c>
      <c r="AN1204" s="203">
        <v>15.631263993393837</v>
      </c>
      <c r="AO1204" s="145">
        <v>343.4</v>
      </c>
      <c r="AP1204" s="144">
        <v>2162.2381143585089</v>
      </c>
      <c r="AQ1204" s="145">
        <v>343.4</v>
      </c>
      <c r="AR1204" s="183">
        <v>158.81692109653687</v>
      </c>
      <c r="AT1204" s="178">
        <v>758.81692109653682</v>
      </c>
      <c r="AU1204" s="145">
        <v>74.299999999999955</v>
      </c>
      <c r="AV1204" s="145">
        <v>233.11692109653677</v>
      </c>
      <c r="AW1204" s="145">
        <v>153.70846054826836</v>
      </c>
      <c r="AX1204" s="144">
        <v>79.408460548268408</v>
      </c>
      <c r="AY1204" s="144">
        <v>79.408460548268437</v>
      </c>
      <c r="AZ1204" s="144">
        <v>3.1375090322548709</v>
      </c>
      <c r="BA1204" s="143">
        <v>-25.399999999999977</v>
      </c>
      <c r="BB1204" s="143">
        <v>-24</v>
      </c>
      <c r="BC1204" s="143"/>
    </row>
    <row r="1205" spans="1:55" x14ac:dyDescent="0.2">
      <c r="A1205" s="116"/>
      <c r="B1205" s="116"/>
      <c r="C1205" s="116"/>
      <c r="D1205" s="132"/>
      <c r="E1205" s="118">
        <v>0.15329413285154481</v>
      </c>
      <c r="F1205" s="209">
        <v>15.32941328515448</v>
      </c>
      <c r="G1205" s="159">
        <v>532.1</v>
      </c>
      <c r="H1205" s="119">
        <v>2237.7606068748973</v>
      </c>
      <c r="I1205" s="108">
        <v>532.1</v>
      </c>
      <c r="J1205" s="171">
        <v>237.78236079644566</v>
      </c>
      <c r="L1205" s="120">
        <v>977.78236079644569</v>
      </c>
      <c r="M1205" s="119">
        <v>98.299999999999955</v>
      </c>
      <c r="N1205" s="119">
        <v>336.08236079644564</v>
      </c>
      <c r="O1205" s="119">
        <v>217.1911803982228</v>
      </c>
      <c r="P1205" s="108">
        <v>118.89118039822284</v>
      </c>
      <c r="Q1205" s="108">
        <v>118.89118039822283</v>
      </c>
      <c r="R1205" s="108">
        <v>3.4189456846027038</v>
      </c>
      <c r="S1205">
        <v>1.1000000000000227</v>
      </c>
      <c r="T1205">
        <v>1</v>
      </c>
      <c r="U1205" s="118">
        <v>0.15396473987848514</v>
      </c>
      <c r="V1205" s="209">
        <v>15.396473987848513</v>
      </c>
      <c r="W1205" s="108">
        <v>764.4</v>
      </c>
      <c r="X1205" s="119">
        <v>2230.3000178683651</v>
      </c>
      <c r="Y1205" s="108">
        <v>764.4</v>
      </c>
      <c r="Z1205" s="173">
        <v>342.7341585777254</v>
      </c>
      <c r="AB1205" s="165">
        <v>1082.7341585777253</v>
      </c>
      <c r="AC1205" s="119">
        <v>173.39999999999998</v>
      </c>
      <c r="AD1205" s="119">
        <v>516.13415857772532</v>
      </c>
      <c r="AE1205" s="119">
        <v>344.76707928886265</v>
      </c>
      <c r="AF1205" s="108">
        <v>171.36707928886267</v>
      </c>
      <c r="AG1205" s="108">
        <v>171.3670792888627</v>
      </c>
      <c r="AH1205" s="108">
        <v>2.9765522409326723</v>
      </c>
      <c r="AI1205">
        <v>-27.199999999999932</v>
      </c>
      <c r="AJ1205">
        <v>-39</v>
      </c>
      <c r="AM1205" s="170">
        <v>0.15644161327267453</v>
      </c>
      <c r="AN1205" s="203">
        <v>15.644161327267453</v>
      </c>
      <c r="AO1205" s="145">
        <v>343.5</v>
      </c>
      <c r="AP1205" s="144">
        <v>2162.5687032935948</v>
      </c>
      <c r="AQ1205" s="145">
        <v>343.5</v>
      </c>
      <c r="AR1205" s="183">
        <v>158.83888427537542</v>
      </c>
      <c r="AT1205" s="178">
        <v>758.83888427537545</v>
      </c>
      <c r="AU1205" s="145">
        <v>74.600000000000023</v>
      </c>
      <c r="AV1205" s="145">
        <v>233.43888427537547</v>
      </c>
      <c r="AW1205" s="145">
        <v>154.01944213768775</v>
      </c>
      <c r="AX1205" s="144">
        <v>79.419442137687724</v>
      </c>
      <c r="AY1205" s="144">
        <v>79.41944213768771</v>
      </c>
      <c r="AZ1205" s="144">
        <v>3.129207564013075</v>
      </c>
      <c r="BA1205" s="143">
        <v>-25.700000000000045</v>
      </c>
      <c r="BB1205" s="143">
        <v>-24</v>
      </c>
      <c r="BC1205" s="143"/>
    </row>
    <row r="1206" spans="1:55" x14ac:dyDescent="0.2">
      <c r="A1206" s="121"/>
      <c r="B1206" s="121"/>
      <c r="C1206" s="121"/>
      <c r="D1206" s="132"/>
      <c r="E1206" s="118">
        <v>0.15342185113795309</v>
      </c>
      <c r="F1206" s="209">
        <v>15.34218511379531</v>
      </c>
      <c r="G1206" s="159">
        <v>532.80000000000007</v>
      </c>
      <c r="H1206" s="119">
        <v>2238.0982047097646</v>
      </c>
      <c r="I1206" s="108">
        <v>532.80000000000007</v>
      </c>
      <c r="J1206" s="171">
        <v>238.0592589184858</v>
      </c>
      <c r="L1206" s="120">
        <v>978.05925891848574</v>
      </c>
      <c r="M1206" s="119">
        <v>98.100000000000023</v>
      </c>
      <c r="N1206" s="119">
        <v>336.15925891848576</v>
      </c>
      <c r="O1206" s="119">
        <v>217.12962945924289</v>
      </c>
      <c r="P1206" s="108">
        <v>119.02962945924287</v>
      </c>
      <c r="Q1206" s="108">
        <v>119.0296294592429</v>
      </c>
      <c r="R1206" s="108">
        <v>3.4266998870385899</v>
      </c>
      <c r="S1206">
        <v>1.2999999999999545</v>
      </c>
      <c r="T1206">
        <v>1</v>
      </c>
      <c r="U1206" s="118">
        <v>0.15409365094743335</v>
      </c>
      <c r="V1206" s="209">
        <v>15.409365094743336</v>
      </c>
      <c r="W1206" s="108">
        <v>764.3</v>
      </c>
      <c r="X1206" s="119">
        <v>2230.6399022535584</v>
      </c>
      <c r="Y1206" s="108">
        <v>764.3</v>
      </c>
      <c r="Z1206" s="173">
        <v>342.63710571475355</v>
      </c>
      <c r="AB1206" s="165">
        <v>1082.6371057147535</v>
      </c>
      <c r="AC1206" s="119">
        <v>173.89999999999998</v>
      </c>
      <c r="AD1206" s="119">
        <v>516.53710571475347</v>
      </c>
      <c r="AE1206" s="119">
        <v>345.21855285737672</v>
      </c>
      <c r="AF1206" s="108">
        <v>171.31855285737674</v>
      </c>
      <c r="AG1206" s="108">
        <v>171.31855285737677</v>
      </c>
      <c r="AH1206" s="108">
        <v>2.9703111311946726</v>
      </c>
      <c r="AI1206">
        <v>-27.699999999999932</v>
      </c>
      <c r="AJ1206">
        <v>-39</v>
      </c>
      <c r="AM1206" s="170">
        <v>0.15657058661141071</v>
      </c>
      <c r="AN1206" s="203">
        <v>15.657058661141072</v>
      </c>
      <c r="AO1206" s="145">
        <v>344.2</v>
      </c>
      <c r="AP1206" s="144">
        <v>2162.8993933329543</v>
      </c>
      <c r="AQ1206" s="145">
        <v>344.2</v>
      </c>
      <c r="AR1206" s="183">
        <v>159.13823872759957</v>
      </c>
      <c r="AT1206" s="178">
        <v>759.13823872759963</v>
      </c>
      <c r="AU1206" s="145">
        <v>74.399999999999977</v>
      </c>
      <c r="AV1206" s="145">
        <v>233.53823872759961</v>
      </c>
      <c r="AW1206" s="145">
        <v>153.96911936379979</v>
      </c>
      <c r="AX1206" s="144">
        <v>79.569119363799814</v>
      </c>
      <c r="AY1206" s="144">
        <v>79.569119363799786</v>
      </c>
      <c r="AZ1206" s="144">
        <v>3.1389548216075225</v>
      </c>
      <c r="BA1206" s="143">
        <v>-25.5</v>
      </c>
      <c r="BB1206" s="143">
        <v>-24</v>
      </c>
      <c r="BC1206" s="143"/>
    </row>
    <row r="1207" spans="1:55" x14ac:dyDescent="0.2">
      <c r="A1207" s="116"/>
      <c r="B1207" s="116"/>
      <c r="C1207" s="116"/>
      <c r="D1207" s="132"/>
      <c r="E1207" s="118">
        <v>0.15354956942436138</v>
      </c>
      <c r="F1207" s="209">
        <v>15.354956942436138</v>
      </c>
      <c r="G1207" s="159">
        <v>533.5</v>
      </c>
      <c r="H1207" s="119">
        <v>2238.4359044228177</v>
      </c>
      <c r="I1207" s="108">
        <v>533.5</v>
      </c>
      <c r="J1207" s="171">
        <v>238.33606267031504</v>
      </c>
      <c r="L1207" s="120">
        <v>978.33606267031507</v>
      </c>
      <c r="M1207" s="119">
        <v>98.600000000000023</v>
      </c>
      <c r="N1207" s="119">
        <v>336.9360626703151</v>
      </c>
      <c r="O1207" s="119">
        <v>217.76803133515756</v>
      </c>
      <c r="P1207" s="108">
        <v>119.16803133515754</v>
      </c>
      <c r="Q1207" s="108">
        <v>119.16803133515752</v>
      </c>
      <c r="R1207" s="108">
        <v>3.4172014469605987</v>
      </c>
      <c r="S1207">
        <v>0.79999999999995453</v>
      </c>
      <c r="T1207">
        <v>1</v>
      </c>
      <c r="U1207" s="118">
        <v>0.15422353861538871</v>
      </c>
      <c r="V1207" s="209">
        <v>15.42235386153887</v>
      </c>
      <c r="W1207" s="108">
        <v>764.59999999999991</v>
      </c>
      <c r="X1207" s="119">
        <v>2230.9824663094055</v>
      </c>
      <c r="Y1207" s="108">
        <v>764.59999999999991</v>
      </c>
      <c r="Z1207" s="173">
        <v>342.71896419913901</v>
      </c>
      <c r="AB1207" s="165">
        <v>1082.718964199139</v>
      </c>
      <c r="AC1207" s="119">
        <v>173.70000000000005</v>
      </c>
      <c r="AD1207" s="119">
        <v>516.41896419913905</v>
      </c>
      <c r="AE1207" s="119">
        <v>345.05948209956955</v>
      </c>
      <c r="AF1207" s="108">
        <v>171.3594820995695</v>
      </c>
      <c r="AG1207" s="108">
        <v>171.3594820995695</v>
      </c>
      <c r="AH1207" s="108">
        <v>2.973051031658831</v>
      </c>
      <c r="AI1207">
        <v>-27.5</v>
      </c>
      <c r="AJ1207">
        <v>-39</v>
      </c>
      <c r="AM1207" s="170">
        <v>0.15670057548824715</v>
      </c>
      <c r="AN1207" s="203">
        <v>15.670057548824715</v>
      </c>
      <c r="AO1207" s="145">
        <v>345.00000000000006</v>
      </c>
      <c r="AP1207" s="144">
        <v>2163.2327895795038</v>
      </c>
      <c r="AQ1207" s="145">
        <v>345.00000000000006</v>
      </c>
      <c r="AR1207" s="183">
        <v>159.48352930941948</v>
      </c>
      <c r="AT1207" s="178">
        <v>759.48352930941951</v>
      </c>
      <c r="AU1207" s="145">
        <v>74.200000000000045</v>
      </c>
      <c r="AV1207" s="145">
        <v>233.68352930941955</v>
      </c>
      <c r="AW1207" s="145">
        <v>153.9417646547098</v>
      </c>
      <c r="AX1207" s="144">
        <v>79.741764654709755</v>
      </c>
      <c r="AY1207" s="144">
        <v>79.741764654709741</v>
      </c>
      <c r="AZ1207" s="144">
        <v>3.1493737103695341</v>
      </c>
      <c r="BA1207" s="143">
        <v>-25.300000000000068</v>
      </c>
      <c r="BB1207" s="143">
        <v>-24</v>
      </c>
      <c r="BC1207" s="143"/>
    </row>
    <row r="1208" spans="1:55" x14ac:dyDescent="0.2">
      <c r="A1208" s="121"/>
      <c r="B1208" s="121"/>
      <c r="C1208" s="121"/>
      <c r="D1208" s="132"/>
      <c r="E1208" s="118">
        <v>0.15367624935071755</v>
      </c>
      <c r="F1208" s="209">
        <v>15.367624935071756</v>
      </c>
      <c r="G1208" s="159">
        <v>535</v>
      </c>
      <c r="H1208" s="119">
        <v>2238.7709592943224</v>
      </c>
      <c r="I1208" s="108">
        <v>535</v>
      </c>
      <c r="J1208" s="171">
        <v>238.97040372930155</v>
      </c>
      <c r="L1208" s="120">
        <v>978.97040372930155</v>
      </c>
      <c r="M1208" s="119">
        <v>98.100000000000023</v>
      </c>
      <c r="N1208" s="119">
        <v>337.07040372930157</v>
      </c>
      <c r="O1208" s="119">
        <v>217.5852018646508</v>
      </c>
      <c r="P1208" s="108">
        <v>119.48520186465078</v>
      </c>
      <c r="Q1208" s="108">
        <v>119.48520186465078</v>
      </c>
      <c r="R1208" s="108">
        <v>3.4359878055994035</v>
      </c>
      <c r="S1208">
        <v>1.2999999999999545</v>
      </c>
      <c r="T1208">
        <v>1</v>
      </c>
      <c r="U1208" s="118">
        <v>0.15435049648632254</v>
      </c>
      <c r="V1208" s="209">
        <v>15.435049648632255</v>
      </c>
      <c r="W1208" s="108">
        <v>765.89999999999986</v>
      </c>
      <c r="X1208" s="119">
        <v>2231.3174050551106</v>
      </c>
      <c r="Y1208" s="108">
        <v>765.89999999999986</v>
      </c>
      <c r="Z1208" s="173">
        <v>343.2501347700836</v>
      </c>
      <c r="AB1208" s="165">
        <v>1083.2501347700836</v>
      </c>
      <c r="AC1208" s="119">
        <v>173.89999999999998</v>
      </c>
      <c r="AD1208" s="119">
        <v>517.15013477008358</v>
      </c>
      <c r="AE1208" s="119">
        <v>345.52506738504178</v>
      </c>
      <c r="AF1208" s="108">
        <v>171.6250673850418</v>
      </c>
      <c r="AG1208" s="108">
        <v>171.6250673850418</v>
      </c>
      <c r="AH1208" s="108">
        <v>2.97383631265143</v>
      </c>
      <c r="AI1208">
        <v>-27.699999999999932</v>
      </c>
      <c r="AJ1208">
        <v>-39</v>
      </c>
      <c r="AM1208" s="170">
        <v>0.15683157990318389</v>
      </c>
      <c r="AN1208" s="203">
        <v>15.683157990318389</v>
      </c>
      <c r="AO1208" s="145">
        <v>344.1</v>
      </c>
      <c r="AP1208" s="144">
        <v>2163.5688944895264</v>
      </c>
      <c r="AQ1208" s="145">
        <v>344.1</v>
      </c>
      <c r="AR1208" s="183">
        <v>159.04277459174102</v>
      </c>
      <c r="AT1208" s="178">
        <v>759.04277459174102</v>
      </c>
      <c r="AU1208" s="145">
        <v>74.5</v>
      </c>
      <c r="AV1208" s="145">
        <v>233.54277459174102</v>
      </c>
      <c r="AW1208" s="145">
        <v>154.02138729587051</v>
      </c>
      <c r="AX1208" s="144">
        <v>79.521387295870511</v>
      </c>
      <c r="AY1208" s="144">
        <v>79.521387295870511</v>
      </c>
      <c r="AZ1208" s="144">
        <v>3.1348023435133023</v>
      </c>
      <c r="BA1208" s="143">
        <v>-25.600000000000023</v>
      </c>
      <c r="BB1208" s="143">
        <v>-24</v>
      </c>
      <c r="BC1208" s="143"/>
    </row>
    <row r="1209" spans="1:55" x14ac:dyDescent="0.2">
      <c r="A1209" s="116"/>
      <c r="B1209" s="116"/>
      <c r="C1209" s="116"/>
      <c r="D1209" s="132"/>
      <c r="E1209" s="118">
        <v>0.15380500599717792</v>
      </c>
      <c r="F1209" s="209">
        <v>15.380500599717791</v>
      </c>
      <c r="G1209" s="159">
        <v>533.1</v>
      </c>
      <c r="H1209" s="119">
        <v>2239.1116096680007</v>
      </c>
      <c r="I1209" s="108">
        <v>533.1</v>
      </c>
      <c r="J1209" s="171">
        <v>238.08549680962273</v>
      </c>
      <c r="L1209" s="120">
        <v>978.08549680962278</v>
      </c>
      <c r="M1209" s="119">
        <v>98.299999999999955</v>
      </c>
      <c r="N1209" s="119">
        <v>336.38549680962274</v>
      </c>
      <c r="O1209" s="119">
        <v>217.34274840481135</v>
      </c>
      <c r="P1209" s="108">
        <v>119.04274840481139</v>
      </c>
      <c r="Q1209" s="108">
        <v>119.04274840481136</v>
      </c>
      <c r="R1209" s="108">
        <v>3.4220294690704263</v>
      </c>
      <c r="S1209">
        <v>1.1000000000000227</v>
      </c>
      <c r="T1209">
        <v>1</v>
      </c>
      <c r="U1209" s="118">
        <v>0.15447940755527076</v>
      </c>
      <c r="V1209" s="209">
        <v>15.447940755527076</v>
      </c>
      <c r="W1209" s="108">
        <v>763.89999999999986</v>
      </c>
      <c r="X1209" s="119">
        <v>2231.6575996221254</v>
      </c>
      <c r="Y1209" s="108">
        <v>763.89999999999986</v>
      </c>
      <c r="Z1209" s="173">
        <v>342.30161478595414</v>
      </c>
      <c r="AB1209" s="165">
        <v>1082.3016147859541</v>
      </c>
      <c r="AC1209" s="119">
        <v>174</v>
      </c>
      <c r="AD1209" s="119">
        <v>516.30161478595414</v>
      </c>
      <c r="AE1209" s="119">
        <v>345.15080739297707</v>
      </c>
      <c r="AF1209" s="108">
        <v>171.15080739297707</v>
      </c>
      <c r="AG1209" s="108">
        <v>171.15080739297707</v>
      </c>
      <c r="AH1209" s="108">
        <v>2.9672506596893915</v>
      </c>
      <c r="AI1209">
        <v>-27.799999999999955</v>
      </c>
      <c r="AJ1209">
        <v>-39</v>
      </c>
      <c r="AM1209" s="170">
        <v>0.15696055324192007</v>
      </c>
      <c r="AN1209" s="203">
        <v>15.696055324192008</v>
      </c>
      <c r="AO1209" s="145">
        <v>344.2</v>
      </c>
      <c r="AP1209" s="144">
        <v>2163.899890512288</v>
      </c>
      <c r="AQ1209" s="145">
        <v>344.2</v>
      </c>
      <c r="AR1209" s="183">
        <v>159.06465983438497</v>
      </c>
      <c r="AT1209" s="178">
        <v>759.064659834385</v>
      </c>
      <c r="AU1209" s="145">
        <v>74</v>
      </c>
      <c r="AV1209" s="145">
        <v>233.064659834385</v>
      </c>
      <c r="AW1209" s="145">
        <v>153.5323299171925</v>
      </c>
      <c r="AX1209" s="144">
        <v>79.532329917192499</v>
      </c>
      <c r="AY1209" s="144">
        <v>79.532329917192484</v>
      </c>
      <c r="AZ1209" s="144">
        <v>3.1495224301943918</v>
      </c>
      <c r="BA1209" s="143">
        <v>-25.100000000000023</v>
      </c>
      <c r="BB1209" s="143">
        <v>-24</v>
      </c>
      <c r="BC1209" s="143"/>
    </row>
    <row r="1210" spans="1:55" x14ac:dyDescent="0.2">
      <c r="A1210" s="121"/>
      <c r="B1210" s="121"/>
      <c r="C1210" s="121"/>
      <c r="D1210" s="132"/>
      <c r="E1210" s="118">
        <v>0.15393272428358618</v>
      </c>
      <c r="F1210" s="209">
        <v>15.393272428358618</v>
      </c>
      <c r="G1210" s="159">
        <v>533.5</v>
      </c>
      <c r="H1210" s="119">
        <v>2239.4496152924607</v>
      </c>
      <c r="I1210" s="108">
        <v>533.5</v>
      </c>
      <c r="J1210" s="171">
        <v>238.22817729718273</v>
      </c>
      <c r="L1210" s="120">
        <v>978.2281772971827</v>
      </c>
      <c r="M1210" s="119">
        <v>98.5</v>
      </c>
      <c r="N1210" s="119">
        <v>336.7281772971827</v>
      </c>
      <c r="O1210" s="119">
        <v>217.61408864859135</v>
      </c>
      <c r="P1210" s="108">
        <v>119.11408864859135</v>
      </c>
      <c r="Q1210" s="108">
        <v>119.11408864859136</v>
      </c>
      <c r="R1210" s="108">
        <v>3.4185601756059159</v>
      </c>
      <c r="S1210">
        <v>0.89999999999997726</v>
      </c>
      <c r="T1210">
        <v>1</v>
      </c>
      <c r="U1210" s="118">
        <v>0.15460734202521179</v>
      </c>
      <c r="V1210" s="209">
        <v>15.460734202521179</v>
      </c>
      <c r="W1210" s="108">
        <v>765.5</v>
      </c>
      <c r="X1210" s="119">
        <v>2231.9953195318076</v>
      </c>
      <c r="Y1210" s="108">
        <v>765.5</v>
      </c>
      <c r="Z1210" s="173">
        <v>342.96666901639128</v>
      </c>
      <c r="AB1210" s="165">
        <v>1082.9666690163913</v>
      </c>
      <c r="AC1210" s="119">
        <v>173.89999999999998</v>
      </c>
      <c r="AD1210" s="119">
        <v>516.86666901639126</v>
      </c>
      <c r="AE1210" s="119">
        <v>345.38333450819562</v>
      </c>
      <c r="AF1210" s="108">
        <v>171.48333450819564</v>
      </c>
      <c r="AG1210" s="108">
        <v>171.48333450819564</v>
      </c>
      <c r="AH1210" s="108">
        <v>2.9722062623139238</v>
      </c>
      <c r="AI1210">
        <v>-27.699999999999932</v>
      </c>
      <c r="AJ1210">
        <v>-39</v>
      </c>
      <c r="AM1210" s="170">
        <v>0.15709155765685681</v>
      </c>
      <c r="AN1210" s="203">
        <v>15.709155765685681</v>
      </c>
      <c r="AO1210" s="145">
        <v>345.1</v>
      </c>
      <c r="AP1210" s="144">
        <v>2164.2362027674485</v>
      </c>
      <c r="AQ1210" s="145">
        <v>345.1</v>
      </c>
      <c r="AR1210" s="183">
        <v>159.45579302236712</v>
      </c>
      <c r="AT1210" s="178">
        <v>759.45579302236706</v>
      </c>
      <c r="AU1210" s="145">
        <v>73.899999999999977</v>
      </c>
      <c r="AV1210" s="145">
        <v>233.35579302236704</v>
      </c>
      <c r="AW1210" s="145">
        <v>153.62789651118351</v>
      </c>
      <c r="AX1210" s="144">
        <v>79.72789651118353</v>
      </c>
      <c r="AY1210" s="144">
        <v>79.727896511183559</v>
      </c>
      <c r="AZ1210" s="144">
        <v>3.1577238568655903</v>
      </c>
      <c r="BA1210" s="143">
        <v>-25</v>
      </c>
      <c r="BB1210" s="143">
        <v>-24</v>
      </c>
      <c r="BC1210" s="143"/>
    </row>
    <row r="1211" spans="1:55" x14ac:dyDescent="0.2">
      <c r="A1211" s="116"/>
      <c r="B1211" s="116"/>
      <c r="C1211" s="116"/>
      <c r="D1211" s="132"/>
      <c r="E1211" s="118">
        <v>0.15405940420994235</v>
      </c>
      <c r="F1211" s="209">
        <v>15.405940420994234</v>
      </c>
      <c r="G1211" s="159">
        <v>534.79999999999995</v>
      </c>
      <c r="H1211" s="119">
        <v>2239.7849737251395</v>
      </c>
      <c r="I1211" s="108">
        <v>534.79999999999995</v>
      </c>
      <c r="J1211" s="171">
        <v>238.77292073735879</v>
      </c>
      <c r="L1211" s="120">
        <v>978.77292073735885</v>
      </c>
      <c r="M1211" s="119">
        <v>98.299999999999955</v>
      </c>
      <c r="N1211" s="119">
        <v>337.0729207373588</v>
      </c>
      <c r="O1211" s="119">
        <v>217.68646036867938</v>
      </c>
      <c r="P1211" s="108">
        <v>119.38646036867942</v>
      </c>
      <c r="Q1211" s="108">
        <v>119.38646036867939</v>
      </c>
      <c r="R1211" s="108">
        <v>3.4290225914278634</v>
      </c>
      <c r="S1211">
        <v>1.1000000000000227</v>
      </c>
      <c r="T1211">
        <v>1</v>
      </c>
      <c r="U1211" s="118">
        <v>0.15473234669813124</v>
      </c>
      <c r="V1211" s="209">
        <v>15.473234669813124</v>
      </c>
      <c r="W1211" s="108">
        <v>767.3</v>
      </c>
      <c r="X1211" s="119">
        <v>2232.3254041432156</v>
      </c>
      <c r="Y1211" s="108">
        <v>767.3</v>
      </c>
      <c r="Z1211" s="173">
        <v>343.72229002809559</v>
      </c>
      <c r="AB1211" s="165">
        <v>1083.7222900280956</v>
      </c>
      <c r="AC1211" s="119">
        <v>173.89999999999998</v>
      </c>
      <c r="AD1211" s="119">
        <v>517.62229002809556</v>
      </c>
      <c r="AE1211" s="119">
        <v>345.76114501404777</v>
      </c>
      <c r="AF1211" s="108">
        <v>171.86114501404779</v>
      </c>
      <c r="AG1211" s="108">
        <v>171.86114501404779</v>
      </c>
      <c r="AH1211" s="108">
        <v>2.976551409017226</v>
      </c>
      <c r="AI1211">
        <v>-27.699999999999932</v>
      </c>
      <c r="AJ1211">
        <v>-39</v>
      </c>
      <c r="AM1211" s="170">
        <v>0.15722357760989383</v>
      </c>
      <c r="AN1211" s="203">
        <v>15.722357760989384</v>
      </c>
      <c r="AO1211" s="145">
        <v>343.8</v>
      </c>
      <c r="AP1211" s="144">
        <v>2164.5752278686018</v>
      </c>
      <c r="AQ1211" s="145">
        <v>343.8</v>
      </c>
      <c r="AR1211" s="183">
        <v>158.83023864156965</v>
      </c>
      <c r="AT1211" s="178">
        <v>758.83023864156962</v>
      </c>
      <c r="AU1211" s="145">
        <v>74.299999999999955</v>
      </c>
      <c r="AV1211" s="145">
        <v>233.13023864156958</v>
      </c>
      <c r="AW1211" s="145">
        <v>153.71511932078477</v>
      </c>
      <c r="AX1211" s="144">
        <v>79.415119320784811</v>
      </c>
      <c r="AY1211" s="144">
        <v>79.415119320784825</v>
      </c>
      <c r="AZ1211" s="144">
        <v>3.137688272430279</v>
      </c>
      <c r="BA1211" s="143">
        <v>-25.399999999999977</v>
      </c>
      <c r="BB1211" s="143">
        <v>-24</v>
      </c>
      <c r="BC1211" s="143"/>
    </row>
    <row r="1212" spans="1:55" x14ac:dyDescent="0.2">
      <c r="A1212" s="121"/>
      <c r="B1212" s="121"/>
      <c r="C1212" s="121"/>
      <c r="D1212" s="132"/>
      <c r="E1212" s="118">
        <v>0.15418816085640272</v>
      </c>
      <c r="F1212" s="209">
        <v>15.418816085640271</v>
      </c>
      <c r="G1212" s="159">
        <v>533.4</v>
      </c>
      <c r="H1212" s="119">
        <v>2240.1259327761518</v>
      </c>
      <c r="I1212" s="108">
        <v>533.4</v>
      </c>
      <c r="J1212" s="171">
        <v>238.11161336763155</v>
      </c>
      <c r="L1212" s="120">
        <v>978.11161336763155</v>
      </c>
      <c r="M1212" s="119">
        <v>98.100000000000023</v>
      </c>
      <c r="N1212" s="119">
        <v>336.21161336763157</v>
      </c>
      <c r="O1212" s="119">
        <v>217.1558066838158</v>
      </c>
      <c r="P1212" s="108">
        <v>119.05580668381577</v>
      </c>
      <c r="Q1212" s="108">
        <v>119.05580668381577</v>
      </c>
      <c r="R1212" s="108">
        <v>3.4272335715354894</v>
      </c>
      <c r="S1212">
        <v>1.2999999999999545</v>
      </c>
      <c r="T1212">
        <v>1</v>
      </c>
      <c r="U1212" s="118">
        <v>0.15486321096509381</v>
      </c>
      <c r="V1212" s="209">
        <v>15.486321096509382</v>
      </c>
      <c r="W1212" s="108">
        <v>768.5</v>
      </c>
      <c r="X1212" s="119">
        <v>2232.6710660898088</v>
      </c>
      <c r="Y1212" s="108">
        <v>768.5</v>
      </c>
      <c r="Z1212" s="173">
        <v>344.20654778579336</v>
      </c>
      <c r="AB1212" s="165">
        <v>1084.2065477857934</v>
      </c>
      <c r="AC1212" s="119">
        <v>174</v>
      </c>
      <c r="AD1212" s="119">
        <v>518.20654778579342</v>
      </c>
      <c r="AE1212" s="119">
        <v>346.10327389289671</v>
      </c>
      <c r="AF1212" s="108">
        <v>172.10327389289671</v>
      </c>
      <c r="AG1212" s="108">
        <v>172.10327389289668</v>
      </c>
      <c r="AH1212" s="108">
        <v>2.9781985504930657</v>
      </c>
      <c r="AI1212">
        <v>-27.799999999999955</v>
      </c>
      <c r="AJ1212">
        <v>-39</v>
      </c>
      <c r="AM1212" s="170">
        <v>0.1573535664867303</v>
      </c>
      <c r="AN1212" s="203">
        <v>15.735356648673029</v>
      </c>
      <c r="AO1212" s="145">
        <v>344.2</v>
      </c>
      <c r="AP1212" s="144">
        <v>2164.9091409921948</v>
      </c>
      <c r="AQ1212" s="145">
        <v>344.2</v>
      </c>
      <c r="AR1212" s="183">
        <v>158.99050610606707</v>
      </c>
      <c r="AT1212" s="178">
        <v>758.99050610606707</v>
      </c>
      <c r="AU1212" s="145">
        <v>74.399999999999977</v>
      </c>
      <c r="AV1212" s="145">
        <v>233.39050610606705</v>
      </c>
      <c r="AW1212" s="145">
        <v>153.89525305303351</v>
      </c>
      <c r="AX1212" s="144">
        <v>79.495253053033537</v>
      </c>
      <c r="AY1212" s="144">
        <v>79.495253053033537</v>
      </c>
      <c r="AZ1212" s="144">
        <v>3.1369691680923002</v>
      </c>
      <c r="BA1212" s="143">
        <v>-25.5</v>
      </c>
      <c r="BB1212" s="143">
        <v>-24</v>
      </c>
      <c r="BC1212" s="143"/>
    </row>
    <row r="1213" spans="1:55" x14ac:dyDescent="0.2">
      <c r="A1213" s="116"/>
      <c r="B1213" s="116"/>
      <c r="C1213" s="116"/>
      <c r="D1213" s="132"/>
      <c r="E1213" s="118">
        <v>0.15431691750286311</v>
      </c>
      <c r="F1213" s="209">
        <v>15.43169175028631</v>
      </c>
      <c r="G1213" s="159">
        <v>533.59999999999991</v>
      </c>
      <c r="H1213" s="119">
        <v>2240.4669956503212</v>
      </c>
      <c r="I1213" s="108">
        <v>533.59999999999991</v>
      </c>
      <c r="J1213" s="171">
        <v>238.16463310369647</v>
      </c>
      <c r="L1213" s="120">
        <v>978.16463310369647</v>
      </c>
      <c r="M1213" s="119">
        <v>98.600000000000023</v>
      </c>
      <c r="N1213" s="119">
        <v>336.7646331036965</v>
      </c>
      <c r="O1213" s="119">
        <v>217.68231655184826</v>
      </c>
      <c r="P1213" s="108">
        <v>119.08231655184824</v>
      </c>
      <c r="Q1213" s="108">
        <v>119.08231655184824</v>
      </c>
      <c r="R1213" s="108">
        <v>3.4154628103823166</v>
      </c>
      <c r="S1213">
        <v>0.79999999999995453</v>
      </c>
      <c r="T1213">
        <v>1</v>
      </c>
      <c r="U1213" s="118">
        <v>0.15499309863304919</v>
      </c>
      <c r="V1213" s="209">
        <v>15.499309863304919</v>
      </c>
      <c r="W1213" s="108">
        <v>766.3</v>
      </c>
      <c r="X1213" s="119">
        <v>2233.014254337877</v>
      </c>
      <c r="Y1213" s="108">
        <v>766.3</v>
      </c>
      <c r="Z1213" s="173">
        <v>343.16843186799076</v>
      </c>
      <c r="AB1213" s="165">
        <v>1083.1684318679909</v>
      </c>
      <c r="AC1213" s="119">
        <v>174</v>
      </c>
      <c r="AD1213" s="119">
        <v>517.16843186799088</v>
      </c>
      <c r="AE1213" s="119">
        <v>345.58421593399544</v>
      </c>
      <c r="AF1213" s="108">
        <v>171.58421593399544</v>
      </c>
      <c r="AG1213" s="108">
        <v>171.58421593399538</v>
      </c>
      <c r="AH1213" s="108">
        <v>2.9722323670574187</v>
      </c>
      <c r="AI1213">
        <v>-27.799999999999955</v>
      </c>
      <c r="AJ1213">
        <v>-39</v>
      </c>
      <c r="AM1213" s="170">
        <v>0.15748253982546645</v>
      </c>
      <c r="AN1213" s="203">
        <v>15.748253982546645</v>
      </c>
      <c r="AO1213" s="145">
        <v>344.3</v>
      </c>
      <c r="AP1213" s="144">
        <v>2165.2405472516166</v>
      </c>
      <c r="AQ1213" s="145">
        <v>344.3</v>
      </c>
      <c r="AR1213" s="183">
        <v>159.01235566506779</v>
      </c>
      <c r="AT1213" s="178">
        <v>759.01235566506784</v>
      </c>
      <c r="AU1213" s="145">
        <v>74.200000000000045</v>
      </c>
      <c r="AV1213" s="145">
        <v>233.21235566506789</v>
      </c>
      <c r="AW1213" s="145">
        <v>153.70617783253397</v>
      </c>
      <c r="AX1213" s="144">
        <v>79.506177832533922</v>
      </c>
      <c r="AY1213" s="144">
        <v>79.506177832533893</v>
      </c>
      <c r="AZ1213" s="144">
        <v>3.1430236612542823</v>
      </c>
      <c r="BA1213" s="143">
        <v>-25.300000000000068</v>
      </c>
      <c r="BB1213" s="143">
        <v>-24</v>
      </c>
      <c r="BC1213" s="143"/>
    </row>
    <row r="1214" spans="1:55" x14ac:dyDescent="0.2">
      <c r="A1214" s="121"/>
      <c r="B1214" s="121"/>
      <c r="C1214" s="121"/>
      <c r="D1214" s="132"/>
      <c r="E1214" s="118">
        <v>0.15444359742921929</v>
      </c>
      <c r="F1214" s="209">
        <v>15.444359742921929</v>
      </c>
      <c r="G1214" s="159">
        <v>534.69999999999993</v>
      </c>
      <c r="H1214" s="119">
        <v>2240.8026588812418</v>
      </c>
      <c r="I1214" s="108">
        <v>534.69999999999993</v>
      </c>
      <c r="J1214" s="171">
        <v>238.61985252505806</v>
      </c>
      <c r="L1214" s="120">
        <v>978.61985252505804</v>
      </c>
      <c r="M1214" s="119">
        <v>98.299999999999955</v>
      </c>
      <c r="N1214" s="119">
        <v>336.91985252505799</v>
      </c>
      <c r="O1214" s="119">
        <v>217.60992626252897</v>
      </c>
      <c r="P1214" s="108">
        <v>119.30992626252902</v>
      </c>
      <c r="Q1214" s="108">
        <v>119.30992626252903</v>
      </c>
      <c r="R1214" s="108">
        <v>3.427465437691334</v>
      </c>
      <c r="S1214">
        <v>1.1000000000000227</v>
      </c>
      <c r="T1214">
        <v>1</v>
      </c>
      <c r="U1214" s="118">
        <v>0.15512200970199741</v>
      </c>
      <c r="V1214" s="209">
        <v>15.512200970199741</v>
      </c>
      <c r="W1214" s="108">
        <v>766.69999999999993</v>
      </c>
      <c r="X1214" s="119">
        <v>2233.3549665564565</v>
      </c>
      <c r="Y1214" s="108">
        <v>766.69999999999993</v>
      </c>
      <c r="Z1214" s="173">
        <v>343.29518212778856</v>
      </c>
      <c r="AB1214" s="165">
        <v>1083.2951821277886</v>
      </c>
      <c r="AC1214" s="119">
        <v>174.20000000000005</v>
      </c>
      <c r="AD1214" s="119">
        <v>517.49518212778867</v>
      </c>
      <c r="AE1214" s="119">
        <v>345.84759106389436</v>
      </c>
      <c r="AF1214" s="108">
        <v>171.64759106389431</v>
      </c>
      <c r="AG1214" s="108">
        <v>171.64759106389428</v>
      </c>
      <c r="AH1214" s="108">
        <v>2.9706956494132521</v>
      </c>
      <c r="AI1214">
        <v>-28</v>
      </c>
      <c r="AJ1214">
        <v>-39</v>
      </c>
      <c r="AM1214" s="170">
        <v>0.15760948208800205</v>
      </c>
      <c r="AN1214" s="203">
        <v>15.760948208800205</v>
      </c>
      <c r="AO1214" s="145">
        <v>345.50000000000006</v>
      </c>
      <c r="AP1214" s="144">
        <v>2165.5668336094964</v>
      </c>
      <c r="AQ1214" s="145">
        <v>345.50000000000006</v>
      </c>
      <c r="AR1214" s="183">
        <v>159.54252468123178</v>
      </c>
      <c r="AT1214" s="178">
        <v>759.54252468123173</v>
      </c>
      <c r="AU1214" s="145">
        <v>74.299999999999955</v>
      </c>
      <c r="AV1214" s="145">
        <v>233.84252468123168</v>
      </c>
      <c r="AW1214" s="145">
        <v>154.07126234061582</v>
      </c>
      <c r="AX1214" s="144">
        <v>79.771262340615863</v>
      </c>
      <c r="AY1214" s="144">
        <v>79.771262340615891</v>
      </c>
      <c r="AZ1214" s="144">
        <v>3.1472748947675884</v>
      </c>
      <c r="BA1214" s="143">
        <v>-25.399999999999977</v>
      </c>
      <c r="BB1214" s="143">
        <v>-24</v>
      </c>
      <c r="BC1214" s="143"/>
    </row>
    <row r="1215" spans="1:55" x14ac:dyDescent="0.2">
      <c r="A1215" s="116"/>
      <c r="B1215" s="116"/>
      <c r="C1215" s="116"/>
      <c r="D1215" s="132"/>
      <c r="E1215" s="118">
        <v>0.15457027735557546</v>
      </c>
      <c r="F1215" s="209">
        <v>15.457027735557546</v>
      </c>
      <c r="G1215" s="159">
        <v>535.90000000000009</v>
      </c>
      <c r="H1215" s="119">
        <v>2241.1384227043045</v>
      </c>
      <c r="I1215" s="108">
        <v>535.90000000000009</v>
      </c>
      <c r="J1215" s="171">
        <v>239.11954503611071</v>
      </c>
      <c r="L1215" s="120">
        <v>979.11954503611071</v>
      </c>
      <c r="M1215" s="119">
        <v>98.600000000000023</v>
      </c>
      <c r="N1215" s="119">
        <v>337.71954503611073</v>
      </c>
      <c r="O1215" s="119">
        <v>218.15977251805538</v>
      </c>
      <c r="P1215" s="108">
        <v>119.55977251805535</v>
      </c>
      <c r="Q1215" s="108">
        <v>119.55977251805535</v>
      </c>
      <c r="R1215" s="108">
        <v>3.4251475155792157</v>
      </c>
      <c r="S1215">
        <v>0.79999999999995453</v>
      </c>
      <c r="T1215">
        <v>1</v>
      </c>
      <c r="U1215" s="118">
        <v>0.15524896757293125</v>
      </c>
      <c r="V1215" s="209">
        <v>15.524896757293124</v>
      </c>
      <c r="W1215" s="108">
        <v>767.89999999999986</v>
      </c>
      <c r="X1215" s="119">
        <v>2233.69061810432</v>
      </c>
      <c r="Y1215" s="108">
        <v>767.89999999999986</v>
      </c>
      <c r="Z1215" s="173">
        <v>343.78082343905726</v>
      </c>
      <c r="AB1215" s="165">
        <v>1083.7808234390573</v>
      </c>
      <c r="AC1215" s="119">
        <v>174</v>
      </c>
      <c r="AD1215" s="119">
        <v>517.78082343905726</v>
      </c>
      <c r="AE1215" s="119">
        <v>345.89041171952863</v>
      </c>
      <c r="AF1215" s="108">
        <v>171.89041171952863</v>
      </c>
      <c r="AG1215" s="108">
        <v>171.89041171952863</v>
      </c>
      <c r="AH1215" s="108">
        <v>2.9757518588451566</v>
      </c>
      <c r="AI1215">
        <v>-27.799999999999955</v>
      </c>
      <c r="AJ1215">
        <v>-39</v>
      </c>
      <c r="AM1215" s="170">
        <v>0.15774454865533993</v>
      </c>
      <c r="AN1215" s="203">
        <v>15.774454865533993</v>
      </c>
      <c r="AO1215" s="145">
        <v>344.3</v>
      </c>
      <c r="AP1215" s="144">
        <v>2165.9141102915169</v>
      </c>
      <c r="AQ1215" s="145">
        <v>344.3</v>
      </c>
      <c r="AR1215" s="183">
        <v>158.96290548366187</v>
      </c>
      <c r="AT1215" s="178">
        <v>758.96290548366187</v>
      </c>
      <c r="AU1215" s="145">
        <v>74.299999999999955</v>
      </c>
      <c r="AV1215" s="145">
        <v>233.26290548366183</v>
      </c>
      <c r="AW1215" s="145">
        <v>153.78145274183089</v>
      </c>
      <c r="AX1215" s="144">
        <v>79.481452741830935</v>
      </c>
      <c r="AY1215" s="144">
        <v>79.481452741830935</v>
      </c>
      <c r="AZ1215" s="144">
        <v>3.1394738288514397</v>
      </c>
      <c r="BA1215" s="143">
        <v>-25.399999999999977</v>
      </c>
      <c r="BB1215" s="143">
        <v>-24</v>
      </c>
      <c r="BC1215" s="143"/>
    </row>
    <row r="1216" spans="1:55" x14ac:dyDescent="0.2">
      <c r="A1216" s="121"/>
      <c r="B1216" s="121"/>
      <c r="C1216" s="121"/>
      <c r="D1216" s="132"/>
      <c r="E1216" s="118">
        <v>0.15469799564198375</v>
      </c>
      <c r="F1216" s="209">
        <v>15.469799564198375</v>
      </c>
      <c r="G1216" s="159">
        <v>534.1</v>
      </c>
      <c r="H1216" s="119">
        <v>2241.4770405680688</v>
      </c>
      <c r="I1216" s="108">
        <v>534.1</v>
      </c>
      <c r="J1216" s="171">
        <v>238.2803795592929</v>
      </c>
      <c r="L1216" s="120">
        <v>978.2803795592929</v>
      </c>
      <c r="M1216" s="119">
        <v>98.299999999999955</v>
      </c>
      <c r="N1216" s="119">
        <v>336.58037955929285</v>
      </c>
      <c r="O1216" s="119">
        <v>217.4401897796464</v>
      </c>
      <c r="P1216" s="108">
        <v>119.14018977964645</v>
      </c>
      <c r="Q1216" s="108">
        <v>119.14018977964645</v>
      </c>
      <c r="R1216" s="108">
        <v>3.4240119995858902</v>
      </c>
      <c r="S1216">
        <v>1.1000000000000227</v>
      </c>
      <c r="T1216">
        <v>1</v>
      </c>
      <c r="U1216" s="118">
        <v>0.15537690204287227</v>
      </c>
      <c r="V1216" s="209">
        <v>15.537690204287227</v>
      </c>
      <c r="W1216" s="108">
        <v>770.3</v>
      </c>
      <c r="X1216" s="119">
        <v>2234.0289536600612</v>
      </c>
      <c r="Y1216" s="108">
        <v>770.3</v>
      </c>
      <c r="Z1216" s="173">
        <v>344.80305133825578</v>
      </c>
      <c r="AB1216" s="165">
        <v>1084.8030513382557</v>
      </c>
      <c r="AC1216" s="119">
        <v>174.20000000000005</v>
      </c>
      <c r="AD1216" s="119">
        <v>519.00305133825577</v>
      </c>
      <c r="AE1216" s="119">
        <v>346.60152566912791</v>
      </c>
      <c r="AF1216" s="108">
        <v>172.40152566912786</v>
      </c>
      <c r="AG1216" s="108">
        <v>172.40152566912789</v>
      </c>
      <c r="AH1216" s="108">
        <v>2.9793516150301702</v>
      </c>
      <c r="AI1216">
        <v>-28</v>
      </c>
      <c r="AJ1216">
        <v>-39</v>
      </c>
      <c r="AM1216" s="170">
        <v>0.15787352199407612</v>
      </c>
      <c r="AN1216" s="203">
        <v>15.787352199407611</v>
      </c>
      <c r="AO1216" s="145">
        <v>344.2</v>
      </c>
      <c r="AP1216" s="144">
        <v>2166.2458243291535</v>
      </c>
      <c r="AQ1216" s="145">
        <v>344.2</v>
      </c>
      <c r="AR1216" s="183">
        <v>158.89240091511425</v>
      </c>
      <c r="AT1216" s="178">
        <v>758.89240091511419</v>
      </c>
      <c r="AU1216" s="145">
        <v>74.100000000000023</v>
      </c>
      <c r="AV1216" s="145">
        <v>232.99240091511422</v>
      </c>
      <c r="AW1216" s="145">
        <v>153.54620045755712</v>
      </c>
      <c r="AX1216" s="144">
        <v>79.446200457557097</v>
      </c>
      <c r="AY1216" s="144">
        <v>79.446200457557126</v>
      </c>
      <c r="AZ1216" s="144">
        <v>3.1442969084360883</v>
      </c>
      <c r="BA1216" s="143">
        <v>-25.200000000000045</v>
      </c>
      <c r="BB1216" s="143">
        <v>-24</v>
      </c>
      <c r="BC1216" s="143"/>
    </row>
    <row r="1217" spans="1:55" x14ac:dyDescent="0.2">
      <c r="A1217" s="116"/>
      <c r="B1217" s="116"/>
      <c r="C1217" s="116"/>
      <c r="D1217" s="132"/>
      <c r="E1217" s="118">
        <v>0.15482571392839201</v>
      </c>
      <c r="F1217" s="209">
        <v>15.482571392839201</v>
      </c>
      <c r="G1217" s="159">
        <v>534.69999999999993</v>
      </c>
      <c r="H1217" s="119">
        <v>2241.8157607721291</v>
      </c>
      <c r="I1217" s="108">
        <v>534.69999999999993</v>
      </c>
      <c r="J1217" s="171">
        <v>238.51201751558651</v>
      </c>
      <c r="L1217" s="120">
        <v>978.51201751558654</v>
      </c>
      <c r="M1217" s="119">
        <v>98.5</v>
      </c>
      <c r="N1217" s="119">
        <v>337.01201751558654</v>
      </c>
      <c r="O1217" s="119">
        <v>217.75600875779327</v>
      </c>
      <c r="P1217" s="108">
        <v>119.25600875779327</v>
      </c>
      <c r="Q1217" s="108">
        <v>119.25600875779325</v>
      </c>
      <c r="R1217" s="108">
        <v>3.4214418021886956</v>
      </c>
      <c r="S1217">
        <v>0.89999999999997726</v>
      </c>
      <c r="T1217">
        <v>1</v>
      </c>
      <c r="U1217" s="118">
        <v>0.15550288331479892</v>
      </c>
      <c r="V1217" s="209">
        <v>15.550288331479893</v>
      </c>
      <c r="W1217" s="108">
        <v>767.2</v>
      </c>
      <c r="X1217" s="119">
        <v>2234.3622239620463</v>
      </c>
      <c r="Y1217" s="108">
        <v>767.2</v>
      </c>
      <c r="Z1217" s="173">
        <v>343.36420110056065</v>
      </c>
      <c r="AB1217" s="165">
        <v>1083.3642011005606</v>
      </c>
      <c r="AC1217" s="119">
        <v>174</v>
      </c>
      <c r="AD1217" s="119">
        <v>517.36420110056065</v>
      </c>
      <c r="AE1217" s="119">
        <v>345.68210055028032</v>
      </c>
      <c r="AF1217" s="108">
        <v>171.68210055028032</v>
      </c>
      <c r="AG1217" s="108">
        <v>171.68210055028032</v>
      </c>
      <c r="AH1217" s="108">
        <v>2.9733574775894289</v>
      </c>
      <c r="AI1217">
        <v>-27.799999999999955</v>
      </c>
      <c r="AJ1217">
        <v>-39</v>
      </c>
      <c r="AM1217" s="170">
        <v>0.15800554194711314</v>
      </c>
      <c r="AN1217" s="203">
        <v>15.800554194711314</v>
      </c>
      <c r="AO1217" s="145">
        <v>345.4</v>
      </c>
      <c r="AP1217" s="144">
        <v>2166.5854793818194</v>
      </c>
      <c r="AQ1217" s="145">
        <v>345.4</v>
      </c>
      <c r="AR1217" s="183">
        <v>159.42135830179717</v>
      </c>
      <c r="AT1217" s="178">
        <v>759.42135830179723</v>
      </c>
      <c r="AU1217" s="145">
        <v>74.5</v>
      </c>
      <c r="AV1217" s="145">
        <v>233.92135830179723</v>
      </c>
      <c r="AW1217" s="145">
        <v>154.21067915089861</v>
      </c>
      <c r="AX1217" s="144">
        <v>79.710679150898613</v>
      </c>
      <c r="AY1217" s="144">
        <v>79.710679150898585</v>
      </c>
      <c r="AZ1217" s="144">
        <v>3.1398840040509697</v>
      </c>
      <c r="BA1217" s="143">
        <v>-25.600000000000023</v>
      </c>
      <c r="BB1217" s="143">
        <v>-24</v>
      </c>
      <c r="BC1217" s="143"/>
    </row>
    <row r="1218" spans="1:55" x14ac:dyDescent="0.2">
      <c r="A1218" s="121"/>
      <c r="B1218" s="121"/>
      <c r="C1218" s="121"/>
      <c r="D1218" s="132"/>
      <c r="E1218" s="118">
        <v>0.1549513554946961</v>
      </c>
      <c r="F1218" s="209">
        <v>15.495135549469611</v>
      </c>
      <c r="G1218" s="159">
        <v>536.20000000000005</v>
      </c>
      <c r="H1218" s="119">
        <v>2242.1490732333468</v>
      </c>
      <c r="I1218" s="108">
        <v>536.20000000000005</v>
      </c>
      <c r="J1218" s="171">
        <v>239.14556190804899</v>
      </c>
      <c r="L1218" s="120">
        <v>979.14556190804899</v>
      </c>
      <c r="M1218" s="119">
        <v>98.600000000000023</v>
      </c>
      <c r="N1218" s="119">
        <v>337.74556190804901</v>
      </c>
      <c r="O1218" s="119">
        <v>218.17278095402452</v>
      </c>
      <c r="P1218" s="108">
        <v>119.57278095402449</v>
      </c>
      <c r="Q1218" s="108">
        <v>119.57278095402449</v>
      </c>
      <c r="R1218" s="108">
        <v>3.4254113783777784</v>
      </c>
      <c r="S1218">
        <v>0.79999999999995453</v>
      </c>
      <c r="T1218">
        <v>1</v>
      </c>
      <c r="U1218" s="118">
        <v>0.1556327709827543</v>
      </c>
      <c r="V1218" s="209">
        <v>15.56327709827543</v>
      </c>
      <c r="W1218" s="108">
        <v>768.09999999999991</v>
      </c>
      <c r="X1218" s="119">
        <v>2234.7059323494218</v>
      </c>
      <c r="Y1218" s="108">
        <v>768.09999999999991</v>
      </c>
      <c r="Z1218" s="173">
        <v>343.71412760893799</v>
      </c>
      <c r="AB1218" s="165">
        <v>1083.714127608938</v>
      </c>
      <c r="AC1218" s="119">
        <v>174.39999999999998</v>
      </c>
      <c r="AD1218" s="119">
        <v>518.11412760893802</v>
      </c>
      <c r="AE1218" s="119">
        <v>346.257063804469</v>
      </c>
      <c r="AF1218" s="108">
        <v>171.85706380446902</v>
      </c>
      <c r="AG1218" s="108">
        <v>171.85706380446899</v>
      </c>
      <c r="AH1218" s="108">
        <v>2.9708378876659296</v>
      </c>
      <c r="AI1218">
        <v>-28.199999999999932</v>
      </c>
      <c r="AJ1218">
        <v>-40</v>
      </c>
      <c r="AM1218" s="170">
        <v>0.15813451528584932</v>
      </c>
      <c r="AN1218" s="203">
        <v>15.813451528584931</v>
      </c>
      <c r="AO1218" s="145">
        <v>345.8</v>
      </c>
      <c r="AP1218" s="144">
        <v>2166.9173991100979</v>
      </c>
      <c r="AQ1218" s="145">
        <v>345.8</v>
      </c>
      <c r="AR1218" s="183">
        <v>159.58153279954831</v>
      </c>
      <c r="AT1218" s="178">
        <v>759.58153279954831</v>
      </c>
      <c r="AU1218" s="145">
        <v>74.200000000000045</v>
      </c>
      <c r="AV1218" s="145">
        <v>233.78153279954836</v>
      </c>
      <c r="AW1218" s="145">
        <v>153.9907663997742</v>
      </c>
      <c r="AX1218" s="144">
        <v>79.790766399774157</v>
      </c>
      <c r="AY1218" s="144">
        <v>79.790766399774157</v>
      </c>
      <c r="AZ1218" s="144">
        <v>3.1506945121232914</v>
      </c>
      <c r="BA1218" s="143">
        <v>-25.300000000000068</v>
      </c>
      <c r="BB1218" s="143">
        <v>-24</v>
      </c>
      <c r="BC1218" s="143"/>
    </row>
    <row r="1219" spans="1:55" x14ac:dyDescent="0.2">
      <c r="A1219" s="116"/>
      <c r="B1219" s="116"/>
      <c r="C1219" s="116"/>
      <c r="D1219" s="132"/>
      <c r="E1219" s="118">
        <v>0.15507907378110436</v>
      </c>
      <c r="F1219" s="209">
        <v>15.507907378110437</v>
      </c>
      <c r="G1219" s="159">
        <v>533.20000000000005</v>
      </c>
      <c r="H1219" s="119">
        <v>2242.4879965912837</v>
      </c>
      <c r="I1219" s="108">
        <v>533.20000000000005</v>
      </c>
      <c r="J1219" s="171">
        <v>237.77161831434373</v>
      </c>
      <c r="L1219" s="120">
        <v>977.77161831434375</v>
      </c>
      <c r="M1219" s="119">
        <v>98.600000000000023</v>
      </c>
      <c r="N1219" s="119">
        <v>336.37161831434378</v>
      </c>
      <c r="O1219" s="119">
        <v>217.4858091571719</v>
      </c>
      <c r="P1219" s="108">
        <v>118.88580915717188</v>
      </c>
      <c r="Q1219" s="108">
        <v>118.88580915717186</v>
      </c>
      <c r="R1219" s="108">
        <v>3.411476859171843</v>
      </c>
      <c r="S1219">
        <v>0.79999999999995453</v>
      </c>
      <c r="T1219">
        <v>1</v>
      </c>
      <c r="U1219" s="118">
        <v>0.15575972885368813</v>
      </c>
      <c r="V1219" s="209">
        <v>15.575972885368813</v>
      </c>
      <c r="W1219" s="108">
        <v>768.69999999999993</v>
      </c>
      <c r="X1219" s="119">
        <v>2235.0419901247151</v>
      </c>
      <c r="Y1219" s="108">
        <v>768.69999999999993</v>
      </c>
      <c r="Z1219" s="173">
        <v>343.93089856764016</v>
      </c>
      <c r="AB1219" s="165">
        <v>1083.9308985676403</v>
      </c>
      <c r="AC1219" s="119">
        <v>174.70000000000005</v>
      </c>
      <c r="AD1219" s="119">
        <v>518.63089856764032</v>
      </c>
      <c r="AE1219" s="119">
        <v>346.66544928382018</v>
      </c>
      <c r="AF1219" s="108">
        <v>171.96544928382013</v>
      </c>
      <c r="AG1219" s="108">
        <v>171.96544928382008</v>
      </c>
      <c r="AH1219" s="108">
        <v>2.9686943249435616</v>
      </c>
      <c r="AI1219">
        <v>-28.5</v>
      </c>
      <c r="AJ1219">
        <v>-39</v>
      </c>
      <c r="AM1219" s="170">
        <v>0.15826348862458547</v>
      </c>
      <c r="AN1219" s="203">
        <v>15.826348862458547</v>
      </c>
      <c r="AO1219" s="145">
        <v>344.9</v>
      </c>
      <c r="AP1219" s="144">
        <v>2167.249420553806</v>
      </c>
      <c r="AQ1219" s="145">
        <v>344.9</v>
      </c>
      <c r="AR1219" s="183">
        <v>159.14181207249615</v>
      </c>
      <c r="AT1219" s="178">
        <v>759.14181207249612</v>
      </c>
      <c r="AU1219" s="145">
        <v>74.399999999999977</v>
      </c>
      <c r="AV1219" s="145">
        <v>233.5418120724961</v>
      </c>
      <c r="AW1219" s="145">
        <v>153.97090603624804</v>
      </c>
      <c r="AX1219" s="144">
        <v>79.570906036248061</v>
      </c>
      <c r="AY1219" s="144">
        <v>79.570906036248076</v>
      </c>
      <c r="AZ1219" s="144">
        <v>3.1390028504367766</v>
      </c>
      <c r="BA1219" s="143">
        <v>-25.5</v>
      </c>
      <c r="BB1219" s="143">
        <v>-24</v>
      </c>
      <c r="BC1219" s="143"/>
    </row>
    <row r="1220" spans="1:55" x14ac:dyDescent="0.2">
      <c r="A1220" s="121"/>
      <c r="B1220" s="121"/>
      <c r="C1220" s="121"/>
      <c r="D1220" s="132"/>
      <c r="E1220" s="118">
        <v>0.15520679206751264</v>
      </c>
      <c r="F1220" s="209">
        <v>15.520679206751264</v>
      </c>
      <c r="G1220" s="159">
        <v>534.5</v>
      </c>
      <c r="H1220" s="119">
        <v>2242.8270224280523</v>
      </c>
      <c r="I1220" s="108">
        <v>534.5</v>
      </c>
      <c r="J1220" s="171">
        <v>238.3153023639594</v>
      </c>
      <c r="L1220" s="120">
        <v>978.3153023639594</v>
      </c>
      <c r="M1220" s="119">
        <v>98.799999999999955</v>
      </c>
      <c r="N1220" s="119">
        <v>337.11530236395936</v>
      </c>
      <c r="O1220" s="119">
        <v>217.95765118197966</v>
      </c>
      <c r="P1220" s="108">
        <v>119.1576511819797</v>
      </c>
      <c r="Q1220" s="108">
        <v>119.1576511819797</v>
      </c>
      <c r="R1220" s="108">
        <v>3.4120982020643678</v>
      </c>
      <c r="S1220">
        <v>0.60000000000002274</v>
      </c>
      <c r="T1220">
        <v>0</v>
      </c>
      <c r="U1220" s="118">
        <v>0.15588571012561478</v>
      </c>
      <c r="V1220" s="209">
        <v>15.588571012561477</v>
      </c>
      <c r="W1220" s="108">
        <v>770.99999999999989</v>
      </c>
      <c r="X1220" s="119">
        <v>2235.3755627654141</v>
      </c>
      <c r="Y1220" s="108">
        <v>770.99999999999989</v>
      </c>
      <c r="Z1220" s="173">
        <v>344.90848555496649</v>
      </c>
      <c r="AB1220" s="165">
        <v>1084.9084855549665</v>
      </c>
      <c r="AC1220" s="119">
        <v>174.5</v>
      </c>
      <c r="AD1220" s="119">
        <v>519.40848555496655</v>
      </c>
      <c r="AE1220" s="119">
        <v>346.95424277748327</v>
      </c>
      <c r="AF1220" s="108">
        <v>172.45424277748327</v>
      </c>
      <c r="AG1220" s="108">
        <v>172.45424277748324</v>
      </c>
      <c r="AH1220" s="108">
        <v>2.9765529258164274</v>
      </c>
      <c r="AI1220">
        <v>-28.299999999999955</v>
      </c>
      <c r="AJ1220">
        <v>-40</v>
      </c>
      <c r="AM1220" s="170">
        <v>0.15839449303952222</v>
      </c>
      <c r="AN1220" s="203">
        <v>15.839449303952222</v>
      </c>
      <c r="AO1220" s="145">
        <v>345.1</v>
      </c>
      <c r="AP1220" s="144">
        <v>2167.586774860561</v>
      </c>
      <c r="AQ1220" s="145">
        <v>345.1</v>
      </c>
      <c r="AR1220" s="183">
        <v>159.20931240328315</v>
      </c>
      <c r="AT1220" s="178">
        <v>759.20931240328309</v>
      </c>
      <c r="AU1220" s="145">
        <v>74</v>
      </c>
      <c r="AV1220" s="145">
        <v>233.20931240328309</v>
      </c>
      <c r="AW1220" s="145">
        <v>153.60465620164155</v>
      </c>
      <c r="AX1220" s="144">
        <v>79.604656201641546</v>
      </c>
      <c r="AY1220" s="144">
        <v>79.604656201641575</v>
      </c>
      <c r="AZ1220" s="144">
        <v>3.1514771946389608</v>
      </c>
      <c r="BA1220" s="143">
        <v>-25.100000000000023</v>
      </c>
      <c r="BB1220" s="143">
        <v>-24</v>
      </c>
      <c r="BC1220" s="143"/>
    </row>
    <row r="1221" spans="1:55" x14ac:dyDescent="0.2">
      <c r="A1221" s="116"/>
      <c r="B1221" s="116"/>
      <c r="C1221" s="116"/>
      <c r="D1221" s="132"/>
      <c r="E1221" s="118">
        <v>0.1553345103539209</v>
      </c>
      <c r="F1221" s="209">
        <v>15.53345103539209</v>
      </c>
      <c r="G1221" s="159">
        <v>534.69999999999993</v>
      </c>
      <c r="H1221" s="119">
        <v>2243.1661507901385</v>
      </c>
      <c r="I1221" s="108">
        <v>534.69999999999993</v>
      </c>
      <c r="J1221" s="171">
        <v>238.36843285623573</v>
      </c>
      <c r="L1221" s="120">
        <v>978.3684328562357</v>
      </c>
      <c r="M1221" s="119">
        <v>98.700000000000045</v>
      </c>
      <c r="N1221" s="119">
        <v>337.06843285623575</v>
      </c>
      <c r="O1221" s="119">
        <v>217.8842164281179</v>
      </c>
      <c r="P1221" s="108">
        <v>119.18421642811785</v>
      </c>
      <c r="Q1221" s="108">
        <v>119.18421642811786</v>
      </c>
      <c r="R1221" s="108">
        <v>3.4150803734167741</v>
      </c>
      <c r="S1221">
        <v>0.69999999999993179</v>
      </c>
      <c r="T1221">
        <v>1</v>
      </c>
      <c r="U1221" s="118">
        <v>0.15601559779357019</v>
      </c>
      <c r="V1221" s="209">
        <v>15.601559779357018</v>
      </c>
      <c r="W1221" s="108">
        <v>767.5</v>
      </c>
      <c r="X1221" s="119">
        <v>2235.7195830080786</v>
      </c>
      <c r="Y1221" s="108">
        <v>767.5</v>
      </c>
      <c r="Z1221" s="173">
        <v>343.28992143431373</v>
      </c>
      <c r="AB1221" s="165">
        <v>1083.2899214343138</v>
      </c>
      <c r="AC1221" s="119">
        <v>174.79999999999995</v>
      </c>
      <c r="AD1221" s="119">
        <v>518.08992143431374</v>
      </c>
      <c r="AE1221" s="119">
        <v>346.44496071715685</v>
      </c>
      <c r="AF1221" s="108">
        <v>171.64496071715689</v>
      </c>
      <c r="AG1221" s="108">
        <v>171.64496071715686</v>
      </c>
      <c r="AH1221" s="108">
        <v>2.9639011523702168</v>
      </c>
      <c r="AI1221">
        <v>-28.599999999999909</v>
      </c>
      <c r="AJ1221">
        <v>-40</v>
      </c>
      <c r="AM1221" s="170">
        <v>0.15852549745445896</v>
      </c>
      <c r="AN1221" s="203">
        <v>15.852549745445895</v>
      </c>
      <c r="AO1221" s="145">
        <v>346.4</v>
      </c>
      <c r="AP1221" s="144">
        <v>2167.9242342088905</v>
      </c>
      <c r="AQ1221" s="145">
        <v>346.4</v>
      </c>
      <c r="AR1221" s="183">
        <v>159.78418181501013</v>
      </c>
      <c r="AT1221" s="178">
        <v>759.78418181501013</v>
      </c>
      <c r="AU1221" s="145">
        <v>74.100000000000023</v>
      </c>
      <c r="AV1221" s="145">
        <v>233.88418181501015</v>
      </c>
      <c r="AW1221" s="145">
        <v>153.99209090750509</v>
      </c>
      <c r="AX1221" s="144">
        <v>79.892090907505064</v>
      </c>
      <c r="AY1221" s="144">
        <v>79.892090907505064</v>
      </c>
      <c r="AZ1221" s="144">
        <v>3.156331738394198</v>
      </c>
      <c r="BA1221" s="143">
        <v>-25.200000000000045</v>
      </c>
      <c r="BB1221" s="143">
        <v>-24</v>
      </c>
      <c r="BC1221" s="143"/>
    </row>
    <row r="1222" spans="1:55" x14ac:dyDescent="0.2">
      <c r="A1222" s="121"/>
      <c r="B1222" s="121"/>
      <c r="C1222" s="121"/>
      <c r="D1222" s="132"/>
      <c r="E1222" s="118">
        <v>0.15546222864032919</v>
      </c>
      <c r="F1222" s="209">
        <v>15.546222864032918</v>
      </c>
      <c r="G1222" s="159">
        <v>536.29999999999995</v>
      </c>
      <c r="H1222" s="119">
        <v>2243.5053817240578</v>
      </c>
      <c r="I1222" s="108">
        <v>536.29999999999995</v>
      </c>
      <c r="J1222" s="171">
        <v>239.04555984968113</v>
      </c>
      <c r="L1222" s="120">
        <v>979.04555984968113</v>
      </c>
      <c r="M1222" s="119">
        <v>98.600000000000023</v>
      </c>
      <c r="N1222" s="119">
        <v>337.64555984968115</v>
      </c>
      <c r="O1222" s="119">
        <v>218.12277992484059</v>
      </c>
      <c r="P1222" s="108">
        <v>119.52277992484056</v>
      </c>
      <c r="Q1222" s="108">
        <v>119.52277992484056</v>
      </c>
      <c r="R1222" s="108">
        <v>3.4243971587188748</v>
      </c>
      <c r="S1222">
        <v>0.79999999999995453</v>
      </c>
      <c r="T1222">
        <v>1</v>
      </c>
      <c r="U1222" s="118">
        <v>0.15614353226351121</v>
      </c>
      <c r="V1222" s="209">
        <v>15.614353226351122</v>
      </c>
      <c r="W1222" s="108">
        <v>768.09999999999991</v>
      </c>
      <c r="X1222" s="119">
        <v>2236.0585335414034</v>
      </c>
      <c r="Y1222" s="108">
        <v>768.09999999999991</v>
      </c>
      <c r="Z1222" s="173">
        <v>343.50621349053228</v>
      </c>
      <c r="AB1222" s="165">
        <v>1083.5062134905322</v>
      </c>
      <c r="AC1222" s="119">
        <v>174.70000000000005</v>
      </c>
      <c r="AD1222" s="119">
        <v>518.20621349053226</v>
      </c>
      <c r="AE1222" s="119">
        <v>346.45310674526615</v>
      </c>
      <c r="AF1222" s="108">
        <v>171.75310674526611</v>
      </c>
      <c r="AG1222" s="108">
        <v>171.75310674526614</v>
      </c>
      <c r="AH1222" s="108">
        <v>2.9662633857500409</v>
      </c>
      <c r="AI1222">
        <v>-28.5</v>
      </c>
      <c r="AJ1222">
        <v>-40</v>
      </c>
      <c r="AM1222" s="170">
        <v>0.15865447079319511</v>
      </c>
      <c r="AN1222" s="203">
        <v>15.865447079319511</v>
      </c>
      <c r="AO1222" s="145">
        <v>344.8</v>
      </c>
      <c r="AP1222" s="144">
        <v>2168.2565642883965</v>
      </c>
      <c r="AQ1222" s="145">
        <v>344.8</v>
      </c>
      <c r="AR1222" s="183">
        <v>159.02177153705998</v>
      </c>
      <c r="AT1222" s="178">
        <v>759.02177153705998</v>
      </c>
      <c r="AU1222" s="145">
        <v>74.5</v>
      </c>
      <c r="AV1222" s="145">
        <v>233.52177153705998</v>
      </c>
      <c r="AW1222" s="145">
        <v>154.01088576852999</v>
      </c>
      <c r="AX1222" s="144">
        <v>79.510885768529988</v>
      </c>
      <c r="AY1222" s="144">
        <v>79.510885768529988</v>
      </c>
      <c r="AZ1222" s="144">
        <v>3.1345204233162414</v>
      </c>
      <c r="BA1222" s="143">
        <v>-25.600000000000023</v>
      </c>
      <c r="BB1222" s="143">
        <v>-24</v>
      </c>
      <c r="BC1222" s="143"/>
    </row>
    <row r="1223" spans="1:55" x14ac:dyDescent="0.2">
      <c r="A1223" s="116"/>
      <c r="B1223" s="116"/>
      <c r="C1223" s="116"/>
      <c r="D1223" s="132"/>
      <c r="E1223" s="118">
        <v>0.15558787020663326</v>
      </c>
      <c r="F1223" s="209">
        <v>15.558787020663326</v>
      </c>
      <c r="G1223" s="159">
        <v>534.69999999999993</v>
      </c>
      <c r="H1223" s="119">
        <v>2243.8391968366382</v>
      </c>
      <c r="I1223" s="108">
        <v>534.69999999999993</v>
      </c>
      <c r="J1223" s="171">
        <v>238.29693355647737</v>
      </c>
      <c r="L1223" s="120">
        <v>978.29693355647737</v>
      </c>
      <c r="M1223" s="119">
        <v>98.899999999999977</v>
      </c>
      <c r="N1223" s="119">
        <v>337.19693355647735</v>
      </c>
      <c r="O1223" s="119">
        <v>218.04846677823866</v>
      </c>
      <c r="P1223" s="108">
        <v>119.14846677823869</v>
      </c>
      <c r="Q1223" s="108">
        <v>119.14846677823869</v>
      </c>
      <c r="R1223" s="108">
        <v>3.4094735445548778</v>
      </c>
      <c r="S1223">
        <v>0.5</v>
      </c>
      <c r="T1223">
        <v>0</v>
      </c>
      <c r="U1223" s="118">
        <v>0.15627049013444505</v>
      </c>
      <c r="V1223" s="209">
        <v>15.627049013444505</v>
      </c>
      <c r="W1223" s="108">
        <v>769.4</v>
      </c>
      <c r="X1223" s="119">
        <v>2236.3949982820372</v>
      </c>
      <c r="Y1223" s="108">
        <v>769.4</v>
      </c>
      <c r="Z1223" s="173">
        <v>344.03582577811198</v>
      </c>
      <c r="AB1223" s="165">
        <v>1084.035825778112</v>
      </c>
      <c r="AC1223" s="119">
        <v>174.79999999999995</v>
      </c>
      <c r="AD1223" s="119">
        <v>518.83582577811194</v>
      </c>
      <c r="AE1223" s="119">
        <v>346.81791288905595</v>
      </c>
      <c r="AF1223" s="108">
        <v>172.01791288905599</v>
      </c>
      <c r="AG1223" s="108">
        <v>172.01791288905599</v>
      </c>
      <c r="AH1223" s="108">
        <v>2.9681683396917165</v>
      </c>
      <c r="AI1223">
        <v>-28.599999999999909</v>
      </c>
      <c r="AJ1223">
        <v>-40</v>
      </c>
      <c r="AM1223" s="170">
        <v>0.15878547520813185</v>
      </c>
      <c r="AN1223" s="203">
        <v>15.878547520813186</v>
      </c>
      <c r="AO1223" s="145">
        <v>344.9</v>
      </c>
      <c r="AP1223" s="144">
        <v>2168.5942322366614</v>
      </c>
      <c r="AQ1223" s="145">
        <v>344.9</v>
      </c>
      <c r="AR1223" s="183">
        <v>159.04312336212126</v>
      </c>
      <c r="AT1223" s="178">
        <v>759.04312336212126</v>
      </c>
      <c r="AU1223" s="145">
        <v>74.600000000000023</v>
      </c>
      <c r="AV1223" s="145">
        <v>233.64312336212129</v>
      </c>
      <c r="AW1223" s="145">
        <v>154.12156168106065</v>
      </c>
      <c r="AX1223" s="144">
        <v>79.521561681060632</v>
      </c>
      <c r="AY1223" s="144">
        <v>79.521561681060632</v>
      </c>
      <c r="AZ1223" s="144">
        <v>3.1319453533796411</v>
      </c>
      <c r="BA1223" s="143">
        <v>-25.700000000000045</v>
      </c>
      <c r="BB1223" s="143">
        <v>-24</v>
      </c>
      <c r="BC1223" s="143"/>
    </row>
    <row r="1224" spans="1:55" x14ac:dyDescent="0.2">
      <c r="A1224" s="121"/>
      <c r="B1224" s="121"/>
      <c r="C1224" s="121"/>
      <c r="D1224" s="132"/>
      <c r="E1224" s="118">
        <v>0.15571766521314573</v>
      </c>
      <c r="F1224" s="209">
        <v>15.571766521314572</v>
      </c>
      <c r="G1224" s="159">
        <v>535.79999999999995</v>
      </c>
      <c r="H1224" s="119">
        <v>2244.1841514935895</v>
      </c>
      <c r="I1224" s="108">
        <v>535.79999999999995</v>
      </c>
      <c r="J1224" s="171">
        <v>238.75046067115517</v>
      </c>
      <c r="L1224" s="120">
        <v>978.75046067115522</v>
      </c>
      <c r="M1224" s="119">
        <v>98.899999999999977</v>
      </c>
      <c r="N1224" s="119">
        <v>337.6504606711552</v>
      </c>
      <c r="O1224" s="119">
        <v>218.27523033557759</v>
      </c>
      <c r="P1224" s="108">
        <v>119.37523033557761</v>
      </c>
      <c r="Q1224" s="108">
        <v>119.37523033557758</v>
      </c>
      <c r="R1224" s="108">
        <v>3.4140592585556653</v>
      </c>
      <c r="S1224">
        <v>0.5</v>
      </c>
      <c r="T1224">
        <v>0</v>
      </c>
      <c r="U1224" s="118">
        <v>0.15639940120339324</v>
      </c>
      <c r="V1224" s="209">
        <v>15.639940120339324</v>
      </c>
      <c r="W1224" s="108">
        <v>767.99999999999989</v>
      </c>
      <c r="X1224" s="119">
        <v>2236.7367430250233</v>
      </c>
      <c r="Y1224" s="108">
        <v>767.99999999999989</v>
      </c>
      <c r="Z1224" s="173">
        <v>343.3573496724232</v>
      </c>
      <c r="AB1224" s="165">
        <v>1083.3573496724232</v>
      </c>
      <c r="AC1224" s="119">
        <v>175</v>
      </c>
      <c r="AD1224" s="119">
        <v>518.3573496724232</v>
      </c>
      <c r="AE1224" s="119">
        <v>346.6786748362116</v>
      </c>
      <c r="AF1224" s="108">
        <v>171.6786748362116</v>
      </c>
      <c r="AG1224" s="108">
        <v>171.6786748362116</v>
      </c>
      <c r="AH1224" s="108">
        <v>2.9620419981281327</v>
      </c>
      <c r="AI1224">
        <v>-28.799999999999955</v>
      </c>
      <c r="AJ1224">
        <v>-40</v>
      </c>
      <c r="AM1224" s="170">
        <v>0.15891444854686804</v>
      </c>
      <c r="AN1224" s="203">
        <v>15.891444854686803</v>
      </c>
      <c r="AO1224" s="145">
        <v>345.50000000000006</v>
      </c>
      <c r="AP1224" s="144">
        <v>2168.926767777205</v>
      </c>
      <c r="AQ1224" s="145">
        <v>345.50000000000006</v>
      </c>
      <c r="AR1224" s="183">
        <v>159.29537369953758</v>
      </c>
      <c r="AT1224" s="178">
        <v>759.29537369953755</v>
      </c>
      <c r="AU1224" s="145">
        <v>74.399999999999977</v>
      </c>
      <c r="AV1224" s="145">
        <v>233.69537369953753</v>
      </c>
      <c r="AW1224" s="145">
        <v>154.04768684976875</v>
      </c>
      <c r="AX1224" s="144">
        <v>79.647686849768775</v>
      </c>
      <c r="AY1224" s="144">
        <v>79.647686849768789</v>
      </c>
      <c r="AZ1224" s="144">
        <v>3.1410668508002364</v>
      </c>
      <c r="BA1224" s="143">
        <v>-25.5</v>
      </c>
      <c r="BB1224" s="143">
        <v>-25</v>
      </c>
      <c r="BC1224" s="143"/>
    </row>
    <row r="1225" spans="1:55" x14ac:dyDescent="0.2">
      <c r="A1225" s="116"/>
      <c r="B1225" s="116"/>
      <c r="C1225" s="116"/>
      <c r="D1225" s="132"/>
      <c r="E1225" s="118">
        <v>0.15584330677944983</v>
      </c>
      <c r="F1225" s="209">
        <v>15.584330677944983</v>
      </c>
      <c r="G1225" s="159">
        <v>537.1</v>
      </c>
      <c r="H1225" s="119">
        <v>2244.5181686424585</v>
      </c>
      <c r="I1225" s="108">
        <v>537.1</v>
      </c>
      <c r="J1225" s="171">
        <v>239.2941200047633</v>
      </c>
      <c r="L1225" s="120">
        <v>979.29412000476327</v>
      </c>
      <c r="M1225" s="119">
        <v>98.799999999999955</v>
      </c>
      <c r="N1225" s="119">
        <v>338.09412000476323</v>
      </c>
      <c r="O1225" s="119">
        <v>218.44706000238159</v>
      </c>
      <c r="P1225" s="108">
        <v>119.64706000238164</v>
      </c>
      <c r="Q1225" s="108">
        <v>119.64706000238165</v>
      </c>
      <c r="R1225" s="108">
        <v>3.4220052632061071</v>
      </c>
      <c r="S1225">
        <v>0.60000000000002274</v>
      </c>
      <c r="T1225">
        <v>1</v>
      </c>
      <c r="U1225" s="118">
        <v>0.15652831227234143</v>
      </c>
      <c r="V1225" s="209">
        <v>15.652831227234143</v>
      </c>
      <c r="W1225" s="108">
        <v>768.59999999999991</v>
      </c>
      <c r="X1225" s="119">
        <v>2237.0785922283749</v>
      </c>
      <c r="Y1225" s="108">
        <v>768.59999999999991</v>
      </c>
      <c r="Z1225" s="173">
        <v>343.5730879863234</v>
      </c>
      <c r="AB1225" s="165">
        <v>1083.5730879863233</v>
      </c>
      <c r="AC1225" s="119">
        <v>174.89999999999998</v>
      </c>
      <c r="AD1225" s="119">
        <v>518.47308798632332</v>
      </c>
      <c r="AE1225" s="119">
        <v>346.68654399316165</v>
      </c>
      <c r="AF1225" s="108">
        <v>171.78654399316167</v>
      </c>
      <c r="AG1225" s="108">
        <v>171.7865439931617</v>
      </c>
      <c r="AH1225" s="108">
        <v>2.9643973012368403</v>
      </c>
      <c r="AI1225">
        <v>-28.699999999999932</v>
      </c>
      <c r="AJ1225">
        <v>-40</v>
      </c>
      <c r="AM1225" s="170">
        <v>0.1590444374237045</v>
      </c>
      <c r="AN1225" s="203">
        <v>15.90444374237045</v>
      </c>
      <c r="AO1225" s="145">
        <v>346.50000000000006</v>
      </c>
      <c r="AP1225" s="144">
        <v>2169.2620249144788</v>
      </c>
      <c r="AQ1225" s="145">
        <v>346.50000000000006</v>
      </c>
      <c r="AR1225" s="183">
        <v>159.7317410346777</v>
      </c>
      <c r="AT1225" s="178">
        <v>759.73174103467773</v>
      </c>
      <c r="AU1225" s="145">
        <v>74.299999999999955</v>
      </c>
      <c r="AV1225" s="145">
        <v>234.03174103467768</v>
      </c>
      <c r="AW1225" s="145">
        <v>154.16587051733882</v>
      </c>
      <c r="AX1225" s="144">
        <v>79.865870517338863</v>
      </c>
      <c r="AY1225" s="144">
        <v>79.865870517338848</v>
      </c>
      <c r="AZ1225" s="144">
        <v>3.1498215482460004</v>
      </c>
      <c r="BA1225" s="143">
        <v>-25.399999999999977</v>
      </c>
      <c r="BB1225" s="143">
        <v>-24</v>
      </c>
      <c r="BC1225" s="143"/>
    </row>
    <row r="1226" spans="1:55" x14ac:dyDescent="0.2">
      <c r="A1226" s="121"/>
      <c r="B1226" s="121"/>
      <c r="C1226" s="121"/>
      <c r="D1226" s="132"/>
      <c r="E1226" s="118">
        <v>0.15597206342591019</v>
      </c>
      <c r="F1226" s="209">
        <v>15.597206342591019</v>
      </c>
      <c r="G1226" s="159">
        <v>535.4</v>
      </c>
      <c r="H1226" s="119">
        <v>2244.8605703803523</v>
      </c>
      <c r="I1226" s="108">
        <v>535.4</v>
      </c>
      <c r="J1226" s="171">
        <v>238.50033586241207</v>
      </c>
      <c r="L1226" s="120">
        <v>978.50033586241204</v>
      </c>
      <c r="M1226" s="119">
        <v>98.899999999999977</v>
      </c>
      <c r="N1226" s="119">
        <v>337.40033586241202</v>
      </c>
      <c r="O1226" s="119">
        <v>218.150167931206</v>
      </c>
      <c r="P1226" s="108">
        <v>119.25016793120602</v>
      </c>
      <c r="Q1226" s="108">
        <v>119.25016793120604</v>
      </c>
      <c r="R1226" s="108">
        <v>3.4115301907220639</v>
      </c>
      <c r="S1226">
        <v>0.5</v>
      </c>
      <c r="T1226">
        <v>1</v>
      </c>
      <c r="U1226" s="118">
        <v>0.15665819994029684</v>
      </c>
      <c r="V1226" s="209">
        <v>15.665819994029684</v>
      </c>
      <c r="W1226" s="108">
        <v>769.59999999999991</v>
      </c>
      <c r="X1226" s="119">
        <v>2237.423136897401</v>
      </c>
      <c r="Y1226" s="108">
        <v>769.59999999999991</v>
      </c>
      <c r="Z1226" s="173">
        <v>343.96712329845303</v>
      </c>
      <c r="AB1226" s="165">
        <v>1083.9671232984531</v>
      </c>
      <c r="AC1226" s="119">
        <v>175.20000000000005</v>
      </c>
      <c r="AD1226" s="119">
        <v>519.16712329845313</v>
      </c>
      <c r="AE1226" s="119">
        <v>347.18356164922659</v>
      </c>
      <c r="AF1226" s="108">
        <v>171.98356164922654</v>
      </c>
      <c r="AG1226" s="108">
        <v>171.98356164922652</v>
      </c>
      <c r="AH1226" s="108">
        <v>2.9632826672286132</v>
      </c>
      <c r="AI1226">
        <v>-29</v>
      </c>
      <c r="AJ1226">
        <v>-40</v>
      </c>
      <c r="AM1226" s="170">
        <v>0.15917442630054093</v>
      </c>
      <c r="AN1226" s="203">
        <v>15.917442630054094</v>
      </c>
      <c r="AO1226" s="145">
        <v>345.6</v>
      </c>
      <c r="AP1226" s="144">
        <v>2169.5973857110607</v>
      </c>
      <c r="AQ1226" s="145">
        <v>345.6</v>
      </c>
      <c r="AR1226" s="183">
        <v>159.29222733955939</v>
      </c>
      <c r="AT1226" s="178">
        <v>759.29222733955942</v>
      </c>
      <c r="AU1226" s="145">
        <v>74.399999999999977</v>
      </c>
      <c r="AV1226" s="145">
        <v>233.69222733955939</v>
      </c>
      <c r="AW1226" s="145">
        <v>154.04611366977969</v>
      </c>
      <c r="AX1226" s="144">
        <v>79.646113669779709</v>
      </c>
      <c r="AY1226" s="144">
        <v>79.646113669779695</v>
      </c>
      <c r="AZ1226" s="144">
        <v>3.141024561015584</v>
      </c>
      <c r="BA1226" s="143">
        <v>-25.5</v>
      </c>
      <c r="BB1226" s="143">
        <v>-24</v>
      </c>
      <c r="BC1226" s="143"/>
    </row>
    <row r="1227" spans="1:55" x14ac:dyDescent="0.2">
      <c r="A1227" s="116"/>
      <c r="B1227" s="116"/>
      <c r="C1227" s="116"/>
      <c r="D1227" s="132"/>
      <c r="E1227" s="118">
        <v>0.15609978171231845</v>
      </c>
      <c r="F1227" s="209">
        <v>15.609978171231845</v>
      </c>
      <c r="G1227" s="159">
        <v>535.4</v>
      </c>
      <c r="H1227" s="119">
        <v>2245.2003140361321</v>
      </c>
      <c r="I1227" s="108">
        <v>535.4</v>
      </c>
      <c r="J1227" s="171">
        <v>238.46424599751049</v>
      </c>
      <c r="L1227" s="120">
        <v>978.46424599751049</v>
      </c>
      <c r="M1227" s="119">
        <v>98.899999999999977</v>
      </c>
      <c r="N1227" s="119">
        <v>337.36424599751047</v>
      </c>
      <c r="O1227" s="119">
        <v>218.13212299875522</v>
      </c>
      <c r="P1227" s="108">
        <v>119.23212299875524</v>
      </c>
      <c r="Q1227" s="108">
        <v>119.23212299875524</v>
      </c>
      <c r="R1227" s="108">
        <v>3.4111652780334736</v>
      </c>
      <c r="S1227">
        <v>0.5</v>
      </c>
      <c r="T1227">
        <v>1</v>
      </c>
      <c r="U1227" s="118">
        <v>0.15678515781123067</v>
      </c>
      <c r="V1227" s="209">
        <v>15.678515781123068</v>
      </c>
      <c r="W1227" s="108">
        <v>770.5</v>
      </c>
      <c r="X1227" s="119">
        <v>2237.7600124641322</v>
      </c>
      <c r="Y1227" s="108">
        <v>770.5</v>
      </c>
      <c r="Z1227" s="173">
        <v>344.31752989971261</v>
      </c>
      <c r="AB1227" s="165">
        <v>1084.3175298997126</v>
      </c>
      <c r="AC1227" s="119">
        <v>174.89999999999998</v>
      </c>
      <c r="AD1227" s="119">
        <v>519.21752989971253</v>
      </c>
      <c r="AE1227" s="119">
        <v>347.05876494985625</v>
      </c>
      <c r="AF1227" s="108">
        <v>172.15876494985628</v>
      </c>
      <c r="AG1227" s="108">
        <v>172.15876494985631</v>
      </c>
      <c r="AH1227" s="108">
        <v>2.9686536872482137</v>
      </c>
      <c r="AI1227">
        <v>-28.699999999999932</v>
      </c>
      <c r="AJ1227">
        <v>-40</v>
      </c>
      <c r="AM1227" s="170">
        <v>0.1593044151773774</v>
      </c>
      <c r="AN1227" s="203">
        <v>15.930441517737739</v>
      </c>
      <c r="AO1227" s="145">
        <v>345.7</v>
      </c>
      <c r="AP1227" s="144">
        <v>2169.9328502150352</v>
      </c>
      <c r="AQ1227" s="145">
        <v>345.7</v>
      </c>
      <c r="AR1227" s="183">
        <v>159.31368565886356</v>
      </c>
      <c r="AT1227" s="178">
        <v>759.31368565886351</v>
      </c>
      <c r="AU1227" s="145">
        <v>74.700000000000045</v>
      </c>
      <c r="AV1227" s="145">
        <v>234.01368565886355</v>
      </c>
      <c r="AW1227" s="145">
        <v>154.3568428294318</v>
      </c>
      <c r="AX1227" s="144">
        <v>79.656842829431753</v>
      </c>
      <c r="AY1227" s="144">
        <v>79.656842829431781</v>
      </c>
      <c r="AZ1227" s="144">
        <v>3.1327133287665783</v>
      </c>
      <c r="BA1227" s="143">
        <v>-25.800000000000068</v>
      </c>
      <c r="BB1227" s="143">
        <v>-24</v>
      </c>
      <c r="BC1227" s="143"/>
    </row>
    <row r="1228" spans="1:55" x14ac:dyDescent="0.2">
      <c r="A1228" s="121"/>
      <c r="B1228" s="121"/>
      <c r="C1228" s="121"/>
      <c r="D1228" s="132"/>
      <c r="E1228" s="118">
        <v>0.15622853835877884</v>
      </c>
      <c r="F1228" s="209">
        <v>15.622853835877883</v>
      </c>
      <c r="G1228" s="159">
        <v>536.79999999999995</v>
      </c>
      <c r="H1228" s="119">
        <v>2245.5429239443943</v>
      </c>
      <c r="I1228" s="108">
        <v>536.79999999999995</v>
      </c>
      <c r="J1228" s="171">
        <v>239.05131996189468</v>
      </c>
      <c r="L1228" s="120">
        <v>979.05131996189471</v>
      </c>
      <c r="M1228" s="119">
        <v>98.700000000000045</v>
      </c>
      <c r="N1228" s="119">
        <v>337.75131996189475</v>
      </c>
      <c r="O1228" s="119">
        <v>218.2256599809474</v>
      </c>
      <c r="P1228" s="108">
        <v>119.52565998094735</v>
      </c>
      <c r="Q1228" s="108">
        <v>119.52565998094734</v>
      </c>
      <c r="R1228" s="108">
        <v>3.4219991890769461</v>
      </c>
      <c r="S1228">
        <v>0.69999999999993179</v>
      </c>
      <c r="T1228">
        <v>0</v>
      </c>
      <c r="U1228" s="118">
        <v>0.15691016248415013</v>
      </c>
      <c r="V1228" s="209">
        <v>15.691016248415012</v>
      </c>
      <c r="W1228" s="108">
        <v>771.89999999999986</v>
      </c>
      <c r="X1228" s="119">
        <v>2238.0918044582745</v>
      </c>
      <c r="Y1228" s="108">
        <v>771.89999999999986</v>
      </c>
      <c r="Z1228" s="173">
        <v>344.8920184875243</v>
      </c>
      <c r="AB1228" s="165">
        <v>1084.8920184875242</v>
      </c>
      <c r="AC1228" s="119">
        <v>175</v>
      </c>
      <c r="AD1228" s="119">
        <v>519.89201848752418</v>
      </c>
      <c r="AE1228" s="119">
        <v>347.44600924376209</v>
      </c>
      <c r="AF1228" s="108">
        <v>172.44600924376209</v>
      </c>
      <c r="AG1228" s="108">
        <v>172.44600924376215</v>
      </c>
      <c r="AH1228" s="108">
        <v>2.9708115342144241</v>
      </c>
      <c r="AI1228">
        <v>-28.799999999999955</v>
      </c>
      <c r="AJ1228">
        <v>-39</v>
      </c>
      <c r="AM1228" s="170">
        <v>0.15943338851611358</v>
      </c>
      <c r="AN1228" s="203">
        <v>15.943338851611358</v>
      </c>
      <c r="AO1228" s="145">
        <v>346.00000000000006</v>
      </c>
      <c r="AP1228" s="144">
        <v>2170.2657964452351</v>
      </c>
      <c r="AQ1228" s="145">
        <v>346.00000000000006</v>
      </c>
      <c r="AR1228" s="183">
        <v>159.42747684026872</v>
      </c>
      <c r="AT1228" s="178">
        <v>759.4274768402687</v>
      </c>
      <c r="AU1228" s="145">
        <v>74.5</v>
      </c>
      <c r="AV1228" s="145">
        <v>233.9274768402687</v>
      </c>
      <c r="AW1228" s="145">
        <v>154.21373842013435</v>
      </c>
      <c r="AX1228" s="144">
        <v>79.713738420134348</v>
      </c>
      <c r="AY1228" s="144">
        <v>79.713738420134362</v>
      </c>
      <c r="AZ1228" s="144">
        <v>3.1399661320841434</v>
      </c>
      <c r="BA1228" s="143">
        <v>-25.600000000000023</v>
      </c>
      <c r="BB1228" s="143">
        <v>-24</v>
      </c>
      <c r="BC1228" s="143"/>
    </row>
    <row r="1229" spans="1:55" x14ac:dyDescent="0.2">
      <c r="A1229" s="116"/>
      <c r="B1229" s="116"/>
      <c r="C1229" s="116"/>
      <c r="D1229" s="132"/>
      <c r="E1229" s="118">
        <v>0.15635521828513502</v>
      </c>
      <c r="F1229" s="209">
        <v>15.635521828513502</v>
      </c>
      <c r="G1229" s="159">
        <v>535.1</v>
      </c>
      <c r="H1229" s="119">
        <v>2245.8801099477932</v>
      </c>
      <c r="I1229" s="108">
        <v>535.1</v>
      </c>
      <c r="J1229" s="171">
        <v>238.25848834488264</v>
      </c>
      <c r="L1229" s="120">
        <v>978.25848834488261</v>
      </c>
      <c r="M1229" s="119">
        <v>98.899999999999977</v>
      </c>
      <c r="N1229" s="119">
        <v>337.15848834488258</v>
      </c>
      <c r="O1229" s="119">
        <v>218.02924417244128</v>
      </c>
      <c r="P1229" s="108">
        <v>119.1292441724413</v>
      </c>
      <c r="Q1229" s="108">
        <v>119.12924417244132</v>
      </c>
      <c r="R1229" s="108">
        <v>3.4090848164295515</v>
      </c>
      <c r="S1229">
        <v>0.5</v>
      </c>
      <c r="T1229">
        <v>0</v>
      </c>
      <c r="U1229" s="118">
        <v>0.15704102675111273</v>
      </c>
      <c r="V1229" s="209">
        <v>15.704102675111272</v>
      </c>
      <c r="W1229" s="108">
        <v>769.69999999999993</v>
      </c>
      <c r="X1229" s="119">
        <v>2238.4392546340009</v>
      </c>
      <c r="Y1229" s="108">
        <v>769.69999999999993</v>
      </c>
      <c r="Z1229" s="173">
        <v>343.855656751271</v>
      </c>
      <c r="AB1229" s="165">
        <v>1083.855656751271</v>
      </c>
      <c r="AC1229" s="119">
        <v>175.10000000000002</v>
      </c>
      <c r="AD1229" s="119">
        <v>518.95565675127102</v>
      </c>
      <c r="AE1229" s="119">
        <v>347.02782837563552</v>
      </c>
      <c r="AF1229" s="108">
        <v>171.9278283756355</v>
      </c>
      <c r="AG1229" s="108">
        <v>171.9278283756355</v>
      </c>
      <c r="AH1229" s="108">
        <v>2.9637673143990346</v>
      </c>
      <c r="AI1229">
        <v>-28.899999999999977</v>
      </c>
      <c r="AJ1229">
        <v>-40</v>
      </c>
      <c r="AM1229" s="170">
        <v>0.15956642400725088</v>
      </c>
      <c r="AN1229" s="203">
        <v>15.956642400725087</v>
      </c>
      <c r="AO1229" s="145">
        <v>347.4</v>
      </c>
      <c r="AP1229" s="144">
        <v>2170.6093362375232</v>
      </c>
      <c r="AQ1229" s="145">
        <v>347.4</v>
      </c>
      <c r="AR1229" s="183">
        <v>160.04722462042571</v>
      </c>
      <c r="AT1229" s="178">
        <v>760.04722462042571</v>
      </c>
      <c r="AU1229" s="145">
        <v>74.200000000000045</v>
      </c>
      <c r="AV1229" s="145">
        <v>234.24722462042575</v>
      </c>
      <c r="AW1229" s="145">
        <v>154.2236123102129</v>
      </c>
      <c r="AX1229" s="144">
        <v>80.023612310212854</v>
      </c>
      <c r="AY1229" s="144">
        <v>80.023612310212854</v>
      </c>
      <c r="AZ1229" s="144">
        <v>3.1569706822159787</v>
      </c>
      <c r="BA1229" s="143">
        <v>-25.300000000000068</v>
      </c>
      <c r="BB1229" s="143">
        <v>-25</v>
      </c>
      <c r="BC1229" s="143"/>
    </row>
    <row r="1230" spans="1:55" x14ac:dyDescent="0.2">
      <c r="A1230" s="121"/>
      <c r="B1230" s="121"/>
      <c r="C1230" s="121"/>
      <c r="D1230" s="132"/>
      <c r="E1230" s="118">
        <v>0.15648293657154327</v>
      </c>
      <c r="F1230" s="209">
        <v>15.648293657154328</v>
      </c>
      <c r="G1230" s="159">
        <v>536.1</v>
      </c>
      <c r="H1230" s="119">
        <v>2246.2201622971256</v>
      </c>
      <c r="I1230" s="108">
        <v>536.1</v>
      </c>
      <c r="J1230" s="171">
        <v>238.66761103762443</v>
      </c>
      <c r="L1230" s="120">
        <v>978.6676110376244</v>
      </c>
      <c r="M1230" s="119">
        <v>99.100000000000023</v>
      </c>
      <c r="N1230" s="119">
        <v>337.76761103762442</v>
      </c>
      <c r="O1230" s="119">
        <v>218.43380551881222</v>
      </c>
      <c r="P1230" s="108">
        <v>119.3338055188122</v>
      </c>
      <c r="Q1230" s="108">
        <v>119.33380551881221</v>
      </c>
      <c r="R1230" s="108">
        <v>3.4083512718226472</v>
      </c>
      <c r="S1230">
        <v>0.29999999999995453</v>
      </c>
      <c r="T1230">
        <v>1</v>
      </c>
      <c r="U1230" s="118">
        <v>0.15716896122105373</v>
      </c>
      <c r="V1230" s="209">
        <v>15.716896122105373</v>
      </c>
      <c r="W1230" s="108">
        <v>770.69999999999993</v>
      </c>
      <c r="X1230" s="119">
        <v>2238.7790303735742</v>
      </c>
      <c r="Y1230" s="108">
        <v>770.69999999999993</v>
      </c>
      <c r="Z1230" s="173">
        <v>344.25014239632077</v>
      </c>
      <c r="AB1230" s="165">
        <v>1084.2501423963208</v>
      </c>
      <c r="AC1230" s="119">
        <v>175.29999999999995</v>
      </c>
      <c r="AD1230" s="119">
        <v>519.55014239632078</v>
      </c>
      <c r="AE1230" s="119">
        <v>347.42507119816037</v>
      </c>
      <c r="AF1230" s="108">
        <v>172.12507119816041</v>
      </c>
      <c r="AG1230" s="108">
        <v>172.12507119816038</v>
      </c>
      <c r="AH1230" s="108">
        <v>2.9637771956435874</v>
      </c>
      <c r="AI1230">
        <v>-29.099999999999909</v>
      </c>
      <c r="AJ1230">
        <v>-40</v>
      </c>
      <c r="AM1230" s="170">
        <v>0.15969336626978647</v>
      </c>
      <c r="AN1230" s="203">
        <v>15.969336626978647</v>
      </c>
      <c r="AO1230" s="145">
        <v>345.7</v>
      </c>
      <c r="AP1230" s="144">
        <v>2170.9372428006309</v>
      </c>
      <c r="AQ1230" s="145">
        <v>345.7</v>
      </c>
      <c r="AR1230" s="183">
        <v>159.23997856060896</v>
      </c>
      <c r="AT1230" s="178">
        <v>759.23997856060896</v>
      </c>
      <c r="AU1230" s="145">
        <v>74.899999999999977</v>
      </c>
      <c r="AV1230" s="145">
        <v>234.13997856060894</v>
      </c>
      <c r="AW1230" s="145">
        <v>154.51998928030446</v>
      </c>
      <c r="AX1230" s="144">
        <v>79.61998928030448</v>
      </c>
      <c r="AY1230" s="144">
        <v>79.61998928030448</v>
      </c>
      <c r="AZ1230" s="144">
        <v>3.1260344267104005</v>
      </c>
      <c r="BA1230" s="143">
        <v>-26</v>
      </c>
      <c r="BB1230" s="143">
        <v>-25</v>
      </c>
      <c r="BC1230" s="143"/>
    </row>
    <row r="1231" spans="1:55" x14ac:dyDescent="0.2">
      <c r="A1231" s="116"/>
      <c r="B1231" s="116"/>
      <c r="C1231" s="116"/>
      <c r="D1231" s="132"/>
      <c r="E1231" s="118">
        <v>0.15661169321800367</v>
      </c>
      <c r="F1231" s="209">
        <v>15.661169321800367</v>
      </c>
      <c r="G1231" s="159">
        <v>537.4</v>
      </c>
      <c r="H1231" s="119">
        <v>2246.563083550579</v>
      </c>
      <c r="I1231" s="108">
        <v>537.4</v>
      </c>
      <c r="J1231" s="171">
        <v>239.20984188463854</v>
      </c>
      <c r="L1231" s="120">
        <v>979.20984188463854</v>
      </c>
      <c r="M1231" s="119">
        <v>98.799999999999955</v>
      </c>
      <c r="N1231" s="119">
        <v>338.00984188463849</v>
      </c>
      <c r="O1231" s="119">
        <v>218.40492094231922</v>
      </c>
      <c r="P1231" s="108">
        <v>119.60492094231927</v>
      </c>
      <c r="Q1231" s="108">
        <v>119.60492094231927</v>
      </c>
      <c r="R1231" s="108">
        <v>3.4211522457959376</v>
      </c>
      <c r="S1231">
        <v>0.60000000000002274</v>
      </c>
      <c r="T1231">
        <v>1</v>
      </c>
      <c r="U1231" s="118">
        <v>0.15729884888900911</v>
      </c>
      <c r="V1231" s="209">
        <v>15.72988488890091</v>
      </c>
      <c r="W1231" s="108">
        <v>771.5</v>
      </c>
      <c r="X1231" s="119">
        <v>2239.1240990695637</v>
      </c>
      <c r="Y1231" s="108">
        <v>771.5</v>
      </c>
      <c r="Z1231" s="173">
        <v>344.55437298923533</v>
      </c>
      <c r="AB1231" s="165">
        <v>1084.5543729892354</v>
      </c>
      <c r="AC1231" s="119">
        <v>174.79999999999995</v>
      </c>
      <c r="AD1231" s="119">
        <v>519.35437298923534</v>
      </c>
      <c r="AE1231" s="119">
        <v>347.07718649461765</v>
      </c>
      <c r="AF1231" s="108">
        <v>172.27718649461769</v>
      </c>
      <c r="AG1231" s="108">
        <v>172.27718649461767</v>
      </c>
      <c r="AH1231" s="108">
        <v>2.9711348569178231</v>
      </c>
      <c r="AI1231">
        <v>-28.599999999999909</v>
      </c>
      <c r="AJ1231">
        <v>-40</v>
      </c>
      <c r="AM1231" s="170">
        <v>0.1598264017609238</v>
      </c>
      <c r="AN1231" s="203">
        <v>15.98264017609238</v>
      </c>
      <c r="AO1231" s="145">
        <v>346.4</v>
      </c>
      <c r="AP1231" s="144">
        <v>2171.2809952143339</v>
      </c>
      <c r="AQ1231" s="145">
        <v>346.4</v>
      </c>
      <c r="AR1231" s="183">
        <v>159.53715837033141</v>
      </c>
      <c r="AT1231" s="178">
        <v>759.53715837033144</v>
      </c>
      <c r="AU1231" s="145">
        <v>74.5</v>
      </c>
      <c r="AV1231" s="145">
        <v>234.03715837033144</v>
      </c>
      <c r="AW1231" s="145">
        <v>154.26857918516572</v>
      </c>
      <c r="AX1231" s="144">
        <v>79.76857918516572</v>
      </c>
      <c r="AY1231" s="144">
        <v>79.768579185165706</v>
      </c>
      <c r="AZ1231" s="144">
        <v>3.141438367386999</v>
      </c>
      <c r="BA1231" s="143">
        <v>-25.600000000000023</v>
      </c>
      <c r="BB1231" s="143">
        <v>-25</v>
      </c>
      <c r="BC1231" s="143"/>
    </row>
    <row r="1232" spans="1:55" x14ac:dyDescent="0.2">
      <c r="A1232" s="121"/>
      <c r="B1232" s="121"/>
      <c r="C1232" s="121"/>
      <c r="D1232" s="132"/>
      <c r="E1232" s="118">
        <v>0.15673733478430774</v>
      </c>
      <c r="F1232" s="209">
        <v>15.673733478430773</v>
      </c>
      <c r="G1232" s="159">
        <v>538.20000000000005</v>
      </c>
      <c r="H1232" s="119">
        <v>2246.897809272778</v>
      </c>
      <c r="I1232" s="108">
        <v>538.20000000000005</v>
      </c>
      <c r="J1232" s="171">
        <v>239.53025267944506</v>
      </c>
      <c r="L1232" s="120">
        <v>979.53025267944508</v>
      </c>
      <c r="M1232" s="119">
        <v>99.100000000000023</v>
      </c>
      <c r="N1232" s="119">
        <v>338.63025267944511</v>
      </c>
      <c r="O1232" s="119">
        <v>218.86512633972256</v>
      </c>
      <c r="P1232" s="108">
        <v>119.76512633972254</v>
      </c>
      <c r="Q1232" s="108">
        <v>119.76512633972253</v>
      </c>
      <c r="R1232" s="108">
        <v>3.4170560310741172</v>
      </c>
      <c r="S1232">
        <v>0.29999999999995453</v>
      </c>
      <c r="T1232">
        <v>1</v>
      </c>
      <c r="U1232" s="118">
        <v>0.15742580675994297</v>
      </c>
      <c r="V1232" s="209">
        <v>15.742580675994297</v>
      </c>
      <c r="W1232" s="108">
        <v>773.59999999999991</v>
      </c>
      <c r="X1232" s="119">
        <v>2239.4614870772375</v>
      </c>
      <c r="Y1232" s="108">
        <v>773.59999999999991</v>
      </c>
      <c r="Z1232" s="173">
        <v>345.44018928838091</v>
      </c>
      <c r="AB1232" s="165">
        <v>1085.4401892883809</v>
      </c>
      <c r="AC1232" s="119">
        <v>175.20000000000005</v>
      </c>
      <c r="AD1232" s="119">
        <v>520.64018928838095</v>
      </c>
      <c r="AE1232" s="119">
        <v>347.9200946441905</v>
      </c>
      <c r="AF1232" s="108">
        <v>172.72009464419045</v>
      </c>
      <c r="AG1232" s="108">
        <v>172.72009464419045</v>
      </c>
      <c r="AH1232" s="108">
        <v>2.9716905781300276</v>
      </c>
      <c r="AI1232">
        <v>-29</v>
      </c>
      <c r="AJ1232">
        <v>-40</v>
      </c>
      <c r="AM1232" s="170">
        <v>0.1599533440234594</v>
      </c>
      <c r="AN1232" s="203">
        <v>15.995334402345939</v>
      </c>
      <c r="AO1232" s="145">
        <v>347.00000000000006</v>
      </c>
      <c r="AP1232" s="144">
        <v>2171.6091047546456</v>
      </c>
      <c r="AQ1232" s="145">
        <v>347.00000000000006</v>
      </c>
      <c r="AR1232" s="183">
        <v>159.78934663713574</v>
      </c>
      <c r="AT1232" s="178">
        <v>759.78934663713574</v>
      </c>
      <c r="AU1232" s="145">
        <v>74.600000000000023</v>
      </c>
      <c r="AV1232" s="145">
        <v>234.38934663713576</v>
      </c>
      <c r="AW1232" s="145">
        <v>154.49467331856789</v>
      </c>
      <c r="AX1232" s="144">
        <v>79.894673318567868</v>
      </c>
      <c r="AY1232" s="144">
        <v>79.894673318567868</v>
      </c>
      <c r="AZ1232" s="144">
        <v>3.1419483463423012</v>
      </c>
      <c r="BA1232" s="143">
        <v>-25.700000000000045</v>
      </c>
      <c r="BB1232" s="143">
        <v>-24</v>
      </c>
      <c r="BC1232" s="143"/>
    </row>
    <row r="1233" spans="1:55" x14ac:dyDescent="0.2">
      <c r="A1233" s="116"/>
      <c r="B1233" s="116"/>
      <c r="C1233" s="116"/>
      <c r="D1233" s="132"/>
      <c r="E1233" s="118">
        <v>0.1568660914307681</v>
      </c>
      <c r="F1233" s="209">
        <v>15.68660914307681</v>
      </c>
      <c r="G1233" s="159">
        <v>536.20000000000005</v>
      </c>
      <c r="H1233" s="119">
        <v>2247.2409374804338</v>
      </c>
      <c r="I1233" s="108">
        <v>536.20000000000005</v>
      </c>
      <c r="J1233" s="171">
        <v>238.60369889896091</v>
      </c>
      <c r="L1233" s="120">
        <v>978.60369889896094</v>
      </c>
      <c r="M1233" s="119">
        <v>98.899999999999977</v>
      </c>
      <c r="N1233" s="119">
        <v>337.50369889896092</v>
      </c>
      <c r="O1233" s="119">
        <v>218.20184944948045</v>
      </c>
      <c r="P1233" s="108">
        <v>119.30184944948047</v>
      </c>
      <c r="Q1233" s="108">
        <v>119.30184944948046</v>
      </c>
      <c r="R1233" s="108">
        <v>3.4125753174819109</v>
      </c>
      <c r="S1233">
        <v>0.5</v>
      </c>
      <c r="T1233">
        <v>1</v>
      </c>
      <c r="U1233" s="118">
        <v>0.15755374122988397</v>
      </c>
      <c r="V1233" s="209">
        <v>15.755374122988396</v>
      </c>
      <c r="W1233" s="108">
        <v>770.99999999999989</v>
      </c>
      <c r="X1233" s="119">
        <v>2239.8015732433519</v>
      </c>
      <c r="Y1233" s="108">
        <v>770.99999999999989</v>
      </c>
      <c r="Z1233" s="173">
        <v>344.2269213533728</v>
      </c>
      <c r="AB1233" s="165">
        <v>1084.2269213533727</v>
      </c>
      <c r="AC1233" s="119">
        <v>175.29999999999995</v>
      </c>
      <c r="AD1233" s="119">
        <v>519.5269213533727</v>
      </c>
      <c r="AE1233" s="119">
        <v>347.41346067668633</v>
      </c>
      <c r="AF1233" s="108">
        <v>172.11346067668637</v>
      </c>
      <c r="AG1233" s="108">
        <v>172.1134606766864</v>
      </c>
      <c r="AH1233" s="108">
        <v>2.963644731051756</v>
      </c>
      <c r="AI1233">
        <v>-29.099999999999909</v>
      </c>
      <c r="AJ1233">
        <v>-40</v>
      </c>
      <c r="AM1233" s="170">
        <v>0.16008841059079729</v>
      </c>
      <c r="AN1233" s="203">
        <v>16.008841059079728</v>
      </c>
      <c r="AO1233" s="145">
        <v>345.8</v>
      </c>
      <c r="AP1233" s="144">
        <v>2171.9583222092892</v>
      </c>
      <c r="AQ1233" s="145">
        <v>345.8</v>
      </c>
      <c r="AR1233" s="183">
        <v>159.21115818109095</v>
      </c>
      <c r="AT1233" s="178">
        <v>759.21115818109092</v>
      </c>
      <c r="AU1233" s="145">
        <v>74.600000000000023</v>
      </c>
      <c r="AV1233" s="145">
        <v>233.81115818109095</v>
      </c>
      <c r="AW1233" s="145">
        <v>154.20557909054548</v>
      </c>
      <c r="AX1233" s="144">
        <v>79.605579090545461</v>
      </c>
      <c r="AY1233" s="144">
        <v>79.605579090545476</v>
      </c>
      <c r="AZ1233" s="144">
        <v>3.1341978308457223</v>
      </c>
      <c r="BA1233" s="143">
        <v>-25.700000000000045</v>
      </c>
      <c r="BB1233" s="143">
        <v>-24</v>
      </c>
      <c r="BC1233" s="143"/>
    </row>
    <row r="1234" spans="1:55" x14ac:dyDescent="0.2">
      <c r="A1234" s="121"/>
      <c r="B1234" s="121"/>
      <c r="C1234" s="121"/>
      <c r="D1234" s="132"/>
      <c r="E1234" s="118">
        <v>0.15699380971717639</v>
      </c>
      <c r="F1234" s="209">
        <v>15.699380971717639</v>
      </c>
      <c r="G1234" s="159">
        <v>537.29999999999995</v>
      </c>
      <c r="H1234" s="119">
        <v>2247.5814020760558</v>
      </c>
      <c r="I1234" s="108">
        <v>537.29999999999995</v>
      </c>
      <c r="J1234" s="171">
        <v>239.05697008513431</v>
      </c>
      <c r="L1234" s="120">
        <v>979.05697008513425</v>
      </c>
      <c r="M1234" s="119">
        <v>98.899999999999977</v>
      </c>
      <c r="N1234" s="119">
        <v>337.95697008513423</v>
      </c>
      <c r="O1234" s="119">
        <v>218.4284850425671</v>
      </c>
      <c r="P1234" s="108">
        <v>119.52848504256713</v>
      </c>
      <c r="Q1234" s="108">
        <v>119.52848504256716</v>
      </c>
      <c r="R1234" s="108">
        <v>3.4171584437323994</v>
      </c>
      <c r="S1234">
        <v>0.5</v>
      </c>
      <c r="T1234">
        <v>1</v>
      </c>
      <c r="U1234" s="118">
        <v>0.15768069910081781</v>
      </c>
      <c r="V1234" s="209">
        <v>15.768069910081781</v>
      </c>
      <c r="W1234" s="108">
        <v>772.4</v>
      </c>
      <c r="X1234" s="119">
        <v>2240.1391654589756</v>
      </c>
      <c r="Y1234" s="108">
        <v>772.4</v>
      </c>
      <c r="Z1234" s="173">
        <v>344.80000703069948</v>
      </c>
      <c r="AB1234" s="165">
        <v>1084.8000070306994</v>
      </c>
      <c r="AC1234" s="119">
        <v>175.39999999999998</v>
      </c>
      <c r="AD1234" s="119">
        <v>520.20000703069934</v>
      </c>
      <c r="AE1234" s="119">
        <v>347.80000351534966</v>
      </c>
      <c r="AF1234" s="108">
        <v>172.40000351534968</v>
      </c>
      <c r="AG1234" s="108">
        <v>172.40000351534974</v>
      </c>
      <c r="AH1234" s="108">
        <v>2.9657925144281609</v>
      </c>
      <c r="AI1234">
        <v>-29.199999999999932</v>
      </c>
      <c r="AJ1234">
        <v>-40</v>
      </c>
      <c r="AM1234" s="170">
        <v>0.1602143373152326</v>
      </c>
      <c r="AN1234" s="203">
        <v>16.02143373152326</v>
      </c>
      <c r="AO1234" s="145">
        <v>346.4</v>
      </c>
      <c r="AP1234" s="144">
        <v>2172.2840095951055</v>
      </c>
      <c r="AQ1234" s="145">
        <v>346.4</v>
      </c>
      <c r="AR1234" s="183">
        <v>159.463494860677</v>
      </c>
      <c r="AT1234" s="178">
        <v>759.46349486067697</v>
      </c>
      <c r="AU1234" s="145">
        <v>74.700000000000045</v>
      </c>
      <c r="AV1234" s="145">
        <v>234.16349486067702</v>
      </c>
      <c r="AW1234" s="145">
        <v>154.43174743033853</v>
      </c>
      <c r="AX1234" s="144">
        <v>79.731747430338487</v>
      </c>
      <c r="AY1234" s="144">
        <v>79.731747430338501</v>
      </c>
      <c r="AZ1234" s="144">
        <v>3.1347188067025016</v>
      </c>
      <c r="BA1234" s="143">
        <v>-25.800000000000068</v>
      </c>
      <c r="BB1234" s="143">
        <v>-24</v>
      </c>
      <c r="BC1234" s="143"/>
    </row>
    <row r="1235" spans="1:55" x14ac:dyDescent="0.2">
      <c r="A1235" s="116"/>
      <c r="B1235" s="116"/>
      <c r="C1235" s="116"/>
      <c r="D1235" s="132"/>
      <c r="E1235" s="118">
        <v>0.15712048964353256</v>
      </c>
      <c r="F1235" s="209">
        <v>15.712048964353256</v>
      </c>
      <c r="G1235" s="159">
        <v>538.29999999999995</v>
      </c>
      <c r="H1235" s="119">
        <v>2247.9192005905484</v>
      </c>
      <c r="I1235" s="108">
        <v>538.29999999999995</v>
      </c>
      <c r="J1235" s="171">
        <v>239.46590244817688</v>
      </c>
      <c r="L1235" s="120">
        <v>979.46590244817685</v>
      </c>
      <c r="M1235" s="119">
        <v>99.100000000000023</v>
      </c>
      <c r="N1235" s="119">
        <v>338.56590244817687</v>
      </c>
      <c r="O1235" s="119">
        <v>218.83295122408845</v>
      </c>
      <c r="P1235" s="108">
        <v>119.73295122408842</v>
      </c>
      <c r="Q1235" s="108">
        <v>119.73295122408844</v>
      </c>
      <c r="R1235" s="108">
        <v>3.4164066846435599</v>
      </c>
      <c r="S1235">
        <v>0.29999999999995453</v>
      </c>
      <c r="T1235">
        <v>0</v>
      </c>
      <c r="U1235" s="118">
        <v>0.15781058676877319</v>
      </c>
      <c r="V1235" s="209">
        <v>15.781058676877318</v>
      </c>
      <c r="W1235" s="108">
        <v>772.59999999999991</v>
      </c>
      <c r="X1235" s="119">
        <v>2240.4846535968286</v>
      </c>
      <c r="Y1235" s="108">
        <v>772.59999999999991</v>
      </c>
      <c r="Z1235" s="173">
        <v>344.83610443824443</v>
      </c>
      <c r="AB1235" s="165">
        <v>1084.8361044382445</v>
      </c>
      <c r="AC1235" s="119">
        <v>175.5</v>
      </c>
      <c r="AD1235" s="119">
        <v>520.33610443824455</v>
      </c>
      <c r="AE1235" s="119">
        <v>347.91805221912227</v>
      </c>
      <c r="AF1235" s="108">
        <v>172.41805221912227</v>
      </c>
      <c r="AG1235" s="108">
        <v>172.41805221912222</v>
      </c>
      <c r="AH1235" s="108">
        <v>2.9648780879672052</v>
      </c>
      <c r="AI1235">
        <v>-29.299999999999955</v>
      </c>
      <c r="AJ1235">
        <v>-40</v>
      </c>
      <c r="AM1235" s="170">
        <v>0.1603473728063699</v>
      </c>
      <c r="AN1235" s="203">
        <v>16.034737280636989</v>
      </c>
      <c r="AO1235" s="145">
        <v>346.7</v>
      </c>
      <c r="AP1235" s="144">
        <v>2172.6281886767242</v>
      </c>
      <c r="AQ1235" s="145">
        <v>346.7</v>
      </c>
      <c r="AR1235" s="183">
        <v>159.57631490142981</v>
      </c>
      <c r="AT1235" s="178">
        <v>759.57631490142978</v>
      </c>
      <c r="AU1235" s="145">
        <v>74.700000000000045</v>
      </c>
      <c r="AV1235" s="145">
        <v>234.27631490142983</v>
      </c>
      <c r="AW1235" s="145">
        <v>154.48815745071494</v>
      </c>
      <c r="AX1235" s="144">
        <v>79.788157450714891</v>
      </c>
      <c r="AY1235" s="144">
        <v>79.788157450714905</v>
      </c>
      <c r="AZ1235" s="144">
        <v>3.1362291151463144</v>
      </c>
      <c r="BA1235" s="143">
        <v>-25.800000000000068</v>
      </c>
      <c r="BB1235" s="143">
        <v>-24</v>
      </c>
      <c r="BC1235" s="143"/>
    </row>
    <row r="1236" spans="1:55" x14ac:dyDescent="0.2">
      <c r="A1236" s="121"/>
      <c r="B1236" s="121"/>
      <c r="C1236" s="121"/>
      <c r="D1236" s="132"/>
      <c r="E1236" s="118">
        <v>0.15724924628999293</v>
      </c>
      <c r="F1236" s="209">
        <v>15.724924628999293</v>
      </c>
      <c r="G1236" s="159">
        <v>536.79999999999995</v>
      </c>
      <c r="H1236" s="119">
        <v>2248.2626408503261</v>
      </c>
      <c r="I1236" s="108">
        <v>536.79999999999995</v>
      </c>
      <c r="J1236" s="171">
        <v>238.76214026176865</v>
      </c>
      <c r="L1236" s="120">
        <v>978.76214026176865</v>
      </c>
      <c r="M1236" s="119">
        <v>99.200000000000045</v>
      </c>
      <c r="N1236" s="119">
        <v>337.9621402617687</v>
      </c>
      <c r="O1236" s="119">
        <v>218.58107013088437</v>
      </c>
      <c r="P1236" s="108">
        <v>119.38107013088432</v>
      </c>
      <c r="Q1236" s="108">
        <v>119.38107013088432</v>
      </c>
      <c r="R1236" s="108">
        <v>3.4068764139291186</v>
      </c>
      <c r="S1236">
        <v>0.19999999999993179</v>
      </c>
      <c r="T1236">
        <v>0</v>
      </c>
      <c r="U1236" s="118">
        <v>0.15793656804069986</v>
      </c>
      <c r="V1236" s="209">
        <v>15.793656804069986</v>
      </c>
      <c r="W1236" s="108">
        <v>773.59999999999991</v>
      </c>
      <c r="X1236" s="119">
        <v>2240.8198529365454</v>
      </c>
      <c r="Y1236" s="108">
        <v>773.59999999999991</v>
      </c>
      <c r="Z1236" s="173">
        <v>345.23078639553017</v>
      </c>
      <c r="AB1236" s="165">
        <v>1085.2307863955302</v>
      </c>
      <c r="AC1236" s="119">
        <v>175.5</v>
      </c>
      <c r="AD1236" s="119">
        <v>520.73078639553023</v>
      </c>
      <c r="AE1236" s="119">
        <v>348.11539319776512</v>
      </c>
      <c r="AF1236" s="108">
        <v>172.61539319776512</v>
      </c>
      <c r="AG1236" s="108">
        <v>172.61539319776509</v>
      </c>
      <c r="AH1236" s="108">
        <v>2.9671269880087192</v>
      </c>
      <c r="AI1236">
        <v>-29.299999999999955</v>
      </c>
      <c r="AJ1236">
        <v>-40</v>
      </c>
      <c r="AM1236" s="170">
        <v>0.16047228399270494</v>
      </c>
      <c r="AN1236" s="203">
        <v>16.047228399270494</v>
      </c>
      <c r="AO1236" s="145">
        <v>347.00000000000006</v>
      </c>
      <c r="AP1236" s="144">
        <v>2172.951448480228</v>
      </c>
      <c r="AQ1236" s="145">
        <v>347.00000000000006</v>
      </c>
      <c r="AR1236" s="183">
        <v>159.69063654997603</v>
      </c>
      <c r="AT1236" s="178">
        <v>759.69063654997603</v>
      </c>
      <c r="AU1236" s="145">
        <v>74.600000000000023</v>
      </c>
      <c r="AV1236" s="145">
        <v>234.29063654997606</v>
      </c>
      <c r="AW1236" s="145">
        <v>154.44531827498804</v>
      </c>
      <c r="AX1236" s="144">
        <v>79.845318274988017</v>
      </c>
      <c r="AY1236" s="144">
        <v>79.845318274988017</v>
      </c>
      <c r="AZ1236" s="144">
        <v>3.1406251548254152</v>
      </c>
      <c r="BA1236" s="143">
        <v>-25.700000000000045</v>
      </c>
      <c r="BB1236" s="143">
        <v>-24</v>
      </c>
      <c r="BC1236" s="143"/>
    </row>
    <row r="1237" spans="1:55" x14ac:dyDescent="0.2">
      <c r="A1237" s="116"/>
      <c r="B1237" s="116"/>
      <c r="C1237" s="116"/>
      <c r="D1237" s="132"/>
      <c r="E1237" s="118">
        <v>0.15737696457640121</v>
      </c>
      <c r="F1237" s="209">
        <v>15.737696457640121</v>
      </c>
      <c r="G1237" s="159">
        <v>537.5</v>
      </c>
      <c r="H1237" s="119">
        <v>2248.6034151228223</v>
      </c>
      <c r="I1237" s="108">
        <v>537.5</v>
      </c>
      <c r="J1237" s="171">
        <v>239.03726036573724</v>
      </c>
      <c r="L1237" s="120">
        <v>979.03726036573721</v>
      </c>
      <c r="M1237" s="119">
        <v>99.200000000000045</v>
      </c>
      <c r="N1237" s="119">
        <v>338.23726036573726</v>
      </c>
      <c r="O1237" s="119">
        <v>218.71863018286865</v>
      </c>
      <c r="P1237" s="108">
        <v>119.51863018286861</v>
      </c>
      <c r="Q1237" s="108">
        <v>119.51863018286862</v>
      </c>
      <c r="R1237" s="108">
        <v>3.4096498020739627</v>
      </c>
      <c r="S1237">
        <v>0.19999999999993179</v>
      </c>
      <c r="T1237">
        <v>0</v>
      </c>
      <c r="U1237" s="118">
        <v>0.15806645570865524</v>
      </c>
      <c r="V1237" s="209">
        <v>15.806645570865523</v>
      </c>
      <c r="W1237" s="108">
        <v>771.69999999999993</v>
      </c>
      <c r="X1237" s="119">
        <v>2241.1655510821765</v>
      </c>
      <c r="Y1237" s="108">
        <v>771.69999999999993</v>
      </c>
      <c r="Z1237" s="173">
        <v>344.32976164004231</v>
      </c>
      <c r="AB1237" s="165">
        <v>1084.3297616400423</v>
      </c>
      <c r="AC1237" s="119">
        <v>175.39999999999998</v>
      </c>
      <c r="AD1237" s="119">
        <v>519.72976164004228</v>
      </c>
      <c r="AE1237" s="119">
        <v>347.56488082002113</v>
      </c>
      <c r="AF1237" s="108">
        <v>172.16488082002115</v>
      </c>
      <c r="AG1237" s="108">
        <v>172.16488082002115</v>
      </c>
      <c r="AH1237" s="108">
        <v>2.963111525883936</v>
      </c>
      <c r="AI1237">
        <v>-29.199999999999932</v>
      </c>
      <c r="AJ1237">
        <v>-40</v>
      </c>
      <c r="AM1237" s="170">
        <v>0.16060735056004283</v>
      </c>
      <c r="AN1237" s="203">
        <v>16.060735056004283</v>
      </c>
      <c r="AO1237" s="145">
        <v>346.6</v>
      </c>
      <c r="AP1237" s="144">
        <v>2173.3010978288776</v>
      </c>
      <c r="AQ1237" s="145">
        <v>346.6</v>
      </c>
      <c r="AR1237" s="183">
        <v>159.48089307379109</v>
      </c>
      <c r="AT1237" s="178">
        <v>759.48089307379109</v>
      </c>
      <c r="AU1237" s="145">
        <v>74.600000000000023</v>
      </c>
      <c r="AV1237" s="145">
        <v>234.08089307379112</v>
      </c>
      <c r="AW1237" s="145">
        <v>154.34044653689557</v>
      </c>
      <c r="AX1237" s="144">
        <v>79.740446536895547</v>
      </c>
      <c r="AY1237" s="144">
        <v>79.740446536895547</v>
      </c>
      <c r="AZ1237" s="144">
        <v>3.1378135800776281</v>
      </c>
      <c r="BA1237" s="143">
        <v>-25.700000000000045</v>
      </c>
      <c r="BB1237" s="143">
        <v>-24</v>
      </c>
      <c r="BC1237" s="143"/>
    </row>
    <row r="1238" spans="1:55" x14ac:dyDescent="0.2">
      <c r="A1238" s="121"/>
      <c r="B1238" s="121"/>
      <c r="C1238" s="121"/>
      <c r="D1238" s="132"/>
      <c r="E1238" s="118">
        <v>0.15750364450275739</v>
      </c>
      <c r="F1238" s="209">
        <v>15.75036445027574</v>
      </c>
      <c r="G1238" s="159">
        <v>538.20000000000005</v>
      </c>
      <c r="H1238" s="119">
        <v>2248.941520935593</v>
      </c>
      <c r="I1238" s="108">
        <v>538.20000000000005</v>
      </c>
      <c r="J1238" s="171">
        <v>239.3125810475058</v>
      </c>
      <c r="L1238" s="120">
        <v>979.31258104750577</v>
      </c>
      <c r="M1238" s="119">
        <v>99.100000000000023</v>
      </c>
      <c r="N1238" s="119">
        <v>338.4125810475058</v>
      </c>
      <c r="O1238" s="119">
        <v>218.75629052375291</v>
      </c>
      <c r="P1238" s="108">
        <v>119.65629052375289</v>
      </c>
      <c r="Q1238" s="108">
        <v>119.6562905237529</v>
      </c>
      <c r="R1238" s="108">
        <v>3.4148595463925906</v>
      </c>
      <c r="S1238">
        <v>0.29999999999995453</v>
      </c>
      <c r="T1238">
        <v>0</v>
      </c>
      <c r="U1238" s="118">
        <v>0.15819634337661059</v>
      </c>
      <c r="V1238" s="209">
        <v>15.819634337661059</v>
      </c>
      <c r="W1238" s="108">
        <v>771.69999999999993</v>
      </c>
      <c r="X1238" s="119">
        <v>2241.5113559080901</v>
      </c>
      <c r="Y1238" s="108">
        <v>771.69999999999993</v>
      </c>
      <c r="Z1238" s="173">
        <v>344.27664083252688</v>
      </c>
      <c r="AB1238" s="165">
        <v>1084.2766408325269</v>
      </c>
      <c r="AC1238" s="119">
        <v>175.79999999999995</v>
      </c>
      <c r="AD1238" s="119">
        <v>520.07664083252689</v>
      </c>
      <c r="AE1238" s="119">
        <v>347.93832041626342</v>
      </c>
      <c r="AF1238" s="108">
        <v>172.13832041626347</v>
      </c>
      <c r="AG1238" s="108">
        <v>172.13832041626344</v>
      </c>
      <c r="AH1238" s="108">
        <v>2.9583426668516895</v>
      </c>
      <c r="AI1238">
        <v>-29.599999999999909</v>
      </c>
      <c r="AJ1238">
        <v>-40</v>
      </c>
      <c r="AM1238" s="170">
        <v>0.16073835497497954</v>
      </c>
      <c r="AN1238" s="203">
        <v>16.073835497497953</v>
      </c>
      <c r="AO1238" s="145">
        <v>346.7</v>
      </c>
      <c r="AP1238" s="144">
        <v>2173.6403389231064</v>
      </c>
      <c r="AQ1238" s="145">
        <v>346.7</v>
      </c>
      <c r="AR1238" s="183">
        <v>159.50200858517684</v>
      </c>
      <c r="AT1238" s="178">
        <v>759.50200858517678</v>
      </c>
      <c r="AU1238" s="145">
        <v>74.399999999999977</v>
      </c>
      <c r="AV1238" s="145">
        <v>233.90200858517676</v>
      </c>
      <c r="AW1238" s="145">
        <v>154.15100429258837</v>
      </c>
      <c r="AX1238" s="144">
        <v>79.751004292588391</v>
      </c>
      <c r="AY1238" s="144">
        <v>79.751004292588419</v>
      </c>
      <c r="AZ1238" s="144">
        <v>3.1438442014136672</v>
      </c>
      <c r="BA1238" s="143">
        <v>-25.5</v>
      </c>
      <c r="BB1238" s="143">
        <v>-24</v>
      </c>
      <c r="BC1238" s="143"/>
    </row>
    <row r="1239" spans="1:55" x14ac:dyDescent="0.2">
      <c r="A1239" s="116"/>
      <c r="B1239" s="116"/>
      <c r="C1239" s="116"/>
      <c r="D1239" s="132"/>
      <c r="E1239" s="118">
        <v>0.15763240114921775</v>
      </c>
      <c r="F1239" s="209">
        <v>15.763240114921775</v>
      </c>
      <c r="G1239" s="159">
        <v>538.69999999999993</v>
      </c>
      <c r="H1239" s="119">
        <v>2249.2852736733721</v>
      </c>
      <c r="I1239" s="108">
        <v>538.69999999999993</v>
      </c>
      <c r="J1239" s="171">
        <v>239.498300329079</v>
      </c>
      <c r="L1239" s="120">
        <v>979.49830032907903</v>
      </c>
      <c r="M1239" s="119">
        <v>99.600000000000023</v>
      </c>
      <c r="N1239" s="119">
        <v>339.09830032907905</v>
      </c>
      <c r="O1239" s="119">
        <v>219.34915016453954</v>
      </c>
      <c r="P1239" s="108">
        <v>119.74915016453951</v>
      </c>
      <c r="Q1239" s="108">
        <v>119.7491501645395</v>
      </c>
      <c r="R1239" s="108">
        <v>3.4046014089264958</v>
      </c>
      <c r="S1239">
        <v>-0.20000000000004547</v>
      </c>
      <c r="T1239">
        <v>0</v>
      </c>
      <c r="U1239" s="118">
        <v>0.15832330124754446</v>
      </c>
      <c r="V1239" s="209">
        <v>15.832330124754446</v>
      </c>
      <c r="W1239" s="108">
        <v>773.5</v>
      </c>
      <c r="X1239" s="119">
        <v>2241.849463770458</v>
      </c>
      <c r="Y1239" s="108">
        <v>773.5</v>
      </c>
      <c r="Z1239" s="173">
        <v>345.02762674309446</v>
      </c>
      <c r="AB1239" s="165">
        <v>1085.0276267430945</v>
      </c>
      <c r="AC1239" s="119">
        <v>175.70000000000005</v>
      </c>
      <c r="AD1239" s="119">
        <v>520.72762674309456</v>
      </c>
      <c r="AE1239" s="119">
        <v>348.2138133715473</v>
      </c>
      <c r="AF1239" s="108">
        <v>172.51381337154726</v>
      </c>
      <c r="AG1239" s="108">
        <v>172.51381337154723</v>
      </c>
      <c r="AH1239" s="108">
        <v>2.96373151248204</v>
      </c>
      <c r="AI1239">
        <v>-29.5</v>
      </c>
      <c r="AJ1239">
        <v>-40</v>
      </c>
      <c r="AM1239" s="170">
        <v>0.160868343851816</v>
      </c>
      <c r="AN1239" s="203">
        <v>16.0868343851816</v>
      </c>
      <c r="AO1239" s="145">
        <v>347.50000000000006</v>
      </c>
      <c r="AP1239" s="144">
        <v>2173.9770549368964</v>
      </c>
      <c r="AQ1239" s="145">
        <v>347.50000000000006</v>
      </c>
      <c r="AR1239" s="183">
        <v>159.84529331202481</v>
      </c>
      <c r="AT1239" s="178">
        <v>759.84529331202475</v>
      </c>
      <c r="AU1239" s="145">
        <v>74.700000000000045</v>
      </c>
      <c r="AV1239" s="145">
        <v>234.5452933120248</v>
      </c>
      <c r="AW1239" s="145">
        <v>154.62264665601242</v>
      </c>
      <c r="AX1239" s="144">
        <v>79.922646656012375</v>
      </c>
      <c r="AY1239" s="144">
        <v>79.922646656012404</v>
      </c>
      <c r="AZ1239" s="144">
        <v>3.1398298970819898</v>
      </c>
      <c r="BA1239" s="143">
        <v>-25.800000000000068</v>
      </c>
      <c r="BB1239" s="143">
        <v>-24</v>
      </c>
      <c r="BC1239" s="143"/>
    </row>
    <row r="1240" spans="1:55" x14ac:dyDescent="0.2">
      <c r="A1240" s="121"/>
      <c r="B1240" s="121"/>
      <c r="C1240" s="121"/>
      <c r="D1240" s="132"/>
      <c r="E1240" s="118">
        <v>0.15776115779567812</v>
      </c>
      <c r="F1240" s="209">
        <v>15.776115779567812</v>
      </c>
      <c r="G1240" s="159">
        <v>537.6</v>
      </c>
      <c r="H1240" s="119">
        <v>2249.6291315130475</v>
      </c>
      <c r="I1240" s="108">
        <v>537.6</v>
      </c>
      <c r="J1240" s="171">
        <v>238.9727233121412</v>
      </c>
      <c r="L1240" s="120">
        <v>978.97272331214117</v>
      </c>
      <c r="M1240" s="119">
        <v>99.600000000000023</v>
      </c>
      <c r="N1240" s="119">
        <v>338.57272331214119</v>
      </c>
      <c r="O1240" s="119">
        <v>219.08636165607061</v>
      </c>
      <c r="P1240" s="108">
        <v>119.48636165607059</v>
      </c>
      <c r="Q1240" s="108">
        <v>119.4863616560706</v>
      </c>
      <c r="R1240" s="108">
        <v>3.3993245312463967</v>
      </c>
      <c r="S1240">
        <v>-0.20000000000004547</v>
      </c>
      <c r="T1240">
        <v>0</v>
      </c>
      <c r="U1240" s="118">
        <v>0.15845221231649267</v>
      </c>
      <c r="V1240" s="209">
        <v>15.845221231649267</v>
      </c>
      <c r="W1240" s="108">
        <v>775.99999999999989</v>
      </c>
      <c r="X1240" s="119">
        <v>2242.1928776740119</v>
      </c>
      <c r="Y1240" s="108">
        <v>775.99999999999989</v>
      </c>
      <c r="Z1240" s="173">
        <v>346.08976227103199</v>
      </c>
      <c r="AB1240" s="165">
        <v>1086.089762271032</v>
      </c>
      <c r="AC1240" s="119">
        <v>175.60000000000002</v>
      </c>
      <c r="AD1240" s="119">
        <v>521.68976227103201</v>
      </c>
      <c r="AE1240" s="119">
        <v>348.64488113551602</v>
      </c>
      <c r="AF1240" s="108">
        <v>173.04488113551599</v>
      </c>
      <c r="AG1240" s="108">
        <v>173.04488113551599</v>
      </c>
      <c r="AH1240" s="108">
        <v>2.9708984183999543</v>
      </c>
      <c r="AI1240">
        <v>-29.399999999999977</v>
      </c>
      <c r="AJ1240">
        <v>-40</v>
      </c>
      <c r="AM1240" s="170">
        <v>0.16099833272865247</v>
      </c>
      <c r="AN1240" s="203">
        <v>16.099833272865247</v>
      </c>
      <c r="AO1240" s="145">
        <v>346.4</v>
      </c>
      <c r="AP1240" s="144">
        <v>2174.3138752873951</v>
      </c>
      <c r="AQ1240" s="145">
        <v>346.4</v>
      </c>
      <c r="AR1240" s="183">
        <v>159.31462515006658</v>
      </c>
      <c r="AT1240" s="178">
        <v>759.3146251500666</v>
      </c>
      <c r="AU1240" s="145">
        <v>74.399999999999977</v>
      </c>
      <c r="AV1240" s="145">
        <v>233.71462515006658</v>
      </c>
      <c r="AW1240" s="145">
        <v>154.05731257503328</v>
      </c>
      <c r="AX1240" s="144">
        <v>79.657312575033302</v>
      </c>
      <c r="AY1240" s="144">
        <v>79.657312575033288</v>
      </c>
      <c r="AZ1240" s="144">
        <v>3.1413256068557347</v>
      </c>
      <c r="BA1240" s="143">
        <v>-25.5</v>
      </c>
      <c r="BB1240" s="143">
        <v>-25</v>
      </c>
      <c r="BC1240" s="143"/>
    </row>
    <row r="1241" spans="1:55" x14ac:dyDescent="0.2">
      <c r="A1241" s="116"/>
      <c r="B1241" s="116"/>
      <c r="C1241" s="116"/>
      <c r="D1241" s="132"/>
      <c r="E1241" s="118">
        <v>0.15788679936198222</v>
      </c>
      <c r="F1241" s="209">
        <v>15.788679936198221</v>
      </c>
      <c r="G1241" s="159">
        <v>537.5</v>
      </c>
      <c r="H1241" s="119">
        <v>2249.9647715760134</v>
      </c>
      <c r="I1241" s="108">
        <v>537.5</v>
      </c>
      <c r="J1241" s="171">
        <v>238.89262924925799</v>
      </c>
      <c r="L1241" s="120">
        <v>978.89262924925799</v>
      </c>
      <c r="M1241" s="119">
        <v>99.600000000000023</v>
      </c>
      <c r="N1241" s="119">
        <v>338.49262924925802</v>
      </c>
      <c r="O1241" s="119">
        <v>219.04631462462902</v>
      </c>
      <c r="P1241" s="108">
        <v>119.446314624629</v>
      </c>
      <c r="Q1241" s="108">
        <v>119.446314624629</v>
      </c>
      <c r="R1241" s="108">
        <v>3.3985203739885335</v>
      </c>
      <c r="S1241">
        <v>-0.20000000000004547</v>
      </c>
      <c r="T1241">
        <v>0</v>
      </c>
      <c r="U1241" s="118">
        <v>0.15857917018742648</v>
      </c>
      <c r="V1241" s="209">
        <v>15.857917018742649</v>
      </c>
      <c r="W1241" s="108">
        <v>772.3</v>
      </c>
      <c r="X1241" s="119">
        <v>2242.5311911835979</v>
      </c>
      <c r="Y1241" s="108">
        <v>772.3</v>
      </c>
      <c r="Z1241" s="173">
        <v>344.38762904893355</v>
      </c>
      <c r="AB1241" s="165">
        <v>1084.3876290489336</v>
      </c>
      <c r="AC1241" s="119">
        <v>175.70000000000005</v>
      </c>
      <c r="AD1241" s="119">
        <v>520.08762904893365</v>
      </c>
      <c r="AE1241" s="119">
        <v>347.89381452446685</v>
      </c>
      <c r="AF1241" s="108">
        <v>172.1938145244668</v>
      </c>
      <c r="AG1241" s="108">
        <v>172.19381452446677</v>
      </c>
      <c r="AH1241" s="108">
        <v>2.960088953038893</v>
      </c>
      <c r="AI1241">
        <v>-29.5</v>
      </c>
      <c r="AJ1241">
        <v>-40</v>
      </c>
      <c r="AM1241" s="170">
        <v>0.16112832160548893</v>
      </c>
      <c r="AN1241" s="203">
        <v>16.112832160548894</v>
      </c>
      <c r="AO1241" s="145">
        <v>346.6</v>
      </c>
      <c r="AP1241" s="144">
        <v>2174.6508000231061</v>
      </c>
      <c r="AQ1241" s="145">
        <v>346.6</v>
      </c>
      <c r="AR1241" s="183">
        <v>159.38191087797512</v>
      </c>
      <c r="AT1241" s="178">
        <v>759.38191087797509</v>
      </c>
      <c r="AU1241" s="145">
        <v>74.799999999999955</v>
      </c>
      <c r="AV1241" s="145">
        <v>234.18191087797504</v>
      </c>
      <c r="AW1241" s="145">
        <v>154.4909554389875</v>
      </c>
      <c r="AX1241" s="144">
        <v>79.690955438987544</v>
      </c>
      <c r="AY1241" s="144">
        <v>79.690955438987558</v>
      </c>
      <c r="AZ1241" s="144">
        <v>3.1307742095985986</v>
      </c>
      <c r="BA1241" s="143">
        <v>-25.899999999999977</v>
      </c>
      <c r="BB1241" s="143">
        <v>-25</v>
      </c>
      <c r="BC1241" s="143"/>
    </row>
    <row r="1242" spans="1:55" x14ac:dyDescent="0.2">
      <c r="A1242" s="121"/>
      <c r="B1242" s="121"/>
      <c r="C1242" s="121"/>
      <c r="D1242" s="132"/>
      <c r="E1242" s="118">
        <v>0.15801347928833839</v>
      </c>
      <c r="F1242" s="209">
        <v>15.80134792883384</v>
      </c>
      <c r="G1242" s="159">
        <v>539</v>
      </c>
      <c r="H1242" s="119">
        <v>2250.3032869376684</v>
      </c>
      <c r="I1242" s="108">
        <v>539</v>
      </c>
      <c r="J1242" s="171">
        <v>239.52326920941383</v>
      </c>
      <c r="L1242" s="120">
        <v>979.5232692094138</v>
      </c>
      <c r="M1242" s="119">
        <v>99.200000000000045</v>
      </c>
      <c r="N1242" s="119">
        <v>338.72326920941384</v>
      </c>
      <c r="O1242" s="119">
        <v>218.96163460470694</v>
      </c>
      <c r="P1242" s="108">
        <v>119.7616346047069</v>
      </c>
      <c r="Q1242" s="108">
        <v>119.76163460470691</v>
      </c>
      <c r="R1242" s="108">
        <v>3.4145490847723154</v>
      </c>
      <c r="S1242">
        <v>0.19999999999993179</v>
      </c>
      <c r="T1242">
        <v>0</v>
      </c>
      <c r="U1242" s="118">
        <v>0.15870710465736754</v>
      </c>
      <c r="V1242" s="209">
        <v>15.870710465736753</v>
      </c>
      <c r="W1242" s="108">
        <v>773.59999999999991</v>
      </c>
      <c r="X1242" s="119">
        <v>2242.872210394456</v>
      </c>
      <c r="Y1242" s="108">
        <v>773.59999999999991</v>
      </c>
      <c r="Z1242" s="173">
        <v>344.91488031052211</v>
      </c>
      <c r="AB1242" s="165">
        <v>1084.9148803105222</v>
      </c>
      <c r="AC1242" s="119">
        <v>175.60000000000002</v>
      </c>
      <c r="AD1242" s="119">
        <v>520.51488031052224</v>
      </c>
      <c r="AE1242" s="119">
        <v>348.05744015526113</v>
      </c>
      <c r="AF1242" s="108">
        <v>172.45744015526111</v>
      </c>
      <c r="AG1242" s="108">
        <v>172.45744015526105</v>
      </c>
      <c r="AH1242" s="108">
        <v>2.9642077466430647</v>
      </c>
      <c r="AI1242">
        <v>-29.399999999999977</v>
      </c>
      <c r="AJ1242">
        <v>-40</v>
      </c>
      <c r="AM1242" s="170">
        <v>0.16125932602042567</v>
      </c>
      <c r="AN1242" s="203">
        <v>16.125932602042568</v>
      </c>
      <c r="AO1242" s="145">
        <v>347.9</v>
      </c>
      <c r="AP1242" s="144">
        <v>2174.990462644208</v>
      </c>
      <c r="AQ1242" s="145">
        <v>347.9</v>
      </c>
      <c r="AR1242" s="183">
        <v>159.95472438855955</v>
      </c>
      <c r="AT1242" s="178">
        <v>759.9547243885595</v>
      </c>
      <c r="AU1242" s="145">
        <v>74.700000000000045</v>
      </c>
      <c r="AV1242" s="145">
        <v>234.65472438855954</v>
      </c>
      <c r="AW1242" s="145">
        <v>154.67736219427979</v>
      </c>
      <c r="AX1242" s="144">
        <v>79.977362194279749</v>
      </c>
      <c r="AY1242" s="144">
        <v>79.977362194279777</v>
      </c>
      <c r="AZ1242" s="144">
        <v>3.1412948378655878</v>
      </c>
      <c r="BA1242" s="143">
        <v>-25.800000000000068</v>
      </c>
      <c r="BB1242" s="143">
        <v>-25</v>
      </c>
      <c r="BC1242" s="143"/>
    </row>
    <row r="1243" spans="1:55" x14ac:dyDescent="0.2">
      <c r="A1243" s="116"/>
      <c r="B1243" s="116"/>
      <c r="C1243" s="116"/>
      <c r="D1243" s="132"/>
      <c r="E1243" s="118">
        <v>0.15813704413453825</v>
      </c>
      <c r="F1243" s="209">
        <v>15.813704413453825</v>
      </c>
      <c r="G1243" s="159">
        <v>538.6</v>
      </c>
      <c r="H1243" s="119">
        <v>2250.6335763008192</v>
      </c>
      <c r="I1243" s="108">
        <v>538.6</v>
      </c>
      <c r="J1243" s="171">
        <v>239.31039049246408</v>
      </c>
      <c r="L1243" s="120">
        <v>979.31039049246408</v>
      </c>
      <c r="M1243" s="119">
        <v>99.200000000000045</v>
      </c>
      <c r="N1243" s="119">
        <v>338.51039049246413</v>
      </c>
      <c r="O1243" s="119">
        <v>218.85519524623209</v>
      </c>
      <c r="P1243" s="108">
        <v>119.65519524623204</v>
      </c>
      <c r="Q1243" s="108">
        <v>119.65519524623204</v>
      </c>
      <c r="R1243" s="108">
        <v>3.4124031299643547</v>
      </c>
      <c r="S1243">
        <v>0.19999999999993179</v>
      </c>
      <c r="T1243">
        <v>0</v>
      </c>
      <c r="U1243" s="118">
        <v>0.15883406252830135</v>
      </c>
      <c r="V1243" s="209">
        <v>15.883406252830135</v>
      </c>
      <c r="W1243" s="108">
        <v>774.5</v>
      </c>
      <c r="X1243" s="119">
        <v>2243.2107289529513</v>
      </c>
      <c r="Y1243" s="108">
        <v>774.5</v>
      </c>
      <c r="Z1243" s="173">
        <v>345.2640405128181</v>
      </c>
      <c r="AB1243" s="165">
        <v>1085.2640405128182</v>
      </c>
      <c r="AC1243" s="119">
        <v>176</v>
      </c>
      <c r="AD1243" s="119">
        <v>521.26404051281816</v>
      </c>
      <c r="AE1243" s="119">
        <v>348.63202025640908</v>
      </c>
      <c r="AF1243" s="108">
        <v>172.63202025640908</v>
      </c>
      <c r="AG1243" s="108">
        <v>172.63202025640905</v>
      </c>
      <c r="AH1243" s="108">
        <v>2.9617275029137393</v>
      </c>
      <c r="AI1243">
        <v>-29.799999999999955</v>
      </c>
      <c r="AJ1243">
        <v>-40</v>
      </c>
      <c r="AM1243" s="170">
        <v>0.16138626828296126</v>
      </c>
      <c r="AN1243" s="203">
        <v>16.138626828296125</v>
      </c>
      <c r="AO1243" s="145">
        <v>348.50000000000006</v>
      </c>
      <c r="AP1243" s="144">
        <v>2175.3196943272574</v>
      </c>
      <c r="AQ1243" s="145">
        <v>348.50000000000006</v>
      </c>
      <c r="AR1243" s="183">
        <v>160.20633698523</v>
      </c>
      <c r="AT1243" s="178">
        <v>760.20633698523</v>
      </c>
      <c r="AU1243" s="145">
        <v>74.399999999999977</v>
      </c>
      <c r="AV1243" s="145">
        <v>234.60633698522997</v>
      </c>
      <c r="AW1243" s="145">
        <v>154.50316849261498</v>
      </c>
      <c r="AX1243" s="144">
        <v>80.103168492614998</v>
      </c>
      <c r="AY1243" s="144">
        <v>80.103168492614998</v>
      </c>
      <c r="AZ1243" s="144">
        <v>3.153310980984275</v>
      </c>
      <c r="BA1243" s="143">
        <v>-25.5</v>
      </c>
      <c r="BB1243" s="143">
        <v>-25</v>
      </c>
      <c r="BC1243" s="143"/>
    </row>
    <row r="1244" spans="1:55" x14ac:dyDescent="0.2">
      <c r="A1244" s="121"/>
      <c r="B1244" s="121"/>
      <c r="C1244" s="121"/>
      <c r="D1244" s="132"/>
      <c r="E1244" s="118">
        <v>0.15826683914105075</v>
      </c>
      <c r="F1244" s="209">
        <v>15.826683914105075</v>
      </c>
      <c r="G1244" s="159">
        <v>537.29999999999995</v>
      </c>
      <c r="H1244" s="119">
        <v>2250.9806233381432</v>
      </c>
      <c r="I1244" s="108">
        <v>537.29999999999995</v>
      </c>
      <c r="J1244" s="171">
        <v>238.69596851668967</v>
      </c>
      <c r="L1244" s="120">
        <v>978.69596851668962</v>
      </c>
      <c r="M1244" s="119">
        <v>99.299999999999955</v>
      </c>
      <c r="N1244" s="119">
        <v>337.99596851668957</v>
      </c>
      <c r="O1244" s="119">
        <v>218.64798425834476</v>
      </c>
      <c r="P1244" s="108">
        <v>119.34798425834481</v>
      </c>
      <c r="Q1244" s="108">
        <v>119.34798425834484</v>
      </c>
      <c r="R1244" s="108">
        <v>3.4037861884863014</v>
      </c>
      <c r="S1244">
        <v>0.10000000000002274</v>
      </c>
      <c r="T1244">
        <v>0</v>
      </c>
      <c r="U1244" s="118">
        <v>0.15896297359724956</v>
      </c>
      <c r="V1244" s="209">
        <v>15.896297359724956</v>
      </c>
      <c r="W1244" s="108">
        <v>777.3</v>
      </c>
      <c r="X1244" s="119">
        <v>2243.5545600612941</v>
      </c>
      <c r="Y1244" s="108">
        <v>777.3</v>
      </c>
      <c r="Z1244" s="173">
        <v>346.45914738920544</v>
      </c>
      <c r="AB1244" s="165">
        <v>1086.4591473892056</v>
      </c>
      <c r="AC1244" s="119">
        <v>175.60000000000002</v>
      </c>
      <c r="AD1244" s="119">
        <v>522.05914738920558</v>
      </c>
      <c r="AE1244" s="119">
        <v>348.8295736946028</v>
      </c>
      <c r="AF1244" s="108">
        <v>173.22957369460278</v>
      </c>
      <c r="AG1244" s="108">
        <v>173.22957369460272</v>
      </c>
      <c r="AH1244" s="108">
        <v>2.9730019782984369</v>
      </c>
      <c r="AI1244">
        <v>-29.399999999999977</v>
      </c>
      <c r="AJ1244">
        <v>-40</v>
      </c>
      <c r="AM1244" s="170">
        <v>0.16151930377409857</v>
      </c>
      <c r="AN1244" s="203">
        <v>16.151930377409858</v>
      </c>
      <c r="AO1244" s="145">
        <v>346.8</v>
      </c>
      <c r="AP1244" s="144">
        <v>2175.6648361119373</v>
      </c>
      <c r="AQ1244" s="145">
        <v>346.8</v>
      </c>
      <c r="AR1244" s="183">
        <v>159.39955191800382</v>
      </c>
      <c r="AT1244" s="178">
        <v>759.39955191800379</v>
      </c>
      <c r="AU1244" s="145">
        <v>74.799999999999955</v>
      </c>
      <c r="AV1244" s="145">
        <v>234.19955191800375</v>
      </c>
      <c r="AW1244" s="145">
        <v>154.49977595900185</v>
      </c>
      <c r="AX1244" s="144">
        <v>79.699775959001897</v>
      </c>
      <c r="AY1244" s="144">
        <v>79.699775959001911</v>
      </c>
      <c r="AZ1244" s="144">
        <v>3.1310100523797311</v>
      </c>
      <c r="BA1244" s="143">
        <v>-25.899999999999977</v>
      </c>
      <c r="BB1244" s="143">
        <v>-25</v>
      </c>
      <c r="BC1244" s="143"/>
    </row>
    <row r="1245" spans="1:55" x14ac:dyDescent="0.2">
      <c r="A1245" s="116"/>
      <c r="B1245" s="116"/>
      <c r="C1245" s="116"/>
      <c r="D1245" s="132"/>
      <c r="E1245" s="118">
        <v>0.15839559578751111</v>
      </c>
      <c r="F1245" s="209">
        <v>15.839559578751111</v>
      </c>
      <c r="G1245" s="159">
        <v>537.69999999999993</v>
      </c>
      <c r="H1245" s="119">
        <v>2251.3249997635253</v>
      </c>
      <c r="I1245" s="108">
        <v>537.69999999999993</v>
      </c>
      <c r="J1245" s="171">
        <v>238.83712927119757</v>
      </c>
      <c r="L1245" s="120">
        <v>978.83712927119757</v>
      </c>
      <c r="M1245" s="119">
        <v>99.200000000000045</v>
      </c>
      <c r="N1245" s="119">
        <v>338.03712927119761</v>
      </c>
      <c r="O1245" s="119">
        <v>218.61856463559883</v>
      </c>
      <c r="P1245" s="108">
        <v>119.41856463559878</v>
      </c>
      <c r="Q1245" s="108">
        <v>119.41856463559878</v>
      </c>
      <c r="R1245" s="108">
        <v>3.407632351524168</v>
      </c>
      <c r="S1245">
        <v>0.19999999999993179</v>
      </c>
      <c r="T1245">
        <v>0</v>
      </c>
      <c r="U1245" s="118">
        <v>0.15909090806719056</v>
      </c>
      <c r="V1245" s="209">
        <v>15.909090806719057</v>
      </c>
      <c r="W1245" s="108">
        <v>777.8</v>
      </c>
      <c r="X1245" s="119">
        <v>2243.8958906119788</v>
      </c>
      <c r="Y1245" s="108">
        <v>777.8</v>
      </c>
      <c r="Z1245" s="173">
        <v>346.62927244270242</v>
      </c>
      <c r="AB1245" s="165">
        <v>1086.6292724427024</v>
      </c>
      <c r="AC1245" s="119">
        <v>175.89999999999998</v>
      </c>
      <c r="AD1245" s="119">
        <v>522.52927244270234</v>
      </c>
      <c r="AE1245" s="119">
        <v>349.21463622135116</v>
      </c>
      <c r="AF1245" s="108">
        <v>173.31463622135118</v>
      </c>
      <c r="AG1245" s="108">
        <v>173.31463622135121</v>
      </c>
      <c r="AH1245" s="108">
        <v>2.970604163972157</v>
      </c>
      <c r="AI1245">
        <v>-29.699999999999932</v>
      </c>
      <c r="AJ1245">
        <v>-40</v>
      </c>
      <c r="AM1245" s="170">
        <v>0.16164726157473447</v>
      </c>
      <c r="AN1245" s="203">
        <v>16.164726157473446</v>
      </c>
      <c r="AO1245" s="145">
        <v>347.3</v>
      </c>
      <c r="AP1245" s="144">
        <v>2175.9969078934082</v>
      </c>
      <c r="AQ1245" s="145">
        <v>347.3</v>
      </c>
      <c r="AR1245" s="183">
        <v>159.60500621125541</v>
      </c>
      <c r="AT1245" s="178">
        <v>759.60500621125539</v>
      </c>
      <c r="AU1245" s="145">
        <v>74.899999999999977</v>
      </c>
      <c r="AV1245" s="145">
        <v>234.50500621125536</v>
      </c>
      <c r="AW1245" s="145">
        <v>154.70250310562767</v>
      </c>
      <c r="AX1245" s="144">
        <v>79.802503105627693</v>
      </c>
      <c r="AY1245" s="144">
        <v>79.802503105627707</v>
      </c>
      <c r="AZ1245" s="144">
        <v>3.1309079600968683</v>
      </c>
      <c r="BA1245" s="143">
        <v>-26</v>
      </c>
      <c r="BB1245" s="143">
        <v>-24</v>
      </c>
      <c r="BC1245" s="143"/>
    </row>
    <row r="1246" spans="1:55" x14ac:dyDescent="0.2">
      <c r="A1246" s="121"/>
      <c r="B1246" s="121"/>
      <c r="C1246" s="121"/>
      <c r="D1246" s="132"/>
      <c r="E1246" s="118">
        <v>0.15852331407391937</v>
      </c>
      <c r="F1246" s="209">
        <v>15.852331407391937</v>
      </c>
      <c r="G1246" s="159">
        <v>539</v>
      </c>
      <c r="H1246" s="119">
        <v>2251.6667030761978</v>
      </c>
      <c r="I1246" s="108">
        <v>539</v>
      </c>
      <c r="J1246" s="171">
        <v>239.37823447121423</v>
      </c>
      <c r="L1246" s="120">
        <v>979.37823447121423</v>
      </c>
      <c r="M1246" s="119">
        <v>99.5</v>
      </c>
      <c r="N1246" s="119">
        <v>338.87823447121423</v>
      </c>
      <c r="O1246" s="119">
        <v>219.18911723560711</v>
      </c>
      <c r="P1246" s="108">
        <v>119.68911723560711</v>
      </c>
      <c r="Q1246" s="108">
        <v>119.68911723560711</v>
      </c>
      <c r="R1246" s="108">
        <v>3.4058114017207459</v>
      </c>
      <c r="S1246">
        <v>-0.10000000000002274</v>
      </c>
      <c r="T1246">
        <v>1</v>
      </c>
      <c r="U1246" s="118">
        <v>0.15921786593812443</v>
      </c>
      <c r="V1246" s="209">
        <v>15.921786593812442</v>
      </c>
      <c r="W1246" s="108">
        <v>773.99999999999989</v>
      </c>
      <c r="X1246" s="119">
        <v>2244.2347182741378</v>
      </c>
      <c r="Y1246" s="108">
        <v>773.99999999999989</v>
      </c>
      <c r="Z1246" s="173">
        <v>344.88371189410242</v>
      </c>
      <c r="AB1246" s="165">
        <v>1084.8837118941024</v>
      </c>
      <c r="AC1246" s="119">
        <v>175.89999999999998</v>
      </c>
      <c r="AD1246" s="119">
        <v>520.78371189410234</v>
      </c>
      <c r="AE1246" s="119">
        <v>348.34185594705116</v>
      </c>
      <c r="AF1246" s="108">
        <v>172.44185594705118</v>
      </c>
      <c r="AG1246" s="108">
        <v>172.44185594705121</v>
      </c>
      <c r="AH1246" s="108">
        <v>2.9606805679027994</v>
      </c>
      <c r="AI1246">
        <v>-29.699999999999932</v>
      </c>
      <c r="AJ1246">
        <v>-40</v>
      </c>
      <c r="AM1246" s="170">
        <v>0.16177928152777149</v>
      </c>
      <c r="AN1246" s="203">
        <v>16.177928152777149</v>
      </c>
      <c r="AO1246" s="145">
        <v>348.7</v>
      </c>
      <c r="AP1246" s="144">
        <v>2176.3396278993187</v>
      </c>
      <c r="AQ1246" s="145">
        <v>348.7</v>
      </c>
      <c r="AR1246" s="183">
        <v>160.22315429535129</v>
      </c>
      <c r="AT1246" s="178">
        <v>760.22315429535126</v>
      </c>
      <c r="AU1246" s="145">
        <v>74.700000000000045</v>
      </c>
      <c r="AV1246" s="145">
        <v>234.92315429535131</v>
      </c>
      <c r="AW1246" s="145">
        <v>154.81157714767568</v>
      </c>
      <c r="AX1246" s="144">
        <v>80.111577147675632</v>
      </c>
      <c r="AY1246" s="144">
        <v>80.111577147675646</v>
      </c>
      <c r="AZ1246" s="144">
        <v>3.1448882770462006</v>
      </c>
      <c r="BA1246" s="143">
        <v>-25.800000000000068</v>
      </c>
      <c r="BB1246" s="143">
        <v>-24</v>
      </c>
      <c r="BC1246" s="143"/>
    </row>
    <row r="1247" spans="1:55" x14ac:dyDescent="0.2">
      <c r="A1247" s="116"/>
      <c r="B1247" s="116"/>
      <c r="C1247" s="116"/>
      <c r="D1247" s="132"/>
      <c r="E1247" s="118">
        <v>0.15865103236032765</v>
      </c>
      <c r="F1247" s="209">
        <v>15.865103236032766</v>
      </c>
      <c r="G1247" s="159">
        <v>540.6</v>
      </c>
      <c r="H1247" s="119">
        <v>2252.0085101312252</v>
      </c>
      <c r="I1247" s="108">
        <v>540.6</v>
      </c>
      <c r="J1247" s="171">
        <v>240.05237882893218</v>
      </c>
      <c r="L1247" s="120">
        <v>980.05237882893221</v>
      </c>
      <c r="M1247" s="119">
        <v>99.399999999999977</v>
      </c>
      <c r="N1247" s="119">
        <v>339.45237882893218</v>
      </c>
      <c r="O1247" s="119">
        <v>219.42618941446608</v>
      </c>
      <c r="P1247" s="108">
        <v>120.0261894144661</v>
      </c>
      <c r="Q1247" s="108">
        <v>120.02618941446609</v>
      </c>
      <c r="R1247" s="108">
        <v>3.4150138715184331</v>
      </c>
      <c r="S1247">
        <v>0</v>
      </c>
      <c r="T1247">
        <v>0</v>
      </c>
      <c r="U1247" s="118">
        <v>0.15934677700707262</v>
      </c>
      <c r="V1247" s="209">
        <v>15.934677700707262</v>
      </c>
      <c r="W1247" s="108">
        <v>774.09999999999991</v>
      </c>
      <c r="X1247" s="119">
        <v>2244.578863384857</v>
      </c>
      <c r="Y1247" s="108">
        <v>774.09999999999991</v>
      </c>
      <c r="Z1247" s="173">
        <v>344.87538514581126</v>
      </c>
      <c r="AB1247" s="165">
        <v>1084.8753851458114</v>
      </c>
      <c r="AC1247" s="119">
        <v>176</v>
      </c>
      <c r="AD1247" s="119">
        <v>520.87538514581138</v>
      </c>
      <c r="AE1247" s="119">
        <v>348.43769257290569</v>
      </c>
      <c r="AF1247" s="108">
        <v>172.43769257290569</v>
      </c>
      <c r="AG1247" s="108">
        <v>172.43769257290563</v>
      </c>
      <c r="AH1247" s="108">
        <v>2.9595192337830194</v>
      </c>
      <c r="AI1247">
        <v>-29.799999999999955</v>
      </c>
      <c r="AJ1247">
        <v>-40</v>
      </c>
      <c r="AM1247" s="170">
        <v>0.16190723932840737</v>
      </c>
      <c r="AN1247" s="203">
        <v>16.190723932840736</v>
      </c>
      <c r="AO1247" s="145">
        <v>347.1</v>
      </c>
      <c r="AP1247" s="144">
        <v>2176.6719057154396</v>
      </c>
      <c r="AQ1247" s="145">
        <v>347.1</v>
      </c>
      <c r="AR1247" s="183">
        <v>159.46362843596009</v>
      </c>
      <c r="AT1247" s="178">
        <v>759.46362843596012</v>
      </c>
      <c r="AU1247" s="145">
        <v>74.700000000000045</v>
      </c>
      <c r="AV1247" s="145">
        <v>234.16362843596016</v>
      </c>
      <c r="AW1247" s="145">
        <v>154.4318142179801</v>
      </c>
      <c r="AX1247" s="144">
        <v>79.731814217980059</v>
      </c>
      <c r="AY1247" s="144">
        <v>79.731814217980045</v>
      </c>
      <c r="AZ1247" s="144">
        <v>3.1347205948589028</v>
      </c>
      <c r="BA1247" s="143">
        <v>-25.800000000000068</v>
      </c>
      <c r="BB1247" s="143">
        <v>-24</v>
      </c>
      <c r="BC1247" s="143"/>
    </row>
    <row r="1248" spans="1:55" x14ac:dyDescent="0.2">
      <c r="A1248" s="121"/>
      <c r="B1248" s="121"/>
      <c r="C1248" s="121"/>
      <c r="D1248" s="132"/>
      <c r="E1248" s="118">
        <v>0.15877875064673591</v>
      </c>
      <c r="F1248" s="209">
        <v>15.87787506467359</v>
      </c>
      <c r="G1248" s="159">
        <v>539</v>
      </c>
      <c r="H1248" s="119">
        <v>2252.3504209758598</v>
      </c>
      <c r="I1248" s="108">
        <v>539</v>
      </c>
      <c r="J1248" s="171">
        <v>239.30556940889832</v>
      </c>
      <c r="L1248" s="120">
        <v>979.30556940889835</v>
      </c>
      <c r="M1248" s="119">
        <v>99.799999999999955</v>
      </c>
      <c r="N1248" s="119">
        <v>339.1055694088983</v>
      </c>
      <c r="O1248" s="119">
        <v>219.45278470444913</v>
      </c>
      <c r="P1248" s="108">
        <v>119.65278470444918</v>
      </c>
      <c r="Q1248" s="108">
        <v>119.65278470444916</v>
      </c>
      <c r="R1248" s="108">
        <v>3.39785139688275</v>
      </c>
      <c r="S1248">
        <v>-0.39999999999997726</v>
      </c>
      <c r="T1248">
        <v>0</v>
      </c>
      <c r="U1248" s="118">
        <v>0.15947275827899926</v>
      </c>
      <c r="V1248" s="209">
        <v>15.947275827899926</v>
      </c>
      <c r="W1248" s="108">
        <v>775.4</v>
      </c>
      <c r="X1248" s="119">
        <v>2244.9152890069104</v>
      </c>
      <c r="Y1248" s="108">
        <v>775.4</v>
      </c>
      <c r="Z1248" s="173">
        <v>345.40278815732773</v>
      </c>
      <c r="AB1248" s="165">
        <v>1085.4027881573277</v>
      </c>
      <c r="AC1248" s="119">
        <v>175.79999999999995</v>
      </c>
      <c r="AD1248" s="119">
        <v>521.20278815732763</v>
      </c>
      <c r="AE1248" s="119">
        <v>348.50139407866379</v>
      </c>
      <c r="AF1248" s="108">
        <v>172.70139407866384</v>
      </c>
      <c r="AG1248" s="108">
        <v>172.70139407866387</v>
      </c>
      <c r="AH1248" s="108">
        <v>2.9647485105650042</v>
      </c>
      <c r="AI1248">
        <v>-29.599999999999909</v>
      </c>
      <c r="AJ1248">
        <v>-40</v>
      </c>
      <c r="AM1248" s="170">
        <v>0.16203824374334411</v>
      </c>
      <c r="AN1248" s="203">
        <v>16.20382437433441</v>
      </c>
      <c r="AO1248" s="145">
        <v>347.9</v>
      </c>
      <c r="AP1248" s="144">
        <v>2177.0122000395995</v>
      </c>
      <c r="AQ1248" s="145">
        <v>347.9</v>
      </c>
      <c r="AR1248" s="183">
        <v>159.80617839149994</v>
      </c>
      <c r="AT1248" s="178">
        <v>759.8061783915</v>
      </c>
      <c r="AU1248" s="145">
        <v>74.600000000000023</v>
      </c>
      <c r="AV1248" s="145">
        <v>234.40617839150002</v>
      </c>
      <c r="AW1248" s="145">
        <v>154.50308919575002</v>
      </c>
      <c r="AX1248" s="144">
        <v>79.903089195749999</v>
      </c>
      <c r="AY1248" s="144">
        <v>79.90308919574997</v>
      </c>
      <c r="AZ1248" s="144">
        <v>3.1421739730764067</v>
      </c>
      <c r="BA1248" s="143">
        <v>-25.700000000000045</v>
      </c>
      <c r="BB1248" s="143">
        <v>-25</v>
      </c>
      <c r="BC1248" s="143"/>
    </row>
    <row r="1249" spans="1:55" x14ac:dyDescent="0.2">
      <c r="A1249" s="116"/>
      <c r="B1249" s="116"/>
      <c r="C1249" s="116"/>
      <c r="D1249" s="132"/>
      <c r="E1249" s="118">
        <v>0.15890543057309209</v>
      </c>
      <c r="F1249" s="209">
        <v>15.890543057309209</v>
      </c>
      <c r="G1249" s="159">
        <v>539.4</v>
      </c>
      <c r="H1249" s="119">
        <v>2252.6896546314188</v>
      </c>
      <c r="I1249" s="108">
        <v>539.4</v>
      </c>
      <c r="J1249" s="171">
        <v>239.44709777976749</v>
      </c>
      <c r="L1249" s="120">
        <v>979.44709777976755</v>
      </c>
      <c r="M1249" s="119">
        <v>99.5</v>
      </c>
      <c r="N1249" s="119">
        <v>338.94709777976755</v>
      </c>
      <c r="O1249" s="119">
        <v>219.22354888988377</v>
      </c>
      <c r="P1249" s="108">
        <v>119.72354888988377</v>
      </c>
      <c r="Q1249" s="108">
        <v>119.72354888988374</v>
      </c>
      <c r="R1249" s="108">
        <v>3.4065034952740456</v>
      </c>
      <c r="S1249">
        <v>-0.10000000000002274</v>
      </c>
      <c r="T1249">
        <v>0</v>
      </c>
      <c r="U1249" s="118">
        <v>0.15960264594695467</v>
      </c>
      <c r="V1249" s="209">
        <v>15.960264594695467</v>
      </c>
      <c r="W1249" s="108">
        <v>777.8</v>
      </c>
      <c r="X1249" s="119">
        <v>2245.2622520360542</v>
      </c>
      <c r="Y1249" s="108">
        <v>777.8</v>
      </c>
      <c r="Z1249" s="173">
        <v>346.41833010583662</v>
      </c>
      <c r="AB1249" s="165">
        <v>1086.4183301058365</v>
      </c>
      <c r="AC1249" s="119">
        <v>176.10000000000002</v>
      </c>
      <c r="AD1249" s="119">
        <v>522.51833010583653</v>
      </c>
      <c r="AE1249" s="119">
        <v>349.30916505291827</v>
      </c>
      <c r="AF1249" s="108">
        <v>173.20916505291825</v>
      </c>
      <c r="AG1249" s="108">
        <v>173.20916505291831</v>
      </c>
      <c r="AH1249" s="108">
        <v>2.9671682572733471</v>
      </c>
      <c r="AI1249">
        <v>-29.899999999999977</v>
      </c>
      <c r="AJ1249">
        <v>-40</v>
      </c>
      <c r="AM1249" s="170">
        <v>0.16216924815828085</v>
      </c>
      <c r="AN1249" s="203">
        <v>16.216924815828087</v>
      </c>
      <c r="AO1249" s="145">
        <v>347.7</v>
      </c>
      <c r="AP1249" s="144">
        <v>2177.3526007815744</v>
      </c>
      <c r="AQ1249" s="145">
        <v>347.7</v>
      </c>
      <c r="AR1249" s="183">
        <v>159.6893401074272</v>
      </c>
      <c r="AT1249" s="178">
        <v>759.68934010742714</v>
      </c>
      <c r="AU1249" s="145">
        <v>74.700000000000045</v>
      </c>
      <c r="AV1249" s="145">
        <v>234.38934010742719</v>
      </c>
      <c r="AW1249" s="145">
        <v>154.54467005371362</v>
      </c>
      <c r="AX1249" s="144">
        <v>79.844670053713571</v>
      </c>
      <c r="AY1249" s="144">
        <v>79.8446700537136</v>
      </c>
      <c r="AZ1249" s="144">
        <v>3.1377421701128116</v>
      </c>
      <c r="BA1249" s="143">
        <v>-25.800000000000068</v>
      </c>
      <c r="BB1249" s="143">
        <v>-25</v>
      </c>
      <c r="BC1249" s="143"/>
    </row>
    <row r="1250" spans="1:55" x14ac:dyDescent="0.2">
      <c r="A1250" s="121"/>
      <c r="B1250" s="121"/>
      <c r="C1250" s="121"/>
      <c r="D1250" s="132"/>
      <c r="E1250" s="118">
        <v>0.15903211049944826</v>
      </c>
      <c r="F1250" s="209">
        <v>15.903211049944826</v>
      </c>
      <c r="G1250" s="159">
        <v>540.4</v>
      </c>
      <c r="H1250" s="119">
        <v>2253.0289904884889</v>
      </c>
      <c r="I1250" s="108">
        <v>540.4</v>
      </c>
      <c r="J1250" s="171">
        <v>239.85488082105573</v>
      </c>
      <c r="L1250" s="120">
        <v>979.85488082105576</v>
      </c>
      <c r="M1250" s="119">
        <v>99.5</v>
      </c>
      <c r="N1250" s="119">
        <v>339.35488082105576</v>
      </c>
      <c r="O1250" s="119">
        <v>219.42744041052788</v>
      </c>
      <c r="P1250" s="108">
        <v>119.92744041052788</v>
      </c>
      <c r="Q1250" s="108">
        <v>119.92744041052786</v>
      </c>
      <c r="R1250" s="108">
        <v>3.4106018172970427</v>
      </c>
      <c r="S1250">
        <v>-0.10000000000002274</v>
      </c>
      <c r="T1250">
        <v>0</v>
      </c>
      <c r="U1250" s="118">
        <v>0.15973058041689567</v>
      </c>
      <c r="V1250" s="209">
        <v>15.973058041689567</v>
      </c>
      <c r="W1250" s="108">
        <v>774.2</v>
      </c>
      <c r="X1250" s="119">
        <v>2245.6041024347455</v>
      </c>
      <c r="Y1250" s="108">
        <v>774.2</v>
      </c>
      <c r="Z1250" s="173">
        <v>344.76246243075138</v>
      </c>
      <c r="AB1250" s="165">
        <v>1084.7624624307514</v>
      </c>
      <c r="AC1250" s="119">
        <v>176.39999999999998</v>
      </c>
      <c r="AD1250" s="119">
        <v>521.16246243075136</v>
      </c>
      <c r="AE1250" s="119">
        <v>348.78123121537567</v>
      </c>
      <c r="AF1250" s="108">
        <v>172.38123121537569</v>
      </c>
      <c r="AG1250" s="108">
        <v>172.38123121537569</v>
      </c>
      <c r="AH1250" s="108">
        <v>2.9544357280654845</v>
      </c>
      <c r="AI1250">
        <v>-30.199999999999932</v>
      </c>
      <c r="AJ1250">
        <v>-41</v>
      </c>
      <c r="AM1250" s="170">
        <v>0.16229923703511731</v>
      </c>
      <c r="AN1250" s="203">
        <v>16.22992370351173</v>
      </c>
      <c r="AO1250" s="145">
        <v>349.1</v>
      </c>
      <c r="AP1250" s="144">
        <v>2177.6904679909235</v>
      </c>
      <c r="AQ1250" s="145">
        <v>349.1</v>
      </c>
      <c r="AR1250" s="183">
        <v>160.30744733068971</v>
      </c>
      <c r="AT1250" s="178">
        <v>760.30744733068968</v>
      </c>
      <c r="AU1250" s="145">
        <v>74.700000000000045</v>
      </c>
      <c r="AV1250" s="145">
        <v>235.00744733068973</v>
      </c>
      <c r="AW1250" s="145">
        <v>154.85372366534489</v>
      </c>
      <c r="AX1250" s="144">
        <v>80.153723665344842</v>
      </c>
      <c r="AY1250" s="144">
        <v>80.153723665344856</v>
      </c>
      <c r="AZ1250" s="144">
        <v>3.1460166978673305</v>
      </c>
      <c r="BA1250" s="143">
        <v>-25.800000000000068</v>
      </c>
      <c r="BB1250" s="143">
        <v>-24</v>
      </c>
      <c r="BC1250" s="143"/>
    </row>
    <row r="1251" spans="1:55" x14ac:dyDescent="0.2">
      <c r="A1251" s="116"/>
      <c r="B1251" s="116"/>
      <c r="C1251" s="116"/>
      <c r="D1251" s="132"/>
      <c r="E1251" s="118">
        <v>0.15915982878585655</v>
      </c>
      <c r="F1251" s="209">
        <v>15.915982878585655</v>
      </c>
      <c r="G1251" s="159">
        <v>538.90000000000009</v>
      </c>
      <c r="H1251" s="119">
        <v>2253.3712112954204</v>
      </c>
      <c r="I1251" s="108">
        <v>538.90000000000009</v>
      </c>
      <c r="J1251" s="171">
        <v>239.15278463604614</v>
      </c>
      <c r="L1251" s="120">
        <v>979.15278463604614</v>
      </c>
      <c r="M1251" s="119">
        <v>99.899999999999977</v>
      </c>
      <c r="N1251" s="119">
        <v>339.05278463604611</v>
      </c>
      <c r="O1251" s="119">
        <v>219.47639231802304</v>
      </c>
      <c r="P1251" s="108">
        <v>119.57639231802307</v>
      </c>
      <c r="Q1251" s="108">
        <v>119.57639231802307</v>
      </c>
      <c r="R1251" s="108">
        <v>3.3939217681285907</v>
      </c>
      <c r="S1251">
        <v>-0.5</v>
      </c>
      <c r="T1251">
        <v>0</v>
      </c>
      <c r="U1251" s="118">
        <v>0.15985656168882234</v>
      </c>
      <c r="V1251" s="209">
        <v>15.985656168882233</v>
      </c>
      <c r="W1251" s="108">
        <v>775.2</v>
      </c>
      <c r="X1251" s="119">
        <v>2245.9408354831371</v>
      </c>
      <c r="Y1251" s="108">
        <v>775.2</v>
      </c>
      <c r="Z1251" s="173">
        <v>345.1560200307959</v>
      </c>
      <c r="AB1251" s="165">
        <v>1085.1560200307958</v>
      </c>
      <c r="AC1251" s="119">
        <v>176.29999999999995</v>
      </c>
      <c r="AD1251" s="119">
        <v>521.4560200307958</v>
      </c>
      <c r="AE1251" s="119">
        <v>348.87801001539788</v>
      </c>
      <c r="AF1251" s="108">
        <v>172.57801001539792</v>
      </c>
      <c r="AG1251" s="108">
        <v>172.57801001539795</v>
      </c>
      <c r="AH1251" s="108">
        <v>2.9577766309177309</v>
      </c>
      <c r="AI1251">
        <v>-30.099999999999909</v>
      </c>
      <c r="AJ1251">
        <v>-41</v>
      </c>
      <c r="AM1251" s="170">
        <v>0.16242922591195377</v>
      </c>
      <c r="AN1251" s="203">
        <v>16.242922591195377</v>
      </c>
      <c r="AO1251" s="145">
        <v>347.00000000000006</v>
      </c>
      <c r="AP1251" s="144">
        <v>2178.0284400725545</v>
      </c>
      <c r="AQ1251" s="145">
        <v>347.00000000000006</v>
      </c>
      <c r="AR1251" s="183">
        <v>159.3183971410588</v>
      </c>
      <c r="AT1251" s="178">
        <v>759.31839714105877</v>
      </c>
      <c r="AU1251" s="145">
        <v>74.899999999999977</v>
      </c>
      <c r="AV1251" s="145">
        <v>234.21839714105874</v>
      </c>
      <c r="AW1251" s="145">
        <v>154.55919857052936</v>
      </c>
      <c r="AX1251" s="144">
        <v>79.659198570529384</v>
      </c>
      <c r="AY1251" s="144">
        <v>79.659198570529398</v>
      </c>
      <c r="AZ1251" s="144">
        <v>3.1270814037524541</v>
      </c>
      <c r="BA1251" s="143">
        <v>-26</v>
      </c>
      <c r="BB1251" s="143">
        <v>-25</v>
      </c>
      <c r="BC1251" s="143"/>
    </row>
    <row r="1252" spans="1:55" x14ac:dyDescent="0.2">
      <c r="A1252" s="121"/>
      <c r="B1252" s="121"/>
      <c r="C1252" s="121"/>
      <c r="D1252" s="132"/>
      <c r="E1252" s="118">
        <v>0.15928650871221273</v>
      </c>
      <c r="F1252" s="209">
        <v>15.928650871221272</v>
      </c>
      <c r="G1252" s="159">
        <v>539.5</v>
      </c>
      <c r="H1252" s="119">
        <v>2253.7107525327838</v>
      </c>
      <c r="I1252" s="108">
        <v>539.5</v>
      </c>
      <c r="J1252" s="171">
        <v>239.38298177514335</v>
      </c>
      <c r="L1252" s="120">
        <v>979.38298177514332</v>
      </c>
      <c r="M1252" s="119">
        <v>99.399999999999977</v>
      </c>
      <c r="N1252" s="119">
        <v>338.7829817751433</v>
      </c>
      <c r="O1252" s="119">
        <v>219.09149088757164</v>
      </c>
      <c r="P1252" s="108">
        <v>119.69149088757166</v>
      </c>
      <c r="Q1252" s="108">
        <v>119.69149088757167</v>
      </c>
      <c r="R1252" s="108">
        <v>3.4082794947197521</v>
      </c>
      <c r="S1252">
        <v>0</v>
      </c>
      <c r="T1252">
        <v>0</v>
      </c>
      <c r="U1252" s="118">
        <v>0.15998742595578491</v>
      </c>
      <c r="V1252" s="209">
        <v>15.998742595578491</v>
      </c>
      <c r="W1252" s="108">
        <v>776.2</v>
      </c>
      <c r="X1252" s="119">
        <v>2246.2907271516174</v>
      </c>
      <c r="Y1252" s="108">
        <v>776.2</v>
      </c>
      <c r="Z1252" s="173">
        <v>345.54743543114358</v>
      </c>
      <c r="AB1252" s="165">
        <v>1085.5474354311436</v>
      </c>
      <c r="AC1252" s="119">
        <v>176.60000000000002</v>
      </c>
      <c r="AD1252" s="119">
        <v>522.14743543114366</v>
      </c>
      <c r="AE1252" s="119">
        <v>349.37371771557184</v>
      </c>
      <c r="AF1252" s="108">
        <v>172.77371771557182</v>
      </c>
      <c r="AG1252" s="108">
        <v>172.77371771557179</v>
      </c>
      <c r="AH1252" s="108">
        <v>2.9566672447969626</v>
      </c>
      <c r="AI1252">
        <v>-30.399999999999977</v>
      </c>
      <c r="AJ1252">
        <v>-41</v>
      </c>
      <c r="AM1252" s="170">
        <v>0.16255819925068996</v>
      </c>
      <c r="AN1252" s="203">
        <v>16.255819925068995</v>
      </c>
      <c r="AO1252" s="145">
        <v>347.6</v>
      </c>
      <c r="AP1252" s="144">
        <v>2178.3638754419462</v>
      </c>
      <c r="AQ1252" s="145">
        <v>347.6</v>
      </c>
      <c r="AR1252" s="183">
        <v>159.56930057402784</v>
      </c>
      <c r="AT1252" s="178">
        <v>759.56930057402781</v>
      </c>
      <c r="AU1252" s="145">
        <v>74.899999999999977</v>
      </c>
      <c r="AV1252" s="145">
        <v>234.46930057402778</v>
      </c>
      <c r="AW1252" s="145">
        <v>154.68465028701388</v>
      </c>
      <c r="AX1252" s="144">
        <v>79.784650287013903</v>
      </c>
      <c r="AY1252" s="144">
        <v>79.784650287013918</v>
      </c>
      <c r="AZ1252" s="144">
        <v>3.1304312493194639</v>
      </c>
      <c r="BA1252" s="143">
        <v>-26</v>
      </c>
      <c r="BB1252" s="143">
        <v>-25</v>
      </c>
      <c r="BC1252" s="143"/>
    </row>
    <row r="1253" spans="1:55" x14ac:dyDescent="0.2">
      <c r="A1253" s="116"/>
      <c r="B1253" s="116"/>
      <c r="C1253" s="116"/>
      <c r="D1253" s="132"/>
      <c r="E1253" s="118">
        <v>0.1594163037187252</v>
      </c>
      <c r="F1253" s="209">
        <v>15.94163037187252</v>
      </c>
      <c r="G1253" s="159">
        <v>540.29999999999995</v>
      </c>
      <c r="H1253" s="119">
        <v>2254.0587492915793</v>
      </c>
      <c r="I1253" s="108">
        <v>540.29999999999995</v>
      </c>
      <c r="J1253" s="171">
        <v>239.70093954729842</v>
      </c>
      <c r="L1253" s="120">
        <v>979.70093954729839</v>
      </c>
      <c r="M1253" s="119">
        <v>99.700000000000045</v>
      </c>
      <c r="N1253" s="119">
        <v>339.40093954729844</v>
      </c>
      <c r="O1253" s="119">
        <v>219.55046977364924</v>
      </c>
      <c r="P1253" s="108">
        <v>119.85046977364919</v>
      </c>
      <c r="Q1253" s="108">
        <v>119.85046977364921</v>
      </c>
      <c r="R1253" s="108">
        <v>3.4042220616579568</v>
      </c>
      <c r="S1253">
        <v>-0.30000000000006821</v>
      </c>
      <c r="T1253">
        <v>0</v>
      </c>
      <c r="U1253" s="118">
        <v>0.16011243062870437</v>
      </c>
      <c r="V1253" s="209">
        <v>16.011243062870438</v>
      </c>
      <c r="W1253" s="108">
        <v>776.9</v>
      </c>
      <c r="X1253" s="119">
        <v>2246.6250538494633</v>
      </c>
      <c r="Y1253" s="108">
        <v>776.9</v>
      </c>
      <c r="Z1253" s="173">
        <v>345.80759200064398</v>
      </c>
      <c r="AB1253" s="165">
        <v>1085.807592000644</v>
      </c>
      <c r="AC1253" s="119">
        <v>176.5</v>
      </c>
      <c r="AD1253" s="119">
        <v>522.30759200064404</v>
      </c>
      <c r="AE1253" s="119">
        <v>349.40379600032202</v>
      </c>
      <c r="AF1253" s="108">
        <v>172.90379600032202</v>
      </c>
      <c r="AG1253" s="108">
        <v>172.90379600032199</v>
      </c>
      <c r="AH1253" s="108">
        <v>2.9592498130348104</v>
      </c>
      <c r="AI1253">
        <v>-30.299999999999955</v>
      </c>
      <c r="AJ1253">
        <v>-40</v>
      </c>
      <c r="AM1253" s="170">
        <v>0.16268717258942611</v>
      </c>
      <c r="AN1253" s="203">
        <v>16.268717258942612</v>
      </c>
      <c r="AO1253" s="145">
        <v>348.2</v>
      </c>
      <c r="AP1253" s="144">
        <v>2178.6994141471955</v>
      </c>
      <c r="AQ1253" s="145">
        <v>348.2</v>
      </c>
      <c r="AR1253" s="183">
        <v>159.82011916788221</v>
      </c>
      <c r="AT1253" s="178">
        <v>759.82011916788224</v>
      </c>
      <c r="AU1253" s="145">
        <v>74.799999999999955</v>
      </c>
      <c r="AV1253" s="145">
        <v>234.62011916788219</v>
      </c>
      <c r="AW1253" s="145">
        <v>154.71005958394107</v>
      </c>
      <c r="AX1253" s="144">
        <v>79.91005958394112</v>
      </c>
      <c r="AY1253" s="144">
        <v>79.910059583941106</v>
      </c>
      <c r="AZ1253" s="144">
        <v>3.1366326091962877</v>
      </c>
      <c r="BA1253" s="143">
        <v>-25.899999999999977</v>
      </c>
      <c r="BB1253" s="143">
        <v>-25</v>
      </c>
      <c r="BC1253" s="143"/>
    </row>
    <row r="1254" spans="1:55" x14ac:dyDescent="0.2">
      <c r="A1254" s="121"/>
      <c r="B1254" s="121"/>
      <c r="C1254" s="121"/>
      <c r="D1254" s="132"/>
      <c r="E1254" s="118">
        <v>0.15954090692497719</v>
      </c>
      <c r="F1254" s="209">
        <v>15.954090692497719</v>
      </c>
      <c r="G1254" s="159">
        <v>540.1</v>
      </c>
      <c r="H1254" s="119">
        <v>2254.392927301617</v>
      </c>
      <c r="I1254" s="108">
        <v>540.1</v>
      </c>
      <c r="J1254" s="171">
        <v>239.57669200393994</v>
      </c>
      <c r="L1254" s="120">
        <v>979.57669200393991</v>
      </c>
      <c r="M1254" s="119">
        <v>99.5</v>
      </c>
      <c r="N1254" s="119">
        <v>339.07669200393991</v>
      </c>
      <c r="O1254" s="119">
        <v>219.28834600196996</v>
      </c>
      <c r="P1254" s="108">
        <v>119.78834600196996</v>
      </c>
      <c r="Q1254" s="108">
        <v>119.78834600196997</v>
      </c>
      <c r="R1254" s="108">
        <v>3.4078059497883406</v>
      </c>
      <c r="S1254">
        <v>-0.10000000000002274</v>
      </c>
      <c r="T1254">
        <v>0</v>
      </c>
      <c r="U1254" s="118">
        <v>0.16024231829665977</v>
      </c>
      <c r="V1254" s="209">
        <v>16.024231829665979</v>
      </c>
      <c r="W1254" s="108">
        <v>779.2</v>
      </c>
      <c r="X1254" s="119">
        <v>2246.9725456264036</v>
      </c>
      <c r="Y1254" s="108">
        <v>779.2</v>
      </c>
      <c r="Z1254" s="173">
        <v>346.77771275695636</v>
      </c>
      <c r="AB1254" s="165">
        <v>1086.7777127569564</v>
      </c>
      <c r="AC1254" s="119">
        <v>176.39999999999998</v>
      </c>
      <c r="AD1254" s="119">
        <v>523.17771275695634</v>
      </c>
      <c r="AE1254" s="119">
        <v>349.78885637847816</v>
      </c>
      <c r="AF1254" s="108">
        <v>173.38885637847818</v>
      </c>
      <c r="AG1254" s="108">
        <v>173.38885637847818</v>
      </c>
      <c r="AH1254" s="108">
        <v>2.9658600496426102</v>
      </c>
      <c r="AI1254">
        <v>-30.199999999999932</v>
      </c>
      <c r="AJ1254">
        <v>-40</v>
      </c>
      <c r="AM1254" s="170">
        <v>0.16281817700436288</v>
      </c>
      <c r="AN1254" s="203">
        <v>16.281817700436289</v>
      </c>
      <c r="AO1254" s="145">
        <v>349.2</v>
      </c>
      <c r="AP1254" s="144">
        <v>2179.0403427653687</v>
      </c>
      <c r="AQ1254" s="145">
        <v>349.2</v>
      </c>
      <c r="AR1254" s="183">
        <v>160.25403162423257</v>
      </c>
      <c r="AT1254" s="178">
        <v>760.25403162423254</v>
      </c>
      <c r="AU1254" s="145">
        <v>74.899999999999977</v>
      </c>
      <c r="AV1254" s="145">
        <v>235.15403162423252</v>
      </c>
      <c r="AW1254" s="145">
        <v>155.02701581211625</v>
      </c>
      <c r="AX1254" s="144">
        <v>80.127015812116269</v>
      </c>
      <c r="AY1254" s="144">
        <v>80.127015812116284</v>
      </c>
      <c r="AZ1254" s="144">
        <v>3.139573185904307</v>
      </c>
      <c r="BA1254" s="143">
        <v>-26</v>
      </c>
      <c r="BB1254" s="143">
        <v>-25</v>
      </c>
      <c r="BC1254" s="143"/>
    </row>
    <row r="1255" spans="1:55" x14ac:dyDescent="0.2">
      <c r="A1255" s="116"/>
      <c r="B1255" s="116"/>
      <c r="C1255" s="116"/>
      <c r="D1255" s="132"/>
      <c r="E1255" s="118">
        <v>0.15967277865159385</v>
      </c>
      <c r="F1255" s="209">
        <v>15.967277865159385</v>
      </c>
      <c r="G1255" s="159">
        <v>539.69999999999993</v>
      </c>
      <c r="H1255" s="119">
        <v>2254.7467069724921</v>
      </c>
      <c r="I1255" s="108">
        <v>539.69999999999993</v>
      </c>
      <c r="J1255" s="171">
        <v>239.36169784883259</v>
      </c>
      <c r="L1255" s="120">
        <v>979.36169784883259</v>
      </c>
      <c r="M1255" s="119">
        <v>99.799999999999955</v>
      </c>
      <c r="N1255" s="119">
        <v>339.16169784883255</v>
      </c>
      <c r="O1255" s="119">
        <v>219.48084892441625</v>
      </c>
      <c r="P1255" s="108">
        <v>119.6808489244163</v>
      </c>
      <c r="Q1255" s="108">
        <v>119.6808489244163</v>
      </c>
      <c r="R1255" s="108">
        <v>3.3984138061005282</v>
      </c>
      <c r="S1255">
        <v>-0.39999999999997726</v>
      </c>
      <c r="T1255">
        <v>0</v>
      </c>
      <c r="U1255" s="118">
        <v>0.16037220596461516</v>
      </c>
      <c r="V1255" s="209">
        <v>16.037220596461516</v>
      </c>
      <c r="W1255" s="108">
        <v>776.59999999999991</v>
      </c>
      <c r="X1255" s="119">
        <v>2247.3201449150224</v>
      </c>
      <c r="Y1255" s="108">
        <v>776.59999999999991</v>
      </c>
      <c r="Z1255" s="173">
        <v>345.56714216138766</v>
      </c>
      <c r="AB1255" s="165">
        <v>1085.5671421613877</v>
      </c>
      <c r="AC1255" s="119">
        <v>176.79999999999995</v>
      </c>
      <c r="AD1255" s="119">
        <v>522.36714216138762</v>
      </c>
      <c r="AE1255" s="119">
        <v>349.58357108069379</v>
      </c>
      <c r="AF1255" s="108">
        <v>172.78357108069383</v>
      </c>
      <c r="AG1255" s="108">
        <v>172.78357108069383</v>
      </c>
      <c r="AH1255" s="108">
        <v>2.9545652837182566</v>
      </c>
      <c r="AI1255">
        <v>-30.599999999999909</v>
      </c>
      <c r="AJ1255">
        <v>-40</v>
      </c>
      <c r="AM1255" s="170">
        <v>0.16294918141929959</v>
      </c>
      <c r="AN1255" s="203">
        <v>16.294918141929958</v>
      </c>
      <c r="AO1255" s="145">
        <v>347.7</v>
      </c>
      <c r="AP1255" s="144">
        <v>2179.3813780990554</v>
      </c>
      <c r="AQ1255" s="145">
        <v>347.7</v>
      </c>
      <c r="AR1255" s="183">
        <v>159.54068594606326</v>
      </c>
      <c r="AT1255" s="178">
        <v>759.54068594606326</v>
      </c>
      <c r="AU1255" s="145">
        <v>75.200000000000045</v>
      </c>
      <c r="AV1255" s="145">
        <v>234.74068594606331</v>
      </c>
      <c r="AW1255" s="145">
        <v>154.97034297303168</v>
      </c>
      <c r="AX1255" s="144">
        <v>79.770342973031632</v>
      </c>
      <c r="AY1255" s="144">
        <v>79.770342973031632</v>
      </c>
      <c r="AZ1255" s="144">
        <v>3.1215516748146697</v>
      </c>
      <c r="BA1255" s="143">
        <v>-26.300000000000068</v>
      </c>
      <c r="BB1255" s="143">
        <v>-25</v>
      </c>
      <c r="BC1255" s="143"/>
    </row>
    <row r="1256" spans="1:55" x14ac:dyDescent="0.2">
      <c r="A1256" s="121"/>
      <c r="B1256" s="121"/>
      <c r="C1256" s="121"/>
      <c r="D1256" s="132"/>
      <c r="E1256" s="118">
        <v>0.15979945857795003</v>
      </c>
      <c r="F1256" s="209">
        <v>15.979945857795002</v>
      </c>
      <c r="G1256" s="159">
        <v>540.1</v>
      </c>
      <c r="H1256" s="119">
        <v>2255.0866628910012</v>
      </c>
      <c r="I1256" s="108">
        <v>540.1</v>
      </c>
      <c r="J1256" s="171">
        <v>239.50299067779355</v>
      </c>
      <c r="L1256" s="120">
        <v>979.5029906777936</v>
      </c>
      <c r="M1256" s="119">
        <v>99.700000000000045</v>
      </c>
      <c r="N1256" s="119">
        <v>339.20299067779365</v>
      </c>
      <c r="O1256" s="119">
        <v>219.45149533889685</v>
      </c>
      <c r="P1256" s="108">
        <v>119.7514953388968</v>
      </c>
      <c r="Q1256" s="108">
        <v>119.75149533889677</v>
      </c>
      <c r="R1256" s="108">
        <v>3.4022366166278184</v>
      </c>
      <c r="S1256">
        <v>-0.30000000000006821</v>
      </c>
      <c r="T1256">
        <v>0</v>
      </c>
      <c r="U1256" s="118">
        <v>0.16050014043455615</v>
      </c>
      <c r="V1256" s="209">
        <v>16.050014043455615</v>
      </c>
      <c r="W1256" s="108">
        <v>777.09999999999991</v>
      </c>
      <c r="X1256" s="119">
        <v>2247.6626222939663</v>
      </c>
      <c r="Y1256" s="108">
        <v>777.09999999999991</v>
      </c>
      <c r="Z1256" s="173">
        <v>345.73694125272726</v>
      </c>
      <c r="AB1256" s="165">
        <v>1085.7369412527273</v>
      </c>
      <c r="AC1256" s="119">
        <v>176.79999999999995</v>
      </c>
      <c r="AD1256" s="119">
        <v>522.53694125272727</v>
      </c>
      <c r="AE1256" s="119">
        <v>349.66847062636361</v>
      </c>
      <c r="AF1256" s="108">
        <v>172.86847062636366</v>
      </c>
      <c r="AG1256" s="108">
        <v>172.86847062636363</v>
      </c>
      <c r="AH1256" s="108">
        <v>2.9555256858185941</v>
      </c>
      <c r="AI1256">
        <v>-30.599999999999909</v>
      </c>
      <c r="AJ1256">
        <v>-41</v>
      </c>
      <c r="AM1256" s="170">
        <v>0.16308120137233664</v>
      </c>
      <c r="AN1256" s="203">
        <v>16.308120137233665</v>
      </c>
      <c r="AO1256" s="145">
        <v>348.2</v>
      </c>
      <c r="AP1256" s="144">
        <v>2179.7251651279262</v>
      </c>
      <c r="AQ1256" s="145">
        <v>348.2</v>
      </c>
      <c r="AR1256" s="183">
        <v>159.7449098494784</v>
      </c>
      <c r="AT1256" s="178">
        <v>759.7449098494784</v>
      </c>
      <c r="AU1256" s="145">
        <v>75.100000000000023</v>
      </c>
      <c r="AV1256" s="145">
        <v>234.84490984947843</v>
      </c>
      <c r="AW1256" s="145">
        <v>154.97245492473922</v>
      </c>
      <c r="AX1256" s="144">
        <v>79.872454924739202</v>
      </c>
      <c r="AY1256" s="144">
        <v>79.872454924739202</v>
      </c>
      <c r="AZ1256" s="144">
        <v>3.1270960033219488</v>
      </c>
      <c r="BA1256" s="143">
        <v>-26.200000000000045</v>
      </c>
      <c r="BB1256" s="143">
        <v>-25</v>
      </c>
      <c r="BC1256" s="143"/>
    </row>
    <row r="1257" spans="1:55" x14ac:dyDescent="0.2">
      <c r="A1257" s="116"/>
      <c r="B1257" s="116"/>
      <c r="C1257" s="116"/>
      <c r="D1257" s="132"/>
      <c r="E1257" s="118">
        <v>0.15992717686435831</v>
      </c>
      <c r="F1257" s="209">
        <v>15.992717686435832</v>
      </c>
      <c r="G1257" s="159">
        <v>540.20000000000005</v>
      </c>
      <c r="H1257" s="119">
        <v>2255.4295091257022</v>
      </c>
      <c r="I1257" s="108">
        <v>540.20000000000005</v>
      </c>
      <c r="J1257" s="171">
        <v>239.51092145167681</v>
      </c>
      <c r="L1257" s="120">
        <v>979.51092145167684</v>
      </c>
      <c r="M1257" s="119">
        <v>99.799999999999955</v>
      </c>
      <c r="N1257" s="119">
        <v>339.31092145167679</v>
      </c>
      <c r="O1257" s="119">
        <v>219.55546072583837</v>
      </c>
      <c r="P1257" s="108">
        <v>119.75546072583842</v>
      </c>
      <c r="Q1257" s="108">
        <v>119.7554607258384</v>
      </c>
      <c r="R1257" s="108">
        <v>3.3999090325819332</v>
      </c>
      <c r="S1257">
        <v>-0.39999999999997726</v>
      </c>
      <c r="T1257">
        <v>0</v>
      </c>
      <c r="U1257" s="118">
        <v>0.16062612170648283</v>
      </c>
      <c r="V1257" s="209">
        <v>16.062612170648283</v>
      </c>
      <c r="W1257" s="108">
        <v>778.59999999999991</v>
      </c>
      <c r="X1257" s="119">
        <v>2247.9999730304389</v>
      </c>
      <c r="Y1257" s="108">
        <v>778.59999999999991</v>
      </c>
      <c r="Z1257" s="173">
        <v>346.35231732249548</v>
      </c>
      <c r="AB1257" s="165">
        <v>1086.3523173224955</v>
      </c>
      <c r="AC1257" s="119">
        <v>176.70000000000005</v>
      </c>
      <c r="AD1257" s="119">
        <v>523.05231732249558</v>
      </c>
      <c r="AE1257" s="119">
        <v>349.87615866124781</v>
      </c>
      <c r="AF1257" s="108">
        <v>173.17615866124777</v>
      </c>
      <c r="AG1257" s="108">
        <v>173.17615866124774</v>
      </c>
      <c r="AH1257" s="108">
        <v>2.9601149820175179</v>
      </c>
      <c r="AI1257">
        <v>-30.5</v>
      </c>
      <c r="AJ1257">
        <v>-40</v>
      </c>
      <c r="AM1257" s="170">
        <v>0.16320611255867168</v>
      </c>
      <c r="AN1257" s="203">
        <v>16.320611255867167</v>
      </c>
      <c r="AO1257" s="145">
        <v>348.3</v>
      </c>
      <c r="AP1257" s="144">
        <v>2180.0505404208711</v>
      </c>
      <c r="AQ1257" s="145">
        <v>348.3</v>
      </c>
      <c r="AR1257" s="183">
        <v>159.76693821637673</v>
      </c>
      <c r="AT1257" s="178">
        <v>759.76693821637673</v>
      </c>
      <c r="AU1257" s="145">
        <v>74.700000000000045</v>
      </c>
      <c r="AV1257" s="145">
        <v>234.46693821637678</v>
      </c>
      <c r="AW1257" s="145">
        <v>154.58346910818841</v>
      </c>
      <c r="AX1257" s="144">
        <v>79.883469108188365</v>
      </c>
      <c r="AY1257" s="144">
        <v>79.883469108188365</v>
      </c>
      <c r="AZ1257" s="144">
        <v>3.1387809667520297</v>
      </c>
      <c r="BA1257" s="143">
        <v>-25.800000000000068</v>
      </c>
      <c r="BB1257" s="143">
        <v>-25</v>
      </c>
      <c r="BC1257" s="143"/>
    </row>
    <row r="1258" spans="1:55" x14ac:dyDescent="0.2">
      <c r="A1258" s="121"/>
      <c r="B1258" s="121"/>
      <c r="C1258" s="121"/>
      <c r="D1258" s="132"/>
      <c r="E1258" s="118">
        <v>0.16005281843066238</v>
      </c>
      <c r="F1258" s="209">
        <v>16.005281843066239</v>
      </c>
      <c r="G1258" s="159">
        <v>541.90000000000009</v>
      </c>
      <c r="H1258" s="119">
        <v>2255.7668823587255</v>
      </c>
      <c r="I1258" s="108">
        <v>541.90000000000009</v>
      </c>
      <c r="J1258" s="171">
        <v>240.22872409287544</v>
      </c>
      <c r="L1258" s="120">
        <v>980.22872409287538</v>
      </c>
      <c r="M1258" s="119">
        <v>99.5</v>
      </c>
      <c r="N1258" s="119">
        <v>339.72872409287538</v>
      </c>
      <c r="O1258" s="119">
        <v>219.61436204643769</v>
      </c>
      <c r="P1258" s="108">
        <v>120.11436204643769</v>
      </c>
      <c r="Q1258" s="108">
        <v>120.11436204643772</v>
      </c>
      <c r="R1258" s="108">
        <v>3.4143590361093001</v>
      </c>
      <c r="S1258">
        <v>-0.10000000000002274</v>
      </c>
      <c r="T1258">
        <v>0</v>
      </c>
      <c r="U1258" s="118">
        <v>0.16075600937443818</v>
      </c>
      <c r="V1258" s="209">
        <v>16.075600937443816</v>
      </c>
      <c r="W1258" s="108">
        <v>780.4</v>
      </c>
      <c r="X1258" s="119">
        <v>2248.3478902956472</v>
      </c>
      <c r="Y1258" s="108">
        <v>780.4</v>
      </c>
      <c r="Z1258" s="173">
        <v>347.09930939441097</v>
      </c>
      <c r="AB1258" s="165">
        <v>1087.099309394411</v>
      </c>
      <c r="AC1258" s="119">
        <v>176.89999999999998</v>
      </c>
      <c r="AD1258" s="119">
        <v>523.99930939441094</v>
      </c>
      <c r="AE1258" s="119">
        <v>350.44965469720546</v>
      </c>
      <c r="AF1258" s="108">
        <v>173.54965469720548</v>
      </c>
      <c r="AG1258" s="108">
        <v>173.54965469720548</v>
      </c>
      <c r="AH1258" s="108">
        <v>2.9621215906976315</v>
      </c>
      <c r="AI1258">
        <v>-30.699999999999932</v>
      </c>
      <c r="AJ1258">
        <v>-41</v>
      </c>
      <c r="AM1258" s="170">
        <v>0.16334016358790923</v>
      </c>
      <c r="AN1258" s="203">
        <v>16.334016358790922</v>
      </c>
      <c r="AO1258" s="145">
        <v>349.3</v>
      </c>
      <c r="AP1258" s="144">
        <v>2180.3998317409691</v>
      </c>
      <c r="AQ1258" s="145">
        <v>349.3</v>
      </c>
      <c r="AR1258" s="183">
        <v>160.19997567193755</v>
      </c>
      <c r="AT1258" s="178">
        <v>760.19997567193752</v>
      </c>
      <c r="AU1258" s="145">
        <v>74.700000000000045</v>
      </c>
      <c r="AV1258" s="145">
        <v>234.89997567193757</v>
      </c>
      <c r="AW1258" s="145">
        <v>154.79998783596881</v>
      </c>
      <c r="AX1258" s="144">
        <v>80.099987835968761</v>
      </c>
      <c r="AY1258" s="144">
        <v>80.099987835968776</v>
      </c>
      <c r="AZ1258" s="144">
        <v>3.1445779875761368</v>
      </c>
      <c r="BA1258" s="143">
        <v>-25.800000000000068</v>
      </c>
      <c r="BB1258" s="143">
        <v>-25</v>
      </c>
      <c r="BC1258" s="143"/>
    </row>
    <row r="1259" spans="1:55" x14ac:dyDescent="0.2">
      <c r="A1259" s="116"/>
      <c r="B1259" s="116"/>
      <c r="C1259" s="116"/>
      <c r="D1259" s="132"/>
      <c r="E1259" s="118">
        <v>0.16018261343717485</v>
      </c>
      <c r="F1259" s="209">
        <v>16.018261343717484</v>
      </c>
      <c r="G1259" s="159">
        <v>539.79999999999995</v>
      </c>
      <c r="H1259" s="119">
        <v>2256.1155144326394</v>
      </c>
      <c r="I1259" s="108">
        <v>539.79999999999995</v>
      </c>
      <c r="J1259" s="171">
        <v>239.26079872543542</v>
      </c>
      <c r="L1259" s="120">
        <v>979.26079872543539</v>
      </c>
      <c r="M1259" s="119">
        <v>99.899999999999977</v>
      </c>
      <c r="N1259" s="119">
        <v>339.16079872543537</v>
      </c>
      <c r="O1259" s="119">
        <v>219.53039936271767</v>
      </c>
      <c r="P1259" s="108">
        <v>119.6303993627177</v>
      </c>
      <c r="Q1259" s="108">
        <v>119.63039936271771</v>
      </c>
      <c r="R1259" s="108">
        <v>3.3950029902445991</v>
      </c>
      <c r="S1259">
        <v>-0.5</v>
      </c>
      <c r="T1259">
        <v>0</v>
      </c>
      <c r="U1259" s="118">
        <v>0.1608849204433864</v>
      </c>
      <c r="V1259" s="209">
        <v>16.08849204433864</v>
      </c>
      <c r="W1259" s="108">
        <v>777.3</v>
      </c>
      <c r="X1259" s="119">
        <v>2248.6932981389414</v>
      </c>
      <c r="Y1259" s="108">
        <v>777.3</v>
      </c>
      <c r="Z1259" s="173">
        <v>345.66741522434705</v>
      </c>
      <c r="AB1259" s="165">
        <v>1085.667415224347</v>
      </c>
      <c r="AC1259" s="119">
        <v>177.10000000000002</v>
      </c>
      <c r="AD1259" s="119">
        <v>522.76741522434702</v>
      </c>
      <c r="AE1259" s="119">
        <v>349.93370761217352</v>
      </c>
      <c r="AF1259" s="108">
        <v>172.8337076121735</v>
      </c>
      <c r="AG1259" s="108">
        <v>172.83370761217353</v>
      </c>
      <c r="AH1259" s="108">
        <v>2.9518205263938282</v>
      </c>
      <c r="AI1259">
        <v>-30.899999999999977</v>
      </c>
      <c r="AJ1259">
        <v>-41</v>
      </c>
      <c r="AM1259" s="170">
        <v>0.16347015246474572</v>
      </c>
      <c r="AN1259" s="203">
        <v>16.347015246474573</v>
      </c>
      <c r="AO1259" s="145">
        <v>348.3</v>
      </c>
      <c r="AP1259" s="144">
        <v>2180.7386453840418</v>
      </c>
      <c r="AQ1259" s="145">
        <v>348.3</v>
      </c>
      <c r="AR1259" s="183">
        <v>159.71652574564348</v>
      </c>
      <c r="AT1259" s="178">
        <v>759.71652574564348</v>
      </c>
      <c r="AU1259" s="145">
        <v>74.899999999999977</v>
      </c>
      <c r="AV1259" s="145">
        <v>234.61652574564346</v>
      </c>
      <c r="AW1259" s="145">
        <v>154.75826287282172</v>
      </c>
      <c r="AX1259" s="144">
        <v>79.85826287282174</v>
      </c>
      <c r="AY1259" s="144">
        <v>79.85826287282174</v>
      </c>
      <c r="AZ1259" s="144">
        <v>3.1323968724384983</v>
      </c>
      <c r="BA1259" s="143">
        <v>-26</v>
      </c>
      <c r="BB1259" s="143">
        <v>-25</v>
      </c>
      <c r="BC1259" s="143"/>
    </row>
    <row r="1260" spans="1:55" x14ac:dyDescent="0.2">
      <c r="A1260" s="121"/>
      <c r="B1260" s="121"/>
      <c r="C1260" s="121"/>
      <c r="D1260" s="132"/>
      <c r="E1260" s="118">
        <v>0.16030825500347892</v>
      </c>
      <c r="F1260" s="209">
        <v>16.030825500347891</v>
      </c>
      <c r="G1260" s="159">
        <v>540.79999999999995</v>
      </c>
      <c r="H1260" s="119">
        <v>2256.4530929412831</v>
      </c>
      <c r="I1260" s="108">
        <v>540.79999999999995</v>
      </c>
      <c r="J1260" s="171">
        <v>239.66817732296309</v>
      </c>
      <c r="L1260" s="120">
        <v>979.66817732296306</v>
      </c>
      <c r="M1260" s="119">
        <v>99.799999999999955</v>
      </c>
      <c r="N1260" s="119">
        <v>339.46817732296302</v>
      </c>
      <c r="O1260" s="119">
        <v>219.63408866148148</v>
      </c>
      <c r="P1260" s="108">
        <v>119.83408866148153</v>
      </c>
      <c r="Q1260" s="108">
        <v>119.83408866148154</v>
      </c>
      <c r="R1260" s="108">
        <v>3.4014847427150618</v>
      </c>
      <c r="S1260">
        <v>-0.39999999999997726</v>
      </c>
      <c r="T1260">
        <v>0</v>
      </c>
      <c r="U1260" s="118">
        <v>0.16101383151233462</v>
      </c>
      <c r="V1260" s="209">
        <v>16.101383151233463</v>
      </c>
      <c r="W1260" s="108">
        <v>778.59999999999991</v>
      </c>
      <c r="X1260" s="119">
        <v>2249.0388121267611</v>
      </c>
      <c r="Y1260" s="108">
        <v>778.59999999999991</v>
      </c>
      <c r="Z1260" s="173">
        <v>346.1923359444969</v>
      </c>
      <c r="AB1260" s="165">
        <v>1086.1923359444968</v>
      </c>
      <c r="AC1260" s="119">
        <v>177</v>
      </c>
      <c r="AD1260" s="119">
        <v>523.19233594449679</v>
      </c>
      <c r="AE1260" s="119">
        <v>350.0961679722484</v>
      </c>
      <c r="AF1260" s="108">
        <v>173.0961679722484</v>
      </c>
      <c r="AG1260" s="108">
        <v>173.09616797224845</v>
      </c>
      <c r="AH1260" s="108">
        <v>2.9558889036412248</v>
      </c>
      <c r="AI1260">
        <v>-30.799999999999955</v>
      </c>
      <c r="AJ1260">
        <v>-41</v>
      </c>
      <c r="AM1260" s="170">
        <v>0.16360115687968244</v>
      </c>
      <c r="AN1260" s="203">
        <v>16.360115687968243</v>
      </c>
      <c r="AO1260" s="145">
        <v>348.7</v>
      </c>
      <c r="AP1260" s="144">
        <v>2181.080212559461</v>
      </c>
      <c r="AQ1260" s="145">
        <v>348.7</v>
      </c>
      <c r="AR1260" s="183">
        <v>159.87490876862634</v>
      </c>
      <c r="AT1260" s="178">
        <v>759.87490876862637</v>
      </c>
      <c r="AU1260" s="145">
        <v>75</v>
      </c>
      <c r="AV1260" s="145">
        <v>234.87490876862637</v>
      </c>
      <c r="AW1260" s="145">
        <v>154.93745438431318</v>
      </c>
      <c r="AX1260" s="144">
        <v>79.937454384313185</v>
      </c>
      <c r="AY1260" s="144">
        <v>79.93745438431317</v>
      </c>
      <c r="AZ1260" s="144">
        <v>3.1316654502483514</v>
      </c>
      <c r="BA1260" s="143">
        <v>-26.100000000000023</v>
      </c>
      <c r="BB1260" s="143">
        <v>-25</v>
      </c>
      <c r="BC1260" s="143"/>
    </row>
    <row r="1261" spans="1:55" x14ac:dyDescent="0.2">
      <c r="A1261" s="116"/>
      <c r="B1261" s="116"/>
      <c r="C1261" s="116"/>
      <c r="D1261" s="132"/>
      <c r="E1261" s="118">
        <v>0.16043701164993932</v>
      </c>
      <c r="F1261" s="209">
        <v>16.04370116499393</v>
      </c>
      <c r="G1261" s="159">
        <v>541</v>
      </c>
      <c r="H1261" s="119">
        <v>2256.799145991708</v>
      </c>
      <c r="I1261" s="108">
        <v>541</v>
      </c>
      <c r="J1261" s="171">
        <v>239.72004817569521</v>
      </c>
      <c r="L1261" s="120">
        <v>979.72004817569518</v>
      </c>
      <c r="M1261" s="119">
        <v>100</v>
      </c>
      <c r="N1261" s="119">
        <v>339.72004817569518</v>
      </c>
      <c r="O1261" s="119">
        <v>219.86002408784759</v>
      </c>
      <c r="P1261" s="108">
        <v>119.86002408784759</v>
      </c>
      <c r="Q1261" s="108">
        <v>119.86002408784761</v>
      </c>
      <c r="R1261" s="108">
        <v>3.3972004817569519</v>
      </c>
      <c r="S1261">
        <v>-0.60000000000002274</v>
      </c>
      <c r="T1261">
        <v>-1</v>
      </c>
      <c r="U1261" s="118">
        <v>0.16113981278426126</v>
      </c>
      <c r="V1261" s="209">
        <v>16.113981278426127</v>
      </c>
      <c r="W1261" s="108">
        <v>779.2</v>
      </c>
      <c r="X1261" s="119">
        <v>2249.3765761242453</v>
      </c>
      <c r="Y1261" s="108">
        <v>779.2</v>
      </c>
      <c r="Z1261" s="173">
        <v>346.40709264546041</v>
      </c>
      <c r="AB1261" s="165">
        <v>1086.4070926454604</v>
      </c>
      <c r="AC1261" s="119">
        <v>177.10000000000002</v>
      </c>
      <c r="AD1261" s="119">
        <v>523.50709264546038</v>
      </c>
      <c r="AE1261" s="119">
        <v>350.3035463227302</v>
      </c>
      <c r="AF1261" s="108">
        <v>173.20354632273018</v>
      </c>
      <c r="AG1261" s="108">
        <v>173.2035463227302</v>
      </c>
      <c r="AH1261" s="108">
        <v>2.9559971352086976</v>
      </c>
      <c r="AI1261">
        <v>-30.899999999999977</v>
      </c>
      <c r="AJ1261">
        <v>-41</v>
      </c>
      <c r="AM1261" s="170">
        <v>0.16373317683271948</v>
      </c>
      <c r="AN1261" s="203">
        <v>16.373317683271949</v>
      </c>
      <c r="AO1261" s="145">
        <v>349.50000000000006</v>
      </c>
      <c r="AP1261" s="144">
        <v>2181.4245358056487</v>
      </c>
      <c r="AQ1261" s="145">
        <v>349.50000000000006</v>
      </c>
      <c r="AR1261" s="183">
        <v>160.21640641853415</v>
      </c>
      <c r="AT1261" s="178">
        <v>760.21640641853412</v>
      </c>
      <c r="AU1261" s="145">
        <v>74.399999999999977</v>
      </c>
      <c r="AV1261" s="145">
        <v>234.6164064185341</v>
      </c>
      <c r="AW1261" s="145">
        <v>154.50820320926704</v>
      </c>
      <c r="AX1261" s="144">
        <v>80.10820320926706</v>
      </c>
      <c r="AY1261" s="144">
        <v>80.108203209267074</v>
      </c>
      <c r="AZ1261" s="144">
        <v>3.1534463228297605</v>
      </c>
      <c r="BA1261" s="143">
        <v>-25.5</v>
      </c>
      <c r="BB1261" s="143">
        <v>-25</v>
      </c>
      <c r="BC1261" s="143"/>
    </row>
    <row r="1262" spans="1:55" x14ac:dyDescent="0.2">
      <c r="A1262" s="121"/>
      <c r="B1262" s="121"/>
      <c r="C1262" s="121"/>
      <c r="D1262" s="132"/>
      <c r="E1262" s="118">
        <v>0.16056472993634757</v>
      </c>
      <c r="F1262" s="209">
        <v>16.056472993634756</v>
      </c>
      <c r="G1262" s="159">
        <v>542.69999999999993</v>
      </c>
      <c r="H1262" s="119">
        <v>2257.1425131695864</v>
      </c>
      <c r="I1262" s="108">
        <v>542.69999999999993</v>
      </c>
      <c r="J1262" s="171">
        <v>240.43674550168961</v>
      </c>
      <c r="L1262" s="120">
        <v>980.43674550168964</v>
      </c>
      <c r="M1262" s="119">
        <v>99.899999999999977</v>
      </c>
      <c r="N1262" s="119">
        <v>340.33674550168962</v>
      </c>
      <c r="O1262" s="119">
        <v>220.1183727508448</v>
      </c>
      <c r="P1262" s="108">
        <v>120.21837275084482</v>
      </c>
      <c r="Q1262" s="108">
        <v>120.21837275084481</v>
      </c>
      <c r="R1262" s="108">
        <v>3.4067742292461429</v>
      </c>
      <c r="S1262">
        <v>-0.5</v>
      </c>
      <c r="T1262">
        <v>-1</v>
      </c>
      <c r="U1262" s="118">
        <v>0.16126872385320948</v>
      </c>
      <c r="V1262" s="209">
        <v>16.126872385320947</v>
      </c>
      <c r="W1262" s="108">
        <v>780.19999999999993</v>
      </c>
      <c r="X1262" s="119">
        <v>2249.7223001328066</v>
      </c>
      <c r="Y1262" s="108">
        <v>780.19999999999993</v>
      </c>
      <c r="Z1262" s="173">
        <v>346.79835815911269</v>
      </c>
      <c r="AB1262" s="165">
        <v>1086.7983581591127</v>
      </c>
      <c r="AC1262" s="119">
        <v>177.29999999999995</v>
      </c>
      <c r="AD1262" s="119">
        <v>524.09835815911265</v>
      </c>
      <c r="AE1262" s="119">
        <v>350.6991790795563</v>
      </c>
      <c r="AF1262" s="108">
        <v>173.39917907955635</v>
      </c>
      <c r="AG1262" s="108">
        <v>173.39917907955635</v>
      </c>
      <c r="AH1262" s="108">
        <v>2.9559975079476186</v>
      </c>
      <c r="AI1262">
        <v>-31.099999999999909</v>
      </c>
      <c r="AJ1262">
        <v>-41</v>
      </c>
      <c r="AM1262" s="170">
        <v>0.16386011909525508</v>
      </c>
      <c r="AN1262" s="203">
        <v>16.386011909525507</v>
      </c>
      <c r="AO1262" s="145">
        <v>350.1</v>
      </c>
      <c r="AP1262" s="144">
        <v>2181.7557183893882</v>
      </c>
      <c r="AQ1262" s="145">
        <v>350.1</v>
      </c>
      <c r="AR1262" s="183">
        <v>160.46709402391309</v>
      </c>
      <c r="AT1262" s="178">
        <v>760.46709402391309</v>
      </c>
      <c r="AU1262" s="145">
        <v>74.600000000000023</v>
      </c>
      <c r="AV1262" s="145">
        <v>235.06709402391311</v>
      </c>
      <c r="AW1262" s="145">
        <v>154.83354701195657</v>
      </c>
      <c r="AX1262" s="144">
        <v>80.233547011956546</v>
      </c>
      <c r="AY1262" s="144">
        <v>80.233547011956546</v>
      </c>
      <c r="AZ1262" s="144">
        <v>3.151033431955939</v>
      </c>
      <c r="BA1262" s="143">
        <v>-25.700000000000045</v>
      </c>
      <c r="BB1262" s="143">
        <v>-25</v>
      </c>
      <c r="BC1262" s="143"/>
    </row>
    <row r="1263" spans="1:55" x14ac:dyDescent="0.2">
      <c r="A1263" s="116"/>
      <c r="B1263" s="116"/>
      <c r="C1263" s="116"/>
      <c r="D1263" s="132"/>
      <c r="E1263" s="118">
        <v>0.16069348658280794</v>
      </c>
      <c r="F1263" s="209">
        <v>16.069348658280795</v>
      </c>
      <c r="G1263" s="159">
        <v>540.6</v>
      </c>
      <c r="H1263" s="119">
        <v>2257.488777729593</v>
      </c>
      <c r="I1263" s="108">
        <v>540.6</v>
      </c>
      <c r="J1263" s="171">
        <v>239.46962896696814</v>
      </c>
      <c r="L1263" s="120">
        <v>979.46962896696812</v>
      </c>
      <c r="M1263" s="119">
        <v>100.20000000000005</v>
      </c>
      <c r="N1263" s="119">
        <v>339.66962896696816</v>
      </c>
      <c r="O1263" s="119">
        <v>219.9348144834841</v>
      </c>
      <c r="P1263" s="108">
        <v>119.73481448348406</v>
      </c>
      <c r="Q1263" s="108">
        <v>119.73481448348407</v>
      </c>
      <c r="R1263" s="108">
        <v>3.3899164567561679</v>
      </c>
      <c r="S1263">
        <v>-0.80000000000006821</v>
      </c>
      <c r="T1263">
        <v>-1</v>
      </c>
      <c r="U1263" s="118">
        <v>0.16139861152116483</v>
      </c>
      <c r="V1263" s="209">
        <v>16.139861152116485</v>
      </c>
      <c r="W1263" s="108">
        <v>778.69999999999993</v>
      </c>
      <c r="X1263" s="119">
        <v>2250.0707507639718</v>
      </c>
      <c r="Y1263" s="108">
        <v>778.69999999999993</v>
      </c>
      <c r="Z1263" s="173">
        <v>346.07800654073037</v>
      </c>
      <c r="AB1263" s="165">
        <v>1086.0780065407303</v>
      </c>
      <c r="AC1263" s="119">
        <v>177</v>
      </c>
      <c r="AD1263" s="119">
        <v>523.07800654073026</v>
      </c>
      <c r="AE1263" s="119">
        <v>350.03900327036513</v>
      </c>
      <c r="AF1263" s="108">
        <v>173.03900327036513</v>
      </c>
      <c r="AG1263" s="108">
        <v>173.03900327036519</v>
      </c>
      <c r="AH1263" s="108">
        <v>2.9552429748063855</v>
      </c>
      <c r="AI1263">
        <v>-30.799999999999955</v>
      </c>
      <c r="AJ1263">
        <v>-41</v>
      </c>
      <c r="AM1263" s="170">
        <v>0.16399112351019179</v>
      </c>
      <c r="AN1263" s="203">
        <v>16.399112351019181</v>
      </c>
      <c r="AO1263" s="145">
        <v>348.7</v>
      </c>
      <c r="AP1263" s="144">
        <v>2182.0976042705797</v>
      </c>
      <c r="AQ1263" s="145">
        <v>348.7</v>
      </c>
      <c r="AR1263" s="183">
        <v>159.80036792009662</v>
      </c>
      <c r="AT1263" s="178">
        <v>759.80036792009662</v>
      </c>
      <c r="AU1263" s="145">
        <v>74.899999999999977</v>
      </c>
      <c r="AV1263" s="145">
        <v>234.7003679200966</v>
      </c>
      <c r="AW1263" s="145">
        <v>154.80018396004829</v>
      </c>
      <c r="AX1263" s="144">
        <v>79.900183960048309</v>
      </c>
      <c r="AY1263" s="144">
        <v>79.900183960048309</v>
      </c>
      <c r="AZ1263" s="144">
        <v>3.1335162606154428</v>
      </c>
      <c r="BA1263" s="143">
        <v>-26</v>
      </c>
      <c r="BB1263" s="143">
        <v>-25</v>
      </c>
      <c r="BC1263" s="143"/>
    </row>
    <row r="1264" spans="1:55" x14ac:dyDescent="0.2">
      <c r="A1264" s="121"/>
      <c r="B1264" s="121"/>
      <c r="C1264" s="121"/>
      <c r="D1264" s="132"/>
      <c r="E1264" s="118">
        <v>0.16082016650916411</v>
      </c>
      <c r="F1264" s="209">
        <v>16.082016650916412</v>
      </c>
      <c r="G1264" s="159">
        <v>541.5</v>
      </c>
      <c r="H1264" s="119">
        <v>2257.8295610762602</v>
      </c>
      <c r="I1264" s="108">
        <v>541.5</v>
      </c>
      <c r="J1264" s="171">
        <v>239.83209775226712</v>
      </c>
      <c r="L1264" s="120">
        <v>979.83209775226715</v>
      </c>
      <c r="M1264" s="119">
        <v>100.20000000000005</v>
      </c>
      <c r="N1264" s="119">
        <v>340.03209775226719</v>
      </c>
      <c r="O1264" s="119">
        <v>220.11604887613362</v>
      </c>
      <c r="P1264" s="108">
        <v>119.91604887613357</v>
      </c>
      <c r="Q1264" s="108">
        <v>119.91604887613356</v>
      </c>
      <c r="R1264" s="108">
        <v>3.393533909703264</v>
      </c>
      <c r="S1264">
        <v>-0.80000000000006821</v>
      </c>
      <c r="T1264">
        <v>-1</v>
      </c>
      <c r="U1264" s="118">
        <v>0.16152556939209869</v>
      </c>
      <c r="V1264" s="209">
        <v>16.15255693920987</v>
      </c>
      <c r="W1264" s="108">
        <v>778.5</v>
      </c>
      <c r="X1264" s="119">
        <v>2250.4114459378966</v>
      </c>
      <c r="Y1264" s="108">
        <v>778.5</v>
      </c>
      <c r="Z1264" s="173">
        <v>345.93674032596613</v>
      </c>
      <c r="AB1264" s="165">
        <v>1085.9367403259662</v>
      </c>
      <c r="AC1264" s="119">
        <v>177.10000000000002</v>
      </c>
      <c r="AD1264" s="119">
        <v>523.03674032596621</v>
      </c>
      <c r="AE1264" s="119">
        <v>350.06837016298311</v>
      </c>
      <c r="AF1264" s="108">
        <v>172.96837016298309</v>
      </c>
      <c r="AG1264" s="108">
        <v>172.96837016298306</v>
      </c>
      <c r="AH1264" s="108">
        <v>2.953341277955766</v>
      </c>
      <c r="AI1264">
        <v>-30.899999999999977</v>
      </c>
      <c r="AJ1264">
        <v>-41</v>
      </c>
      <c r="AM1264" s="170">
        <v>0.16412111238702828</v>
      </c>
      <c r="AN1264" s="203">
        <v>16.412111238702828</v>
      </c>
      <c r="AO1264" s="145">
        <v>349.2</v>
      </c>
      <c r="AP1264" s="144">
        <v>2182.4369457959251</v>
      </c>
      <c r="AQ1264" s="145">
        <v>349.2</v>
      </c>
      <c r="AR1264" s="183">
        <v>160.00462266397724</v>
      </c>
      <c r="AT1264" s="178">
        <v>760.00462266397722</v>
      </c>
      <c r="AU1264" s="145">
        <v>74.899999999999977</v>
      </c>
      <c r="AV1264" s="145">
        <v>234.90462266397719</v>
      </c>
      <c r="AW1264" s="145">
        <v>154.90231133198859</v>
      </c>
      <c r="AX1264" s="144">
        <v>80.002311331988608</v>
      </c>
      <c r="AY1264" s="144">
        <v>80.002311331988622</v>
      </c>
      <c r="AZ1264" s="144">
        <v>3.1362432932440223</v>
      </c>
      <c r="BA1264" s="143">
        <v>-26</v>
      </c>
      <c r="BB1264" s="143">
        <v>-25</v>
      </c>
      <c r="BC1264" s="143"/>
    </row>
    <row r="1265" spans="1:55" x14ac:dyDescent="0.2">
      <c r="A1265" s="116"/>
      <c r="B1265" s="116"/>
      <c r="C1265" s="116"/>
      <c r="D1265" s="132"/>
      <c r="E1265" s="118">
        <v>0.1609478847955724</v>
      </c>
      <c r="F1265" s="209">
        <v>16.094788479557241</v>
      </c>
      <c r="G1265" s="159">
        <v>541.79999999999995</v>
      </c>
      <c r="H1265" s="119">
        <v>2258.1732419005107</v>
      </c>
      <c r="I1265" s="108">
        <v>541.79999999999995</v>
      </c>
      <c r="J1265" s="171">
        <v>239.92844744897135</v>
      </c>
      <c r="L1265" s="120">
        <v>979.92844744897138</v>
      </c>
      <c r="M1265" s="119">
        <v>99.899999999999977</v>
      </c>
      <c r="N1265" s="119">
        <v>339.82844744897136</v>
      </c>
      <c r="O1265" s="119">
        <v>219.86422372448567</v>
      </c>
      <c r="P1265" s="108">
        <v>119.96422372448569</v>
      </c>
      <c r="Q1265" s="108">
        <v>119.96422372448568</v>
      </c>
      <c r="R1265" s="108">
        <v>3.4016861606503648</v>
      </c>
      <c r="S1265">
        <v>-0.5</v>
      </c>
      <c r="T1265">
        <v>0</v>
      </c>
      <c r="U1265" s="118">
        <v>0.16165155066402531</v>
      </c>
      <c r="V1265" s="209">
        <v>16.16515506640253</v>
      </c>
      <c r="W1265" s="108">
        <v>780.19999999999993</v>
      </c>
      <c r="X1265" s="119">
        <v>2250.7496223805701</v>
      </c>
      <c r="Y1265" s="108">
        <v>780.19999999999993</v>
      </c>
      <c r="Z1265" s="173">
        <v>346.64006704344081</v>
      </c>
      <c r="AB1265" s="165">
        <v>1086.6400670434409</v>
      </c>
      <c r="AC1265" s="119">
        <v>177.20000000000005</v>
      </c>
      <c r="AD1265" s="119">
        <v>523.84006704344097</v>
      </c>
      <c r="AE1265" s="119">
        <v>350.52003352172051</v>
      </c>
      <c r="AF1265" s="108">
        <v>173.32003352172046</v>
      </c>
      <c r="AG1265" s="108">
        <v>173.3200335217204</v>
      </c>
      <c r="AH1265" s="108">
        <v>2.9562080532925554</v>
      </c>
      <c r="AI1265">
        <v>-31</v>
      </c>
      <c r="AJ1265">
        <v>-41</v>
      </c>
      <c r="AM1265" s="170">
        <v>0.16425313234006528</v>
      </c>
      <c r="AN1265" s="203">
        <v>16.425313234006527</v>
      </c>
      <c r="AO1265" s="145">
        <v>350.2</v>
      </c>
      <c r="AP1265" s="144">
        <v>2182.7816975793176</v>
      </c>
      <c r="AQ1265" s="145">
        <v>350.2</v>
      </c>
      <c r="AR1265" s="183">
        <v>160.43748231367715</v>
      </c>
      <c r="AT1265" s="178">
        <v>760.43748231367715</v>
      </c>
      <c r="AU1265" s="145">
        <v>74.600000000000023</v>
      </c>
      <c r="AV1265" s="145">
        <v>235.03748231367717</v>
      </c>
      <c r="AW1265" s="145">
        <v>154.8187411568386</v>
      </c>
      <c r="AX1265" s="144">
        <v>80.218741156838576</v>
      </c>
      <c r="AY1265" s="144">
        <v>80.218741156838576</v>
      </c>
      <c r="AZ1265" s="144">
        <v>3.1506364921404439</v>
      </c>
      <c r="BA1265" s="143">
        <v>-25.700000000000045</v>
      </c>
      <c r="BB1265" s="143">
        <v>-25</v>
      </c>
      <c r="BC1265" s="143"/>
    </row>
    <row r="1266" spans="1:55" x14ac:dyDescent="0.2">
      <c r="A1266" s="121"/>
      <c r="B1266" s="121"/>
      <c r="C1266" s="121"/>
      <c r="D1266" s="132"/>
      <c r="E1266" s="118">
        <v>0.16107456472192858</v>
      </c>
      <c r="F1266" s="209">
        <v>16.107456472192858</v>
      </c>
      <c r="G1266" s="159">
        <v>543.4</v>
      </c>
      <c r="H1266" s="119">
        <v>2258.5142319431939</v>
      </c>
      <c r="I1266" s="108">
        <v>543.4</v>
      </c>
      <c r="J1266" s="171">
        <v>240.60065343598311</v>
      </c>
      <c r="L1266" s="120">
        <v>980.60065343598308</v>
      </c>
      <c r="M1266" s="119">
        <v>99.899999999999977</v>
      </c>
      <c r="N1266" s="119">
        <v>340.50065343598305</v>
      </c>
      <c r="O1266" s="119">
        <v>220.20032671799152</v>
      </c>
      <c r="P1266" s="108">
        <v>120.30032671799154</v>
      </c>
      <c r="Q1266" s="108">
        <v>120.30032671799155</v>
      </c>
      <c r="R1266" s="108">
        <v>3.4084149493091402</v>
      </c>
      <c r="S1266">
        <v>-0.5</v>
      </c>
      <c r="T1266">
        <v>0</v>
      </c>
      <c r="U1266" s="118">
        <v>0.16178143833198072</v>
      </c>
      <c r="V1266" s="209">
        <v>16.178143833198071</v>
      </c>
      <c r="W1266" s="108">
        <v>782.3</v>
      </c>
      <c r="X1266" s="119">
        <v>2251.0983913448613</v>
      </c>
      <c r="Y1266" s="108">
        <v>782.3</v>
      </c>
      <c r="Z1266" s="173">
        <v>347.51923905584363</v>
      </c>
      <c r="AB1266" s="165">
        <v>1087.5192390558436</v>
      </c>
      <c r="AC1266" s="119">
        <v>177.29999999999995</v>
      </c>
      <c r="AD1266" s="119">
        <v>524.81923905584358</v>
      </c>
      <c r="AE1266" s="119">
        <v>351.05961952792177</v>
      </c>
      <c r="AF1266" s="108">
        <v>173.75961952792181</v>
      </c>
      <c r="AG1266" s="108">
        <v>173.75961952792181</v>
      </c>
      <c r="AH1266" s="108">
        <v>2.9600633900498798</v>
      </c>
      <c r="AI1266">
        <v>-31.099999999999909</v>
      </c>
      <c r="AJ1266">
        <v>-41</v>
      </c>
      <c r="AM1266" s="170">
        <v>0.16438210567880149</v>
      </c>
      <c r="AN1266" s="203">
        <v>16.438210567880148</v>
      </c>
      <c r="AO1266" s="145">
        <v>348.2</v>
      </c>
      <c r="AP1266" s="144">
        <v>2183.1185987457266</v>
      </c>
      <c r="AQ1266" s="145">
        <v>348.2</v>
      </c>
      <c r="AR1266" s="183">
        <v>159.49660279567604</v>
      </c>
      <c r="AT1266" s="178">
        <v>759.49660279567604</v>
      </c>
      <c r="AU1266" s="145">
        <v>75.200000000000045</v>
      </c>
      <c r="AV1266" s="145">
        <v>234.69660279567609</v>
      </c>
      <c r="AW1266" s="145">
        <v>154.94830139783807</v>
      </c>
      <c r="AX1266" s="144">
        <v>79.74830139783802</v>
      </c>
      <c r="AY1266" s="144">
        <v>79.74830139783802</v>
      </c>
      <c r="AZ1266" s="144">
        <v>3.1209654627084569</v>
      </c>
      <c r="BA1266" s="143">
        <v>-26.300000000000068</v>
      </c>
      <c r="BB1266" s="143">
        <v>-25</v>
      </c>
      <c r="BC1266" s="143"/>
    </row>
    <row r="1267" spans="1:55" x14ac:dyDescent="0.2">
      <c r="A1267" s="116"/>
      <c r="B1267" s="116"/>
      <c r="C1267" s="116"/>
      <c r="D1267" s="132"/>
      <c r="E1267" s="118">
        <v>0.16119916792818054</v>
      </c>
      <c r="F1267" s="209">
        <v>16.119916792818053</v>
      </c>
      <c r="G1267" s="159">
        <v>541.20000000000005</v>
      </c>
      <c r="H1267" s="119">
        <v>2258.8497324623945</v>
      </c>
      <c r="I1267" s="108">
        <v>541.20000000000005</v>
      </c>
      <c r="J1267" s="171">
        <v>239.59097067073714</v>
      </c>
      <c r="L1267" s="120">
        <v>979.59097067073708</v>
      </c>
      <c r="M1267" s="119">
        <v>100.10000000000002</v>
      </c>
      <c r="N1267" s="119">
        <v>339.6909706707371</v>
      </c>
      <c r="O1267" s="119">
        <v>219.89548533536856</v>
      </c>
      <c r="P1267" s="108">
        <v>119.79548533536854</v>
      </c>
      <c r="Q1267" s="108">
        <v>119.79548533536857</v>
      </c>
      <c r="R1267" s="108">
        <v>3.3935161905168534</v>
      </c>
      <c r="S1267">
        <v>-0.70000000000004547</v>
      </c>
      <c r="T1267">
        <v>0</v>
      </c>
      <c r="U1267" s="118">
        <v>0.16190839620291458</v>
      </c>
      <c r="V1267" s="209">
        <v>16.19083962029146</v>
      </c>
      <c r="W1267" s="108">
        <v>783.59999999999991</v>
      </c>
      <c r="X1267" s="119">
        <v>2251.4393978144799</v>
      </c>
      <c r="Y1267" s="108">
        <v>783.59999999999991</v>
      </c>
      <c r="Z1267" s="173">
        <v>348.04401164901753</v>
      </c>
      <c r="AB1267" s="165">
        <v>1088.0440116490176</v>
      </c>
      <c r="AC1267" s="119">
        <v>176.89999999999998</v>
      </c>
      <c r="AD1267" s="119">
        <v>524.94401164901763</v>
      </c>
      <c r="AE1267" s="119">
        <v>350.9220058245088</v>
      </c>
      <c r="AF1267" s="108">
        <v>174.02200582450882</v>
      </c>
      <c r="AG1267" s="108">
        <v>174.02200582450877</v>
      </c>
      <c r="AH1267" s="108">
        <v>2.9674619086999305</v>
      </c>
      <c r="AI1267">
        <v>-30.699999999999932</v>
      </c>
      <c r="AJ1267">
        <v>-40</v>
      </c>
      <c r="AM1267" s="170">
        <v>0.1645131100937382</v>
      </c>
      <c r="AN1267" s="203">
        <v>16.451311009373821</v>
      </c>
      <c r="AO1267" s="145">
        <v>349.2</v>
      </c>
      <c r="AP1267" s="144">
        <v>2183.4609119264851</v>
      </c>
      <c r="AQ1267" s="145">
        <v>349.2</v>
      </c>
      <c r="AR1267" s="183">
        <v>159.92958614125041</v>
      </c>
      <c r="AT1267" s="178">
        <v>759.92958614125041</v>
      </c>
      <c r="AU1267" s="145">
        <v>75.100000000000023</v>
      </c>
      <c r="AV1267" s="145">
        <v>235.02958614125043</v>
      </c>
      <c r="AW1267" s="145">
        <v>155.06479307062523</v>
      </c>
      <c r="AX1267" s="144">
        <v>79.964793070625205</v>
      </c>
      <c r="AY1267" s="144">
        <v>79.964793070625205</v>
      </c>
      <c r="AZ1267" s="144">
        <v>3.129555075116516</v>
      </c>
      <c r="BA1267" s="143">
        <v>-26.200000000000045</v>
      </c>
      <c r="BB1267" s="143">
        <v>-25</v>
      </c>
      <c r="BC1267" s="143"/>
    </row>
    <row r="1268" spans="1:55" x14ac:dyDescent="0.2">
      <c r="A1268" s="121"/>
      <c r="B1268" s="121"/>
      <c r="C1268" s="121"/>
      <c r="D1268" s="132"/>
      <c r="E1268" s="118">
        <v>0.16132688621458882</v>
      </c>
      <c r="F1268" s="209">
        <v>16.132688621458882</v>
      </c>
      <c r="G1268" s="159">
        <v>542</v>
      </c>
      <c r="H1268" s="119">
        <v>2259.1937239560307</v>
      </c>
      <c r="I1268" s="108">
        <v>542</v>
      </c>
      <c r="J1268" s="171">
        <v>239.90859847597054</v>
      </c>
      <c r="L1268" s="120">
        <v>979.90859847597051</v>
      </c>
      <c r="M1268" s="119">
        <v>100</v>
      </c>
      <c r="N1268" s="119">
        <v>339.90859847597051</v>
      </c>
      <c r="O1268" s="119">
        <v>219.95429923798525</v>
      </c>
      <c r="P1268" s="108">
        <v>119.95429923798525</v>
      </c>
      <c r="Q1268" s="108">
        <v>119.95429923798527</v>
      </c>
      <c r="R1268" s="108">
        <v>3.3990859847597052</v>
      </c>
      <c r="S1268">
        <v>-0.60000000000002274</v>
      </c>
      <c r="T1268">
        <v>0</v>
      </c>
      <c r="U1268" s="118">
        <v>0.16203828387086994</v>
      </c>
      <c r="V1268" s="209">
        <v>16.203828387086993</v>
      </c>
      <c r="W1268" s="108">
        <v>780.19999999999993</v>
      </c>
      <c r="X1268" s="119">
        <v>2251.7883805988913</v>
      </c>
      <c r="Y1268" s="108">
        <v>780.19999999999993</v>
      </c>
      <c r="Z1268" s="173">
        <v>346.48016071230279</v>
      </c>
      <c r="AB1268" s="165">
        <v>1086.4801607123027</v>
      </c>
      <c r="AC1268" s="119">
        <v>177.10000000000002</v>
      </c>
      <c r="AD1268" s="119">
        <v>523.5801607123027</v>
      </c>
      <c r="AE1268" s="119">
        <v>350.34008035615136</v>
      </c>
      <c r="AF1268" s="108">
        <v>173.24008035615134</v>
      </c>
      <c r="AG1268" s="108">
        <v>173.2400803561514</v>
      </c>
      <c r="AH1268" s="108">
        <v>2.9564097160491398</v>
      </c>
      <c r="AI1268">
        <v>-30.899999999999977</v>
      </c>
      <c r="AJ1268">
        <v>-41</v>
      </c>
      <c r="AM1268" s="170">
        <v>0.16464208343247436</v>
      </c>
      <c r="AN1268" s="203">
        <v>16.464208343247435</v>
      </c>
      <c r="AO1268" s="145">
        <v>350.1</v>
      </c>
      <c r="AP1268" s="144">
        <v>2183.798022808211</v>
      </c>
      <c r="AQ1268" s="145">
        <v>350.1</v>
      </c>
      <c r="AR1268" s="183">
        <v>160.31702398456977</v>
      </c>
      <c r="AT1268" s="178">
        <v>760.3170239845698</v>
      </c>
      <c r="AU1268" s="145">
        <v>74.899999999999977</v>
      </c>
      <c r="AV1268" s="145">
        <v>235.21702398456978</v>
      </c>
      <c r="AW1268" s="145">
        <v>155.05851199228488</v>
      </c>
      <c r="AX1268" s="144">
        <v>80.1585119922849</v>
      </c>
      <c r="AY1268" s="144">
        <v>80.158511992284886</v>
      </c>
      <c r="AZ1268" s="144">
        <v>3.1404142054014668</v>
      </c>
      <c r="BA1268" s="143">
        <v>-26</v>
      </c>
      <c r="BB1268" s="143">
        <v>-25</v>
      </c>
      <c r="BC1268" s="143"/>
    </row>
    <row r="1269" spans="1:55" x14ac:dyDescent="0.2">
      <c r="A1269" s="116"/>
      <c r="B1269" s="116"/>
      <c r="C1269" s="116"/>
      <c r="D1269" s="132"/>
      <c r="E1269" s="118">
        <v>0.161453566140945</v>
      </c>
      <c r="F1269" s="209">
        <v>16.145356614094499</v>
      </c>
      <c r="G1269" s="159">
        <v>542.29999999999995</v>
      </c>
      <c r="H1269" s="119">
        <v>2259.5350222825386</v>
      </c>
      <c r="I1269" s="108">
        <v>542.29999999999995</v>
      </c>
      <c r="J1269" s="171">
        <v>240.00513143282859</v>
      </c>
      <c r="L1269" s="120">
        <v>980.00513143282865</v>
      </c>
      <c r="M1269" s="119">
        <v>100.20000000000005</v>
      </c>
      <c r="N1269" s="119">
        <v>340.20513143282869</v>
      </c>
      <c r="O1269" s="119">
        <v>220.20256571641437</v>
      </c>
      <c r="P1269" s="108">
        <v>120.00256571641432</v>
      </c>
      <c r="Q1269" s="108">
        <v>120.0025657164143</v>
      </c>
      <c r="R1269" s="108">
        <v>3.3952607927427998</v>
      </c>
      <c r="S1269">
        <v>-0.80000000000006821</v>
      </c>
      <c r="T1269">
        <v>0</v>
      </c>
      <c r="U1269" s="118">
        <v>0.16216621834081096</v>
      </c>
      <c r="V1269" s="209">
        <v>16.216621834081096</v>
      </c>
      <c r="W1269" s="108">
        <v>780.5</v>
      </c>
      <c r="X1269" s="119">
        <v>2252.1322212976047</v>
      </c>
      <c r="Y1269" s="108">
        <v>780.5</v>
      </c>
      <c r="Z1269" s="173">
        <v>346.56046950489502</v>
      </c>
      <c r="AB1269" s="165">
        <v>1086.5604695048951</v>
      </c>
      <c r="AC1269" s="119">
        <v>177.39999999999998</v>
      </c>
      <c r="AD1269" s="119">
        <v>523.96046950489506</v>
      </c>
      <c r="AE1269" s="119">
        <v>350.68023475244752</v>
      </c>
      <c r="AF1269" s="108">
        <v>173.28023475244754</v>
      </c>
      <c r="AG1269" s="108">
        <v>173.28023475244751</v>
      </c>
      <c r="AH1269" s="108">
        <v>2.9535539430941102</v>
      </c>
      <c r="AI1269">
        <v>-31.199999999999932</v>
      </c>
      <c r="AJ1269">
        <v>-41</v>
      </c>
      <c r="AM1269" s="170">
        <v>0.16477308784741113</v>
      </c>
      <c r="AN1269" s="203">
        <v>16.477308784741112</v>
      </c>
      <c r="AO1269" s="145">
        <v>350.4</v>
      </c>
      <c r="AP1269" s="144">
        <v>2184.1405491063415</v>
      </c>
      <c r="AQ1269" s="145">
        <v>350.4</v>
      </c>
      <c r="AR1269" s="183">
        <v>160.42923617867399</v>
      </c>
      <c r="AT1269" s="178">
        <v>760.42923617867405</v>
      </c>
      <c r="AU1269" s="145">
        <v>75.100000000000023</v>
      </c>
      <c r="AV1269" s="145">
        <v>235.52923617867407</v>
      </c>
      <c r="AW1269" s="145">
        <v>155.31461808933705</v>
      </c>
      <c r="AX1269" s="144">
        <v>80.214618089337023</v>
      </c>
      <c r="AY1269" s="144">
        <v>80.214618089336994</v>
      </c>
      <c r="AZ1269" s="144">
        <v>3.1362082047759521</v>
      </c>
      <c r="BA1269" s="143">
        <v>-26.200000000000045</v>
      </c>
      <c r="BB1269" s="143">
        <v>-25</v>
      </c>
      <c r="BC1269" s="143"/>
    </row>
    <row r="1270" spans="1:55" x14ac:dyDescent="0.2">
      <c r="A1270" s="121"/>
      <c r="B1270" s="121"/>
      <c r="C1270" s="121"/>
      <c r="D1270" s="132"/>
      <c r="E1270" s="118">
        <v>0.16158543786756169</v>
      </c>
      <c r="F1270" s="209">
        <v>16.158543786756169</v>
      </c>
      <c r="G1270" s="159">
        <v>541.4</v>
      </c>
      <c r="H1270" s="119">
        <v>2259.8904178090443</v>
      </c>
      <c r="I1270" s="108">
        <v>541.4</v>
      </c>
      <c r="J1270" s="171">
        <v>239.56913827922921</v>
      </c>
      <c r="L1270" s="120">
        <v>979.56913827922926</v>
      </c>
      <c r="M1270" s="119">
        <v>100.29999999999995</v>
      </c>
      <c r="N1270" s="119">
        <v>339.86913827922922</v>
      </c>
      <c r="O1270" s="119">
        <v>220.08456913961459</v>
      </c>
      <c r="P1270" s="108">
        <v>119.78456913961463</v>
      </c>
      <c r="Q1270" s="108">
        <v>119.7845691396146</v>
      </c>
      <c r="R1270" s="108">
        <v>3.3885258053761653</v>
      </c>
      <c r="S1270">
        <v>-0.89999999999997726</v>
      </c>
      <c r="T1270">
        <v>-1</v>
      </c>
      <c r="U1270" s="118">
        <v>0.16229317621174483</v>
      </c>
      <c r="V1270" s="209">
        <v>16.229317621174484</v>
      </c>
      <c r="W1270" s="108">
        <v>781.5</v>
      </c>
      <c r="X1270" s="119">
        <v>2252.4735410812782</v>
      </c>
      <c r="Y1270" s="108">
        <v>781.5</v>
      </c>
      <c r="Z1270" s="173">
        <v>346.95191119752224</v>
      </c>
      <c r="AB1270" s="165">
        <v>1086.9519111975223</v>
      </c>
      <c r="AC1270" s="119">
        <v>177</v>
      </c>
      <c r="AD1270" s="119">
        <v>523.95191119752235</v>
      </c>
      <c r="AE1270" s="119">
        <v>350.47595559876117</v>
      </c>
      <c r="AF1270" s="108">
        <v>173.47595559876117</v>
      </c>
      <c r="AG1270" s="108">
        <v>173.47595559876112</v>
      </c>
      <c r="AH1270" s="108">
        <v>2.9601802892515385</v>
      </c>
      <c r="AI1270">
        <v>-30.799999999999955</v>
      </c>
      <c r="AJ1270">
        <v>-41</v>
      </c>
      <c r="AM1270" s="170">
        <v>0.16490206118614728</v>
      </c>
      <c r="AN1270" s="203">
        <v>16.490206118614729</v>
      </c>
      <c r="AO1270" s="145">
        <v>348.9</v>
      </c>
      <c r="AP1270" s="144">
        <v>2184.4778698992618</v>
      </c>
      <c r="AQ1270" s="145">
        <v>348.9</v>
      </c>
      <c r="AR1270" s="183">
        <v>159.71780021561383</v>
      </c>
      <c r="AT1270" s="178">
        <v>759.71780021561381</v>
      </c>
      <c r="AU1270" s="145">
        <v>75.299999999999955</v>
      </c>
      <c r="AV1270" s="145">
        <v>235.01780021561376</v>
      </c>
      <c r="AW1270" s="145">
        <v>155.15890010780686</v>
      </c>
      <c r="AX1270" s="144">
        <v>79.858900107806903</v>
      </c>
      <c r="AY1270" s="144">
        <v>79.858900107806917</v>
      </c>
      <c r="AZ1270" s="144">
        <v>3.1210863242445406</v>
      </c>
      <c r="BA1270" s="143">
        <v>-26.399999999999977</v>
      </c>
      <c r="BB1270" s="143">
        <v>-25</v>
      </c>
      <c r="BC1270" s="143"/>
    </row>
    <row r="1271" spans="1:55" x14ac:dyDescent="0.2">
      <c r="A1271" s="116"/>
      <c r="B1271" s="116"/>
      <c r="C1271" s="116"/>
      <c r="D1271" s="132"/>
      <c r="E1271" s="118">
        <v>0.16171107943386576</v>
      </c>
      <c r="F1271" s="209">
        <v>16.171107943386577</v>
      </c>
      <c r="G1271" s="159">
        <v>541.6</v>
      </c>
      <c r="H1271" s="119">
        <v>2260.2291270115679</v>
      </c>
      <c r="I1271" s="108">
        <v>541.6</v>
      </c>
      <c r="J1271" s="171">
        <v>239.62172397808769</v>
      </c>
      <c r="L1271" s="120">
        <v>979.62172397808763</v>
      </c>
      <c r="M1271" s="119">
        <v>99.899999999999977</v>
      </c>
      <c r="N1271" s="119">
        <v>339.52172397808761</v>
      </c>
      <c r="O1271" s="119">
        <v>219.71086198904379</v>
      </c>
      <c r="P1271" s="108">
        <v>119.81086198904381</v>
      </c>
      <c r="Q1271" s="108">
        <v>119.81086198904384</v>
      </c>
      <c r="R1271" s="108">
        <v>3.3986158556365131</v>
      </c>
      <c r="S1271">
        <v>-0.5</v>
      </c>
      <c r="T1271">
        <v>-1</v>
      </c>
      <c r="U1271" s="118">
        <v>0.16242306387970018</v>
      </c>
      <c r="V1271" s="209">
        <v>16.242306387970018</v>
      </c>
      <c r="W1271" s="108">
        <v>783.9</v>
      </c>
      <c r="X1271" s="119">
        <v>2252.822844557491</v>
      </c>
      <c r="Y1271" s="108">
        <v>783.9</v>
      </c>
      <c r="Z1271" s="173">
        <v>347.96344590245707</v>
      </c>
      <c r="AB1271" s="165">
        <v>1087.9634459024571</v>
      </c>
      <c r="AC1271" s="119">
        <v>177.5</v>
      </c>
      <c r="AD1271" s="119">
        <v>525.46344590245712</v>
      </c>
      <c r="AE1271" s="119">
        <v>351.48172295122856</v>
      </c>
      <c r="AF1271" s="108">
        <v>173.98172295122856</v>
      </c>
      <c r="AG1271" s="108">
        <v>173.98172295122853</v>
      </c>
      <c r="AH1271" s="108">
        <v>2.9603574417039837</v>
      </c>
      <c r="AI1271">
        <v>-31.299999999999955</v>
      </c>
      <c r="AJ1271">
        <v>-41</v>
      </c>
      <c r="AM1271" s="170">
        <v>0.16503509667728461</v>
      </c>
      <c r="AN1271" s="203">
        <v>16.503509667728462</v>
      </c>
      <c r="AO1271" s="145">
        <v>349.50000000000006</v>
      </c>
      <c r="AP1271" s="144">
        <v>2184.8259241529731</v>
      </c>
      <c r="AQ1271" s="145">
        <v>349.50000000000006</v>
      </c>
      <c r="AR1271" s="183">
        <v>159.96697775155539</v>
      </c>
      <c r="AT1271" s="178">
        <v>759.96697775155542</v>
      </c>
      <c r="AU1271" s="145">
        <v>75.399999999999977</v>
      </c>
      <c r="AV1271" s="145">
        <v>235.3669777515554</v>
      </c>
      <c r="AW1271" s="145">
        <v>155.38348887577769</v>
      </c>
      <c r="AX1271" s="144">
        <v>79.983488875777709</v>
      </c>
      <c r="AY1271" s="144">
        <v>79.983488875777695</v>
      </c>
      <c r="AZ1271" s="144">
        <v>3.1215779542646613</v>
      </c>
      <c r="BA1271" s="143">
        <v>-26.5</v>
      </c>
      <c r="BB1271" s="143">
        <v>-26</v>
      </c>
      <c r="BC1271" s="143"/>
    </row>
    <row r="1272" spans="1:55" x14ac:dyDescent="0.2">
      <c r="A1272" s="121"/>
      <c r="B1272" s="121"/>
      <c r="C1272" s="121"/>
      <c r="D1272" s="132"/>
      <c r="E1272" s="118">
        <v>0.16183983608032612</v>
      </c>
      <c r="F1272" s="209">
        <v>16.183983608032612</v>
      </c>
      <c r="G1272" s="159">
        <v>543.1</v>
      </c>
      <c r="H1272" s="119">
        <v>2260.5763393167495</v>
      </c>
      <c r="I1272" s="108">
        <v>543.1</v>
      </c>
      <c r="J1272" s="171">
        <v>240.24846697464324</v>
      </c>
      <c r="L1272" s="120">
        <v>980.24846697464318</v>
      </c>
      <c r="M1272" s="119">
        <v>99.899999999999977</v>
      </c>
      <c r="N1272" s="119">
        <v>340.14846697464316</v>
      </c>
      <c r="O1272" s="119">
        <v>220.02423348732157</v>
      </c>
      <c r="P1272" s="108">
        <v>120.12423348732159</v>
      </c>
      <c r="Q1272" s="108">
        <v>120.12423348732162</v>
      </c>
      <c r="R1272" s="108">
        <v>3.404889559305738</v>
      </c>
      <c r="S1272">
        <v>-0.5</v>
      </c>
      <c r="T1272">
        <v>0</v>
      </c>
      <c r="U1272" s="118">
        <v>0.16255099834964121</v>
      </c>
      <c r="V1272" s="209">
        <v>16.25509983496412</v>
      </c>
      <c r="W1272" s="108">
        <v>779.9</v>
      </c>
      <c r="X1272" s="119">
        <v>2253.167001271418</v>
      </c>
      <c r="Y1272" s="108">
        <v>779.9</v>
      </c>
      <c r="Z1272" s="173">
        <v>346.13501775941052</v>
      </c>
      <c r="AB1272" s="165">
        <v>1086.1350177594104</v>
      </c>
      <c r="AC1272" s="119">
        <v>177.70000000000005</v>
      </c>
      <c r="AD1272" s="119">
        <v>523.83501775941045</v>
      </c>
      <c r="AE1272" s="119">
        <v>350.76750887970525</v>
      </c>
      <c r="AF1272" s="108">
        <v>173.0675088797052</v>
      </c>
      <c r="AG1272" s="108">
        <v>173.06750887970526</v>
      </c>
      <c r="AH1272" s="108">
        <v>2.9478616643748472</v>
      </c>
      <c r="AI1272">
        <v>-31.5</v>
      </c>
      <c r="AJ1272">
        <v>-41</v>
      </c>
      <c r="AM1272" s="170">
        <v>0.16516102340171993</v>
      </c>
      <c r="AN1272" s="203">
        <v>16.516102340171994</v>
      </c>
      <c r="AO1272" s="145">
        <v>349.8</v>
      </c>
      <c r="AP1272" s="144">
        <v>2185.1554822831058</v>
      </c>
      <c r="AQ1272" s="145">
        <v>349.8</v>
      </c>
      <c r="AR1272" s="183">
        <v>160.08014204761307</v>
      </c>
      <c r="AT1272" s="178">
        <v>760.08014204761309</v>
      </c>
      <c r="AU1272" s="145">
        <v>75.399999999999977</v>
      </c>
      <c r="AV1272" s="145">
        <v>235.48014204761307</v>
      </c>
      <c r="AW1272" s="145">
        <v>155.44007102380652</v>
      </c>
      <c r="AX1272" s="144">
        <v>80.040071023806547</v>
      </c>
      <c r="AY1272" s="144">
        <v>80.040071023806533</v>
      </c>
      <c r="AZ1272" s="144">
        <v>3.1230788069975217</v>
      </c>
      <c r="BA1272" s="143">
        <v>-26.5</v>
      </c>
      <c r="BB1272" s="143">
        <v>-25</v>
      </c>
      <c r="BC1272" s="143"/>
    </row>
    <row r="1273" spans="1:55" x14ac:dyDescent="0.2">
      <c r="A1273" s="116"/>
      <c r="B1273" s="116"/>
      <c r="C1273" s="116"/>
      <c r="D1273" s="132"/>
      <c r="E1273" s="118">
        <v>0.16196443928657811</v>
      </c>
      <c r="F1273" s="209">
        <v>16.196443928657811</v>
      </c>
      <c r="G1273" s="159">
        <v>543.79999999999995</v>
      </c>
      <c r="H1273" s="119">
        <v>2260.9124528100915</v>
      </c>
      <c r="I1273" s="108">
        <v>543.79999999999995</v>
      </c>
      <c r="J1273" s="171">
        <v>240.52236048508209</v>
      </c>
      <c r="L1273" s="120">
        <v>980.52236048508212</v>
      </c>
      <c r="M1273" s="119">
        <v>100</v>
      </c>
      <c r="N1273" s="119">
        <v>340.52236048508212</v>
      </c>
      <c r="O1273" s="119">
        <v>220.26118024254106</v>
      </c>
      <c r="P1273" s="108">
        <v>120.26118024254106</v>
      </c>
      <c r="Q1273" s="108">
        <v>120.26118024254104</v>
      </c>
      <c r="R1273" s="108">
        <v>3.4052236048508213</v>
      </c>
      <c r="S1273">
        <v>-0.60000000000002274</v>
      </c>
      <c r="T1273">
        <v>0</v>
      </c>
      <c r="U1273" s="118">
        <v>0.16267697962156785</v>
      </c>
      <c r="V1273" s="209">
        <v>16.267697962156785</v>
      </c>
      <c r="W1273" s="108">
        <v>780.5</v>
      </c>
      <c r="X1273" s="119">
        <v>2253.5060064555287</v>
      </c>
      <c r="Y1273" s="108">
        <v>780.5</v>
      </c>
      <c r="Z1273" s="173">
        <v>346.34919887683139</v>
      </c>
      <c r="AB1273" s="165">
        <v>1086.3491988768315</v>
      </c>
      <c r="AC1273" s="119">
        <v>177.60000000000002</v>
      </c>
      <c r="AD1273" s="119">
        <v>523.94919887683147</v>
      </c>
      <c r="AE1273" s="119">
        <v>350.77459943841575</v>
      </c>
      <c r="AF1273" s="108">
        <v>173.17459943841573</v>
      </c>
      <c r="AG1273" s="108">
        <v>173.1745994384157</v>
      </c>
      <c r="AH1273" s="108">
        <v>2.9501644080902669</v>
      </c>
      <c r="AI1273">
        <v>-31.399999999999977</v>
      </c>
      <c r="AJ1273">
        <v>-41</v>
      </c>
      <c r="AM1273" s="170">
        <v>0.16529304335475692</v>
      </c>
      <c r="AN1273" s="203">
        <v>16.529304335475693</v>
      </c>
      <c r="AO1273" s="145">
        <v>350.6</v>
      </c>
      <c r="AP1273" s="144">
        <v>2185.5010935444629</v>
      </c>
      <c r="AQ1273" s="145">
        <v>350.6</v>
      </c>
      <c r="AR1273" s="183">
        <v>160.42087603415203</v>
      </c>
      <c r="AT1273" s="178">
        <v>760.420876034152</v>
      </c>
      <c r="AU1273" s="145">
        <v>74.899999999999977</v>
      </c>
      <c r="AV1273" s="145">
        <v>235.32087603415198</v>
      </c>
      <c r="AW1273" s="145">
        <v>155.11043801707598</v>
      </c>
      <c r="AX1273" s="144">
        <v>80.210438017076001</v>
      </c>
      <c r="AY1273" s="144">
        <v>80.210438017076015</v>
      </c>
      <c r="AZ1273" s="144">
        <v>3.14180074811952</v>
      </c>
      <c r="BA1273" s="143">
        <v>-26</v>
      </c>
      <c r="BB1273" s="143">
        <v>-25</v>
      </c>
      <c r="BC1273" s="143"/>
    </row>
    <row r="1274" spans="1:55" x14ac:dyDescent="0.2">
      <c r="A1274" s="121"/>
      <c r="B1274" s="121"/>
      <c r="C1274" s="121"/>
      <c r="D1274" s="132"/>
      <c r="E1274" s="118">
        <v>0.16209631101319477</v>
      </c>
      <c r="F1274" s="209">
        <v>16.209631101319477</v>
      </c>
      <c r="G1274" s="159">
        <v>542.6</v>
      </c>
      <c r="H1274" s="119">
        <v>2261.2682818066696</v>
      </c>
      <c r="I1274" s="108">
        <v>542.6</v>
      </c>
      <c r="J1274" s="171">
        <v>239.95383668782665</v>
      </c>
      <c r="L1274" s="120">
        <v>979.95383668782665</v>
      </c>
      <c r="M1274" s="119">
        <v>100.20000000000005</v>
      </c>
      <c r="N1274" s="119">
        <v>340.1538366878267</v>
      </c>
      <c r="O1274" s="119">
        <v>220.17691834391337</v>
      </c>
      <c r="P1274" s="108">
        <v>119.97691834391333</v>
      </c>
      <c r="Q1274" s="108">
        <v>119.97691834391333</v>
      </c>
      <c r="R1274" s="108">
        <v>3.3947488691399856</v>
      </c>
      <c r="S1274">
        <v>-0.80000000000006821</v>
      </c>
      <c r="T1274">
        <v>-1</v>
      </c>
      <c r="U1274" s="118">
        <v>0.16280491409150888</v>
      </c>
      <c r="V1274" s="209">
        <v>16.280491409150887</v>
      </c>
      <c r="W1274" s="108">
        <v>781.8</v>
      </c>
      <c r="X1274" s="119">
        <v>2253.8503719460782</v>
      </c>
      <c r="Y1274" s="108">
        <v>781.8</v>
      </c>
      <c r="Z1274" s="173">
        <v>346.87307095943453</v>
      </c>
      <c r="AB1274" s="165">
        <v>1086.8730709594345</v>
      </c>
      <c r="AC1274" s="119">
        <v>177.5</v>
      </c>
      <c r="AD1274" s="119">
        <v>524.37307095943447</v>
      </c>
      <c r="AE1274" s="119">
        <v>350.93653547971724</v>
      </c>
      <c r="AF1274" s="108">
        <v>173.43653547971724</v>
      </c>
      <c r="AG1274" s="108">
        <v>173.43653547971726</v>
      </c>
      <c r="AH1274" s="108">
        <v>2.9542144842785039</v>
      </c>
      <c r="AI1274">
        <v>-31.299999999999955</v>
      </c>
      <c r="AJ1274">
        <v>-41</v>
      </c>
      <c r="AM1274" s="170">
        <v>0.16542303223159341</v>
      </c>
      <c r="AN1274" s="203">
        <v>16.54230322315934</v>
      </c>
      <c r="AO1274" s="145">
        <v>349.2</v>
      </c>
      <c r="AP1274" s="144">
        <v>2185.8414945421496</v>
      </c>
      <c r="AQ1274" s="145">
        <v>349.2</v>
      </c>
      <c r="AR1274" s="183">
        <v>159.75540809885854</v>
      </c>
      <c r="AT1274" s="178">
        <v>759.75540809885854</v>
      </c>
      <c r="AU1274" s="145">
        <v>75.299999999999955</v>
      </c>
      <c r="AV1274" s="145">
        <v>235.05540809885849</v>
      </c>
      <c r="AW1274" s="145">
        <v>155.17770404942922</v>
      </c>
      <c r="AX1274" s="144">
        <v>79.877704049429269</v>
      </c>
      <c r="AY1274" s="144">
        <v>79.877704049429269</v>
      </c>
      <c r="AZ1274" s="144">
        <v>3.1215857649250816</v>
      </c>
      <c r="BA1274" s="143">
        <v>-26.399999999999977</v>
      </c>
      <c r="BB1274" s="143">
        <v>-25</v>
      </c>
      <c r="BC1274" s="143"/>
    </row>
    <row r="1275" spans="1:55" x14ac:dyDescent="0.2">
      <c r="A1275" s="116"/>
      <c r="B1275" s="116"/>
      <c r="C1275" s="116"/>
      <c r="D1275" s="132"/>
      <c r="E1275" s="118">
        <v>0.16222195257949887</v>
      </c>
      <c r="F1275" s="209">
        <v>16.222195257949888</v>
      </c>
      <c r="G1275" s="159">
        <v>543</v>
      </c>
      <c r="H1275" s="119">
        <v>2261.6074041907364</v>
      </c>
      <c r="I1275" s="108">
        <v>543</v>
      </c>
      <c r="J1275" s="171">
        <v>240.09472156565562</v>
      </c>
      <c r="L1275" s="120">
        <v>980.09472156565562</v>
      </c>
      <c r="M1275" s="119">
        <v>100.5</v>
      </c>
      <c r="N1275" s="119">
        <v>340.59472156565562</v>
      </c>
      <c r="O1275" s="119">
        <v>220.54736078282781</v>
      </c>
      <c r="P1275" s="108">
        <v>120.04736078282781</v>
      </c>
      <c r="Q1275" s="108">
        <v>120.04736078282781</v>
      </c>
      <c r="R1275" s="108">
        <v>3.3890022046333894</v>
      </c>
      <c r="S1275">
        <v>-1.1000000000000227</v>
      </c>
      <c r="T1275">
        <v>-1</v>
      </c>
      <c r="U1275" s="118">
        <v>0.16293284856144993</v>
      </c>
      <c r="V1275" s="209">
        <v>16.293284856144993</v>
      </c>
      <c r="W1275" s="108">
        <v>782.3</v>
      </c>
      <c r="X1275" s="119">
        <v>2254.194842699907</v>
      </c>
      <c r="Y1275" s="108">
        <v>782.3</v>
      </c>
      <c r="Z1275" s="173">
        <v>347.04187285914435</v>
      </c>
      <c r="AB1275" s="165">
        <v>1087.0418728591444</v>
      </c>
      <c r="AC1275" s="119">
        <v>177.60000000000002</v>
      </c>
      <c r="AD1275" s="119">
        <v>524.64187285914443</v>
      </c>
      <c r="AE1275" s="119">
        <v>351.12093642957223</v>
      </c>
      <c r="AF1275" s="108">
        <v>173.5209364295722</v>
      </c>
      <c r="AG1275" s="108">
        <v>173.52093642957217</v>
      </c>
      <c r="AH1275" s="108">
        <v>2.9540645994321193</v>
      </c>
      <c r="AI1275">
        <v>-31.399999999999977</v>
      </c>
      <c r="AJ1275">
        <v>-41</v>
      </c>
      <c r="AM1275" s="170">
        <v>0.1655550521846304</v>
      </c>
      <c r="AN1275" s="203">
        <v>16.55550521846304</v>
      </c>
      <c r="AO1275" s="145">
        <v>350.2</v>
      </c>
      <c r="AP1275" s="144">
        <v>2186.1873228585787</v>
      </c>
      <c r="AQ1275" s="145">
        <v>350.2</v>
      </c>
      <c r="AR1275" s="183">
        <v>160.18755407569157</v>
      </c>
      <c r="AT1275" s="178">
        <v>760.18755407569154</v>
      </c>
      <c r="AU1275" s="145">
        <v>75.100000000000023</v>
      </c>
      <c r="AV1275" s="145">
        <v>235.28755407569156</v>
      </c>
      <c r="AW1275" s="145">
        <v>155.19377703784579</v>
      </c>
      <c r="AX1275" s="144">
        <v>80.093777037845769</v>
      </c>
      <c r="AY1275" s="144">
        <v>80.093777037845783</v>
      </c>
      <c r="AZ1275" s="144">
        <v>3.132990067585772</v>
      </c>
      <c r="BA1275" s="143">
        <v>-26.200000000000045</v>
      </c>
      <c r="BB1275" s="143">
        <v>-25</v>
      </c>
      <c r="BC1275" s="143"/>
    </row>
    <row r="1276" spans="1:55" x14ac:dyDescent="0.2">
      <c r="A1276" s="121"/>
      <c r="B1276" s="121"/>
      <c r="C1276" s="121"/>
      <c r="D1276" s="132"/>
      <c r="E1276" s="118">
        <v>0.16235070922595923</v>
      </c>
      <c r="F1276" s="209">
        <v>16.235070922595924</v>
      </c>
      <c r="G1276" s="159">
        <v>544.29999999999995</v>
      </c>
      <c r="H1276" s="119">
        <v>2261.9550401144825</v>
      </c>
      <c r="I1276" s="108">
        <v>544.29999999999995</v>
      </c>
      <c r="J1276" s="171">
        <v>240.63254589377325</v>
      </c>
      <c r="L1276" s="120">
        <v>980.63254589377323</v>
      </c>
      <c r="M1276" s="119">
        <v>100.20000000000005</v>
      </c>
      <c r="N1276" s="119">
        <v>340.83254589377327</v>
      </c>
      <c r="O1276" s="119">
        <v>220.51627294688666</v>
      </c>
      <c r="P1276" s="108">
        <v>120.31627294688661</v>
      </c>
      <c r="Q1276" s="108">
        <v>120.31627294688663</v>
      </c>
      <c r="R1276" s="108">
        <v>3.4015224141095119</v>
      </c>
      <c r="S1276">
        <v>-0.80000000000006821</v>
      </c>
      <c r="T1276">
        <v>-1</v>
      </c>
      <c r="U1276" s="118">
        <v>0.16305980643238374</v>
      </c>
      <c r="V1276" s="209">
        <v>16.305980643238374</v>
      </c>
      <c r="W1276" s="108">
        <v>783.09999999999991</v>
      </c>
      <c r="X1276" s="119">
        <v>2254.5367880146364</v>
      </c>
      <c r="Y1276" s="108">
        <v>783.09999999999991</v>
      </c>
      <c r="Z1276" s="173">
        <v>347.34407713506602</v>
      </c>
      <c r="AB1276" s="165">
        <v>1087.3440771350661</v>
      </c>
      <c r="AC1276" s="119">
        <v>177.79999999999995</v>
      </c>
      <c r="AD1276" s="119">
        <v>525.14407713506603</v>
      </c>
      <c r="AE1276" s="119">
        <v>351.47203856753299</v>
      </c>
      <c r="AF1276" s="108">
        <v>173.67203856753304</v>
      </c>
      <c r="AG1276" s="108">
        <v>173.67203856753301</v>
      </c>
      <c r="AH1276" s="108">
        <v>2.9535662381049841</v>
      </c>
      <c r="AI1276">
        <v>-31.599999999999909</v>
      </c>
      <c r="AJ1276">
        <v>-41</v>
      </c>
      <c r="AM1276" s="170">
        <v>0.16568300998526631</v>
      </c>
      <c r="AN1276" s="203">
        <v>16.568300998526631</v>
      </c>
      <c r="AO1276" s="145">
        <v>350.4</v>
      </c>
      <c r="AP1276" s="144">
        <v>2186.5226147499811</v>
      </c>
      <c r="AQ1276" s="145">
        <v>350.4</v>
      </c>
      <c r="AR1276" s="183">
        <v>160.25445958630829</v>
      </c>
      <c r="AT1276" s="178">
        <v>760.25445958630826</v>
      </c>
      <c r="AU1276" s="145">
        <v>75.200000000000045</v>
      </c>
      <c r="AV1276" s="145">
        <v>235.4544595863083</v>
      </c>
      <c r="AW1276" s="145">
        <v>155.32722979315417</v>
      </c>
      <c r="AX1276" s="144">
        <v>80.127229793154129</v>
      </c>
      <c r="AY1276" s="144">
        <v>80.127229793154143</v>
      </c>
      <c r="AZ1276" s="144">
        <v>3.1310433455626083</v>
      </c>
      <c r="BA1276" s="143">
        <v>-26.300000000000068</v>
      </c>
      <c r="BB1276" s="143">
        <v>-25</v>
      </c>
      <c r="BC1276" s="143"/>
    </row>
    <row r="1277" spans="1:55" x14ac:dyDescent="0.2">
      <c r="A1277" s="116"/>
      <c r="B1277" s="116"/>
      <c r="C1277" s="116"/>
      <c r="D1277" s="132"/>
      <c r="E1277" s="118">
        <v>0.16247738915231541</v>
      </c>
      <c r="F1277" s="209">
        <v>16.24773891523154</v>
      </c>
      <c r="G1277" s="159">
        <v>545</v>
      </c>
      <c r="H1277" s="119">
        <v>2262.2971733228178</v>
      </c>
      <c r="I1277" s="108">
        <v>545</v>
      </c>
      <c r="J1277" s="171">
        <v>240.90557439874917</v>
      </c>
      <c r="L1277" s="120">
        <v>980.9055743987492</v>
      </c>
      <c r="M1277" s="119">
        <v>100.29999999999995</v>
      </c>
      <c r="N1277" s="119">
        <v>341.20557439874915</v>
      </c>
      <c r="O1277" s="119">
        <v>220.75278719937455</v>
      </c>
      <c r="P1277" s="108">
        <v>120.4527871993746</v>
      </c>
      <c r="Q1277" s="108">
        <v>120.45278719937458</v>
      </c>
      <c r="R1277" s="108">
        <v>3.4018501934072711</v>
      </c>
      <c r="S1277">
        <v>-0.89999999999997726</v>
      </c>
      <c r="T1277">
        <v>0</v>
      </c>
      <c r="U1277" s="118">
        <v>0.16318774090232477</v>
      </c>
      <c r="V1277" s="209">
        <v>16.318774090232477</v>
      </c>
      <c r="W1277" s="108">
        <v>782.09999999999991</v>
      </c>
      <c r="X1277" s="119">
        <v>2254.8814686354108</v>
      </c>
      <c r="Y1277" s="108">
        <v>782.09999999999991</v>
      </c>
      <c r="Z1277" s="173">
        <v>346.84749991462041</v>
      </c>
      <c r="AB1277" s="165">
        <v>1086.8474999146204</v>
      </c>
      <c r="AC1277" s="119">
        <v>177.70000000000005</v>
      </c>
      <c r="AD1277" s="119">
        <v>524.5474999146204</v>
      </c>
      <c r="AE1277" s="119">
        <v>351.12374995731022</v>
      </c>
      <c r="AF1277" s="108">
        <v>173.42374995731018</v>
      </c>
      <c r="AG1277" s="108">
        <v>173.42374995731021</v>
      </c>
      <c r="AH1277" s="108">
        <v>2.9518711306393937</v>
      </c>
      <c r="AI1277">
        <v>-31.5</v>
      </c>
      <c r="AJ1277">
        <v>-41</v>
      </c>
      <c r="AM1277" s="170">
        <v>0.16581502993830333</v>
      </c>
      <c r="AN1277" s="203">
        <v>16.581502993830334</v>
      </c>
      <c r="AO1277" s="145">
        <v>351.00000000000006</v>
      </c>
      <c r="AP1277" s="144">
        <v>2186.8686586410527</v>
      </c>
      <c r="AQ1277" s="145">
        <v>351.00000000000006</v>
      </c>
      <c r="AR1277" s="183">
        <v>160.50346627497777</v>
      </c>
      <c r="AT1277" s="178">
        <v>760.50346627497777</v>
      </c>
      <c r="AU1277" s="145">
        <v>75.399999999999977</v>
      </c>
      <c r="AV1277" s="145">
        <v>235.90346627497775</v>
      </c>
      <c r="AW1277" s="145">
        <v>155.65173313748886</v>
      </c>
      <c r="AX1277" s="144">
        <v>80.251733137488884</v>
      </c>
      <c r="AY1277" s="144">
        <v>80.251733137488884</v>
      </c>
      <c r="AZ1277" s="144">
        <v>3.1286931866707932</v>
      </c>
      <c r="BA1277" s="143">
        <v>-26.5</v>
      </c>
      <c r="BB1277" s="143">
        <v>-25</v>
      </c>
      <c r="BC1277" s="143"/>
    </row>
    <row r="1278" spans="1:55" x14ac:dyDescent="0.2">
      <c r="A1278" s="121"/>
      <c r="B1278" s="121"/>
      <c r="C1278" s="121"/>
      <c r="D1278" s="132"/>
      <c r="E1278" s="118">
        <v>0.16260510743872367</v>
      </c>
      <c r="F1278" s="209">
        <v>16.260510743872366</v>
      </c>
      <c r="G1278" s="159">
        <v>543.29999999999995</v>
      </c>
      <c r="H1278" s="119">
        <v>2262.6422156927792</v>
      </c>
      <c r="I1278" s="108">
        <v>543.29999999999995</v>
      </c>
      <c r="J1278" s="171">
        <v>240.11750343553612</v>
      </c>
      <c r="L1278" s="120">
        <v>980.11750343553615</v>
      </c>
      <c r="M1278" s="119">
        <v>100.20000000000005</v>
      </c>
      <c r="N1278" s="119">
        <v>340.3175034355362</v>
      </c>
      <c r="O1278" s="119">
        <v>220.25875171776812</v>
      </c>
      <c r="P1278" s="108">
        <v>120.05875171776808</v>
      </c>
      <c r="Q1278" s="108">
        <v>120.05875171776806</v>
      </c>
      <c r="R1278" s="108">
        <v>3.3963822698157289</v>
      </c>
      <c r="S1278">
        <v>-0.80000000000006821</v>
      </c>
      <c r="T1278">
        <v>-1</v>
      </c>
      <c r="U1278" s="118">
        <v>0.16331567537226577</v>
      </c>
      <c r="V1278" s="209">
        <v>16.331567537226576</v>
      </c>
      <c r="W1278" s="108">
        <v>782.09999999999991</v>
      </c>
      <c r="X1278" s="119">
        <v>2255.2262546639981</v>
      </c>
      <c r="Y1278" s="108">
        <v>782.09999999999991</v>
      </c>
      <c r="Z1278" s="173">
        <v>346.79447278628965</v>
      </c>
      <c r="AB1278" s="165">
        <v>1086.7944727862896</v>
      </c>
      <c r="AC1278" s="119">
        <v>177.60000000000002</v>
      </c>
      <c r="AD1278" s="119">
        <v>524.39447278628961</v>
      </c>
      <c r="AE1278" s="119">
        <v>350.99723639314482</v>
      </c>
      <c r="AF1278" s="108">
        <v>173.39723639314479</v>
      </c>
      <c r="AG1278" s="108">
        <v>173.39723639314482</v>
      </c>
      <c r="AH1278" s="108">
        <v>2.9526715810038824</v>
      </c>
      <c r="AI1278">
        <v>-31.399999999999977</v>
      </c>
      <c r="AJ1278">
        <v>-41</v>
      </c>
      <c r="AM1278" s="170">
        <v>0.1659429877389392</v>
      </c>
      <c r="AN1278" s="203">
        <v>16.594298773893922</v>
      </c>
      <c r="AO1278" s="145">
        <v>349.8</v>
      </c>
      <c r="AP1278" s="144">
        <v>2187.2041595717151</v>
      </c>
      <c r="AQ1278" s="145">
        <v>349.8</v>
      </c>
      <c r="AR1278" s="183">
        <v>159.93020060299068</v>
      </c>
      <c r="AT1278" s="178">
        <v>759.93020060299068</v>
      </c>
      <c r="AU1278" s="145">
        <v>75.399999999999977</v>
      </c>
      <c r="AV1278" s="145">
        <v>235.33020060299066</v>
      </c>
      <c r="AW1278" s="145">
        <v>155.36510030149532</v>
      </c>
      <c r="AX1278" s="144">
        <v>79.96510030149534</v>
      </c>
      <c r="AY1278" s="144">
        <v>79.96510030149534</v>
      </c>
      <c r="AZ1278" s="144">
        <v>3.1210901936736173</v>
      </c>
      <c r="BA1278" s="143">
        <v>-26.5</v>
      </c>
      <c r="BB1278" s="143">
        <v>-25</v>
      </c>
      <c r="BC1278" s="143"/>
    </row>
    <row r="1279" spans="1:55" x14ac:dyDescent="0.2">
      <c r="A1279" s="116"/>
      <c r="B1279" s="116"/>
      <c r="C1279" s="116"/>
      <c r="D1279" s="132"/>
      <c r="E1279" s="118">
        <v>0.16273282572513195</v>
      </c>
      <c r="F1279" s="209">
        <v>16.273282572513196</v>
      </c>
      <c r="G1279" s="159">
        <v>544.29999999999995</v>
      </c>
      <c r="H1279" s="119">
        <v>2262.987363329546</v>
      </c>
      <c r="I1279" s="108">
        <v>544.29999999999995</v>
      </c>
      <c r="J1279" s="171">
        <v>240.52277481530797</v>
      </c>
      <c r="L1279" s="120">
        <v>980.52277481530791</v>
      </c>
      <c r="M1279" s="119">
        <v>100.39999999999998</v>
      </c>
      <c r="N1279" s="119">
        <v>340.92277481530789</v>
      </c>
      <c r="O1279" s="119">
        <v>220.66138740765393</v>
      </c>
      <c r="P1279" s="108">
        <v>120.26138740765396</v>
      </c>
      <c r="Q1279" s="108">
        <v>120.26138740765398</v>
      </c>
      <c r="R1279" s="108">
        <v>3.3956451674831469</v>
      </c>
      <c r="S1279">
        <v>-1</v>
      </c>
      <c r="T1279">
        <v>-1</v>
      </c>
      <c r="U1279" s="118">
        <v>0.16344653963922834</v>
      </c>
      <c r="V1279" s="209">
        <v>16.344653963922834</v>
      </c>
      <c r="W1279" s="108">
        <v>782.9</v>
      </c>
      <c r="X1279" s="119">
        <v>2255.5790456625841</v>
      </c>
      <c r="Y1279" s="108">
        <v>782.9</v>
      </c>
      <c r="Z1279" s="173">
        <v>347.09490740548193</v>
      </c>
      <c r="AB1279" s="165">
        <v>1087.094907405482</v>
      </c>
      <c r="AC1279" s="119">
        <v>178</v>
      </c>
      <c r="AD1279" s="119">
        <v>525.09490740548199</v>
      </c>
      <c r="AE1279" s="119">
        <v>351.547453702741</v>
      </c>
      <c r="AF1279" s="108">
        <v>173.547453702741</v>
      </c>
      <c r="AG1279" s="108">
        <v>173.54745370274097</v>
      </c>
      <c r="AH1279" s="108">
        <v>2.9499713899184381</v>
      </c>
      <c r="AI1279">
        <v>-31.799999999999955</v>
      </c>
      <c r="AJ1279">
        <v>-41</v>
      </c>
      <c r="AM1279" s="170">
        <v>0.16607297661577569</v>
      </c>
      <c r="AN1279" s="203">
        <v>16.607297661577569</v>
      </c>
      <c r="AO1279" s="145">
        <v>350.3</v>
      </c>
      <c r="AP1279" s="144">
        <v>2187.5450913368968</v>
      </c>
      <c r="AQ1279" s="145">
        <v>350.3</v>
      </c>
      <c r="AR1279" s="183">
        <v>160.13384198902048</v>
      </c>
      <c r="AT1279" s="178">
        <v>760.13384198902054</v>
      </c>
      <c r="AU1279" s="145">
        <v>75.399999999999977</v>
      </c>
      <c r="AV1279" s="145">
        <v>235.53384198902052</v>
      </c>
      <c r="AW1279" s="145">
        <v>155.46692099451025</v>
      </c>
      <c r="AX1279" s="144">
        <v>80.066920994510269</v>
      </c>
      <c r="AY1279" s="144">
        <v>80.066920994510241</v>
      </c>
      <c r="AZ1279" s="144">
        <v>3.1237910078119442</v>
      </c>
      <c r="BA1279" s="143">
        <v>-26.5</v>
      </c>
      <c r="BB1279" s="143">
        <v>-25</v>
      </c>
      <c r="BC1279" s="143"/>
    </row>
    <row r="1280" spans="1:55" x14ac:dyDescent="0.2">
      <c r="A1280" s="121"/>
      <c r="B1280" s="121"/>
      <c r="C1280" s="121"/>
      <c r="D1280" s="132"/>
      <c r="E1280" s="118">
        <v>0.16285639057133183</v>
      </c>
      <c r="F1280" s="209">
        <v>16.285639057133181</v>
      </c>
      <c r="G1280" s="159">
        <v>544.4</v>
      </c>
      <c r="H1280" s="119">
        <v>2263.3213868857824</v>
      </c>
      <c r="I1280" s="108">
        <v>544.4</v>
      </c>
      <c r="J1280" s="171">
        <v>240.53146104410177</v>
      </c>
      <c r="L1280" s="120">
        <v>980.53146104410177</v>
      </c>
      <c r="M1280" s="119">
        <v>100.10000000000002</v>
      </c>
      <c r="N1280" s="119">
        <v>340.6314610441018</v>
      </c>
      <c r="O1280" s="119">
        <v>220.36573052205091</v>
      </c>
      <c r="P1280" s="108">
        <v>120.26573052205089</v>
      </c>
      <c r="Q1280" s="108">
        <v>120.26573052205089</v>
      </c>
      <c r="R1280" s="108">
        <v>3.4029116987422747</v>
      </c>
      <c r="S1280">
        <v>-0.70000000000004547</v>
      </c>
      <c r="T1280">
        <v>-1</v>
      </c>
      <c r="U1280" s="118">
        <v>0.16357447410916939</v>
      </c>
      <c r="V1280" s="209">
        <v>16.35744741091694</v>
      </c>
      <c r="W1280" s="108">
        <v>785.19999999999993</v>
      </c>
      <c r="X1280" s="119">
        <v>2255.9240450686098</v>
      </c>
      <c r="Y1280" s="108">
        <v>785.19999999999993</v>
      </c>
      <c r="Z1280" s="173">
        <v>348.06136390825145</v>
      </c>
      <c r="AB1280" s="165">
        <v>1088.0613639082515</v>
      </c>
      <c r="AC1280" s="119">
        <v>178</v>
      </c>
      <c r="AD1280" s="119">
        <v>526.06136390825145</v>
      </c>
      <c r="AE1280" s="119">
        <v>352.03068195412573</v>
      </c>
      <c r="AF1280" s="108">
        <v>174.03068195412573</v>
      </c>
      <c r="AG1280" s="108">
        <v>174.03068195412573</v>
      </c>
      <c r="AH1280" s="108">
        <v>2.9554009208328735</v>
      </c>
      <c r="AI1280">
        <v>-31.799999999999955</v>
      </c>
      <c r="AJ1280">
        <v>-41</v>
      </c>
      <c r="AM1280" s="170">
        <v>0.16620194995451185</v>
      </c>
      <c r="AN1280" s="203">
        <v>16.620194995451186</v>
      </c>
      <c r="AO1280" s="145">
        <v>351.1</v>
      </c>
      <c r="AP1280" s="144">
        <v>2187.8834646325049</v>
      </c>
      <c r="AQ1280" s="145">
        <v>351.1</v>
      </c>
      <c r="AR1280" s="183">
        <v>160.47472622540877</v>
      </c>
      <c r="AT1280" s="178">
        <v>760.47472622540874</v>
      </c>
      <c r="AU1280" s="145">
        <v>75.399999999999977</v>
      </c>
      <c r="AV1280" s="145">
        <v>235.87472622540872</v>
      </c>
      <c r="AW1280" s="145">
        <v>155.63736311270435</v>
      </c>
      <c r="AX1280" s="144">
        <v>80.237363112704372</v>
      </c>
      <c r="AY1280" s="144">
        <v>80.237363112704386</v>
      </c>
      <c r="AZ1280" s="144">
        <v>3.1283120189046261</v>
      </c>
      <c r="BA1280" s="143">
        <v>-26.5</v>
      </c>
      <c r="BB1280" s="143">
        <v>-25</v>
      </c>
      <c r="BC1280" s="143"/>
    </row>
    <row r="1281" spans="1:55" x14ac:dyDescent="0.2">
      <c r="A1281" s="116"/>
      <c r="B1281" s="116"/>
      <c r="C1281" s="116"/>
      <c r="D1281" s="132"/>
      <c r="E1281" s="118">
        <v>0.1629851472177922</v>
      </c>
      <c r="F1281" s="209">
        <v>16.29851472177922</v>
      </c>
      <c r="G1281" s="159">
        <v>543.1</v>
      </c>
      <c r="H1281" s="119">
        <v>2263.6695499687539</v>
      </c>
      <c r="I1281" s="108">
        <v>543.1</v>
      </c>
      <c r="J1281" s="171">
        <v>239.92017739846196</v>
      </c>
      <c r="L1281" s="120">
        <v>979.92017739846199</v>
      </c>
      <c r="M1281" s="119">
        <v>100.5</v>
      </c>
      <c r="N1281" s="119">
        <v>340.42017739846199</v>
      </c>
      <c r="O1281" s="119">
        <v>220.46008869923099</v>
      </c>
      <c r="P1281" s="108">
        <v>119.96008869923099</v>
      </c>
      <c r="Q1281" s="108">
        <v>119.96008869923098</v>
      </c>
      <c r="R1281" s="108">
        <v>3.3872654467508654</v>
      </c>
      <c r="S1281">
        <v>-1.1000000000000227</v>
      </c>
      <c r="T1281">
        <v>-1</v>
      </c>
      <c r="U1281" s="118">
        <v>0.1637014319801032</v>
      </c>
      <c r="V1281" s="209">
        <v>16.370143198010322</v>
      </c>
      <c r="W1281" s="108">
        <v>782.19999999999993</v>
      </c>
      <c r="X1281" s="119">
        <v>2256.2665152397931</v>
      </c>
      <c r="Y1281" s="108">
        <v>782.19999999999993</v>
      </c>
      <c r="Z1281" s="173">
        <v>346.67890283203923</v>
      </c>
      <c r="AB1281" s="165">
        <v>1086.6789028320393</v>
      </c>
      <c r="AC1281" s="119">
        <v>178</v>
      </c>
      <c r="AD1281" s="119">
        <v>524.67890283203928</v>
      </c>
      <c r="AE1281" s="119">
        <v>351.33945141601964</v>
      </c>
      <c r="AF1281" s="108">
        <v>173.33945141601964</v>
      </c>
      <c r="AG1281" s="108">
        <v>173.33945141601961</v>
      </c>
      <c r="AH1281" s="108">
        <v>2.9476342855732542</v>
      </c>
      <c r="AI1281">
        <v>-31.799999999999955</v>
      </c>
      <c r="AJ1281">
        <v>-41</v>
      </c>
      <c r="AM1281" s="170">
        <v>0.16633498544564917</v>
      </c>
      <c r="AN1281" s="203">
        <v>16.633498544564919</v>
      </c>
      <c r="AO1281" s="145">
        <v>351.8</v>
      </c>
      <c r="AP1281" s="144">
        <v>2188.2326050500433</v>
      </c>
      <c r="AQ1281" s="145">
        <v>351.8</v>
      </c>
      <c r="AR1281" s="183">
        <v>160.76901476932093</v>
      </c>
      <c r="AT1281" s="178">
        <v>760.76901476932096</v>
      </c>
      <c r="AU1281" s="145">
        <v>75.299999999999955</v>
      </c>
      <c r="AV1281" s="145">
        <v>236.06901476932092</v>
      </c>
      <c r="AW1281" s="145">
        <v>155.68450738466044</v>
      </c>
      <c r="AX1281" s="144">
        <v>80.384507384660481</v>
      </c>
      <c r="AY1281" s="144">
        <v>80.384507384660466</v>
      </c>
      <c r="AZ1281" s="144">
        <v>3.1350466768834138</v>
      </c>
      <c r="BA1281" s="143">
        <v>-26.399999999999977</v>
      </c>
      <c r="BB1281" s="143">
        <v>-25</v>
      </c>
      <c r="BC1281" s="143"/>
    </row>
    <row r="1282" spans="1:55" x14ac:dyDescent="0.2">
      <c r="A1282" s="121"/>
      <c r="B1282" s="121"/>
      <c r="C1282" s="121"/>
      <c r="D1282" s="132"/>
      <c r="E1282" s="118">
        <v>0.16311390386425256</v>
      </c>
      <c r="F1282" s="209">
        <v>16.311390386425256</v>
      </c>
      <c r="G1282" s="159">
        <v>543.90000000000009</v>
      </c>
      <c r="H1282" s="119">
        <v>2264.0178201829376</v>
      </c>
      <c r="I1282" s="108">
        <v>543.90000000000009</v>
      </c>
      <c r="J1282" s="171">
        <v>240.2366249732309</v>
      </c>
      <c r="L1282" s="120">
        <v>980.23662497323085</v>
      </c>
      <c r="M1282" s="119">
        <v>100.5</v>
      </c>
      <c r="N1282" s="119">
        <v>340.73662497323085</v>
      </c>
      <c r="O1282" s="119">
        <v>220.61831248661542</v>
      </c>
      <c r="P1282" s="108">
        <v>120.11831248661542</v>
      </c>
      <c r="Q1282" s="108">
        <v>120.11831248661545</v>
      </c>
      <c r="R1282" s="108">
        <v>3.3904141788381179</v>
      </c>
      <c r="S1282">
        <v>-1.1000000000000227</v>
      </c>
      <c r="T1282">
        <v>-1</v>
      </c>
      <c r="U1282" s="118">
        <v>0.16383229624706577</v>
      </c>
      <c r="V1282" s="209">
        <v>16.383229624706576</v>
      </c>
      <c r="W1282" s="108">
        <v>782.5</v>
      </c>
      <c r="X1282" s="119">
        <v>2256.6196318003394</v>
      </c>
      <c r="Y1282" s="108">
        <v>782.5</v>
      </c>
      <c r="Z1282" s="173">
        <v>346.75759661619122</v>
      </c>
      <c r="AB1282" s="165">
        <v>1086.7575966161912</v>
      </c>
      <c r="AC1282" s="119">
        <v>177.89999999999998</v>
      </c>
      <c r="AD1282" s="119">
        <v>524.6575966161912</v>
      </c>
      <c r="AE1282" s="119">
        <v>351.27879830809559</v>
      </c>
      <c r="AF1282" s="108">
        <v>173.37879830809561</v>
      </c>
      <c r="AG1282" s="108">
        <v>173.37879830809561</v>
      </c>
      <c r="AH1282" s="108">
        <v>2.9491714256109685</v>
      </c>
      <c r="AI1282">
        <v>-31.699999999999932</v>
      </c>
      <c r="AJ1282">
        <v>-41</v>
      </c>
      <c r="AM1282" s="170">
        <v>0.16646395878438533</v>
      </c>
      <c r="AN1282" s="203">
        <v>16.646395878438533</v>
      </c>
      <c r="AO1282" s="145">
        <v>350.2</v>
      </c>
      <c r="AP1282" s="144">
        <v>2188.5711910871787</v>
      </c>
      <c r="AQ1282" s="145">
        <v>350.2</v>
      </c>
      <c r="AR1282" s="183">
        <v>160.01307219347851</v>
      </c>
      <c r="AT1282" s="178">
        <v>760.01307219347848</v>
      </c>
      <c r="AU1282" s="145">
        <v>75</v>
      </c>
      <c r="AV1282" s="145">
        <v>235.01307219347848</v>
      </c>
      <c r="AW1282" s="145">
        <v>155.00653609673924</v>
      </c>
      <c r="AX1282" s="144">
        <v>80.006536096739239</v>
      </c>
      <c r="AY1282" s="144">
        <v>80.006536096739254</v>
      </c>
      <c r="AZ1282" s="144">
        <v>3.1335076292463797</v>
      </c>
      <c r="BA1282" s="143">
        <v>-26.100000000000023</v>
      </c>
      <c r="BB1282" s="143">
        <v>-25</v>
      </c>
      <c r="BC1282" s="143"/>
    </row>
    <row r="1283" spans="1:55" x14ac:dyDescent="0.2">
      <c r="A1283" s="116"/>
      <c r="B1283" s="116"/>
      <c r="C1283" s="116"/>
      <c r="D1283" s="132"/>
      <c r="E1283" s="118">
        <v>0.16324369887076506</v>
      </c>
      <c r="F1283" s="209">
        <v>16.324369887076507</v>
      </c>
      <c r="G1283" s="159">
        <v>545</v>
      </c>
      <c r="H1283" s="119">
        <v>2264.3690075087079</v>
      </c>
      <c r="I1283" s="108">
        <v>545</v>
      </c>
      <c r="J1283" s="171">
        <v>240.68515254923801</v>
      </c>
      <c r="L1283" s="120">
        <v>980.68515254923796</v>
      </c>
      <c r="M1283" s="119">
        <v>100.39999999999998</v>
      </c>
      <c r="N1283" s="119">
        <v>341.08515254923793</v>
      </c>
      <c r="O1283" s="119">
        <v>220.74257627461895</v>
      </c>
      <c r="P1283" s="108">
        <v>120.34257627461898</v>
      </c>
      <c r="Q1283" s="108">
        <v>120.34257627461901</v>
      </c>
      <c r="R1283" s="108">
        <v>3.3972624755900198</v>
      </c>
      <c r="S1283">
        <v>-1</v>
      </c>
      <c r="T1283">
        <v>-1</v>
      </c>
      <c r="U1283" s="118">
        <v>0.16395632432097806</v>
      </c>
      <c r="V1283" s="209">
        <v>16.395632432097806</v>
      </c>
      <c r="W1283" s="108">
        <v>783.69999999999993</v>
      </c>
      <c r="X1283" s="119">
        <v>2256.9544040073747</v>
      </c>
      <c r="Y1283" s="108">
        <v>783.69999999999993</v>
      </c>
      <c r="Z1283" s="173">
        <v>347.23785230596053</v>
      </c>
      <c r="AB1283" s="165">
        <v>1087.2378523059606</v>
      </c>
      <c r="AC1283" s="119">
        <v>178.10000000000002</v>
      </c>
      <c r="AD1283" s="119">
        <v>525.33785230596061</v>
      </c>
      <c r="AE1283" s="119">
        <v>351.71892615298032</v>
      </c>
      <c r="AF1283" s="108">
        <v>173.61892615298029</v>
      </c>
      <c r="AG1283" s="108">
        <v>173.61892615298026</v>
      </c>
      <c r="AH1283" s="108">
        <v>2.9496791258055057</v>
      </c>
      <c r="AI1283">
        <v>-31.899999999999977</v>
      </c>
      <c r="AJ1283">
        <v>-41</v>
      </c>
      <c r="AM1283" s="170">
        <v>0.16659496319932207</v>
      </c>
      <c r="AN1283" s="203">
        <v>16.659496319932206</v>
      </c>
      <c r="AO1283" s="145">
        <v>350.9</v>
      </c>
      <c r="AP1283" s="144">
        <v>2188.9152164719258</v>
      </c>
      <c r="AQ1283" s="145">
        <v>350.9</v>
      </c>
      <c r="AR1283" s="183">
        <v>160.30771651611866</v>
      </c>
      <c r="AT1283" s="178">
        <v>760.30771651611872</v>
      </c>
      <c r="AU1283" s="145">
        <v>75.299999999999955</v>
      </c>
      <c r="AV1283" s="145">
        <v>235.60771651611867</v>
      </c>
      <c r="AW1283" s="145">
        <v>155.45385825805931</v>
      </c>
      <c r="AX1283" s="144">
        <v>80.153858258059358</v>
      </c>
      <c r="AY1283" s="144">
        <v>80.15385825805933</v>
      </c>
      <c r="AZ1283" s="144">
        <v>3.1289205380626668</v>
      </c>
      <c r="BA1283" s="143">
        <v>-26.399999999999977</v>
      </c>
      <c r="BB1283" s="143">
        <v>-25</v>
      </c>
      <c r="BC1283" s="143"/>
    </row>
    <row r="1284" spans="1:55" x14ac:dyDescent="0.2">
      <c r="A1284" s="121"/>
      <c r="B1284" s="121"/>
      <c r="C1284" s="121"/>
      <c r="D1284" s="132"/>
      <c r="E1284" s="118">
        <v>0.1633693404370691</v>
      </c>
      <c r="F1284" s="209">
        <v>16.336934043706911</v>
      </c>
      <c r="G1284" s="159">
        <v>544.90000000000009</v>
      </c>
      <c r="H1284" s="119">
        <v>2264.7090606319607</v>
      </c>
      <c r="I1284" s="108">
        <v>544.90000000000009</v>
      </c>
      <c r="J1284" s="171">
        <v>240.60485714131744</v>
      </c>
      <c r="L1284" s="120">
        <v>980.60485714131744</v>
      </c>
      <c r="M1284" s="119">
        <v>100.5</v>
      </c>
      <c r="N1284" s="119">
        <v>341.10485714131744</v>
      </c>
      <c r="O1284" s="119">
        <v>220.80242857065872</v>
      </c>
      <c r="P1284" s="108">
        <v>120.30242857065872</v>
      </c>
      <c r="Q1284" s="108">
        <v>120.30242857065872</v>
      </c>
      <c r="R1284" s="108">
        <v>3.3940781805106215</v>
      </c>
      <c r="S1284">
        <v>-1.1000000000000227</v>
      </c>
      <c r="T1284">
        <v>-1</v>
      </c>
      <c r="U1284" s="118">
        <v>0.16408621198893344</v>
      </c>
      <c r="V1284" s="209">
        <v>16.408621198893343</v>
      </c>
      <c r="W1284" s="108">
        <v>784.9</v>
      </c>
      <c r="X1284" s="119">
        <v>2257.3050987182678</v>
      </c>
      <c r="Y1284" s="108">
        <v>784.9</v>
      </c>
      <c r="Z1284" s="173">
        <v>347.71551282353374</v>
      </c>
      <c r="AB1284" s="165">
        <v>1087.7155128235338</v>
      </c>
      <c r="AC1284" s="119">
        <v>178</v>
      </c>
      <c r="AD1284" s="119">
        <v>525.7155128235338</v>
      </c>
      <c r="AE1284" s="119">
        <v>351.8577564117669</v>
      </c>
      <c r="AF1284" s="108">
        <v>173.8577564117669</v>
      </c>
      <c r="AG1284" s="108">
        <v>173.85775641176687</v>
      </c>
      <c r="AH1284" s="108">
        <v>2.9534579372108642</v>
      </c>
      <c r="AI1284">
        <v>-31.799999999999955</v>
      </c>
      <c r="AJ1284">
        <v>-41</v>
      </c>
      <c r="AM1284" s="170">
        <v>0.16672495207615853</v>
      </c>
      <c r="AN1284" s="203">
        <v>16.672495207615853</v>
      </c>
      <c r="AO1284" s="145">
        <v>351.9</v>
      </c>
      <c r="AP1284" s="144">
        <v>2189.256681911445</v>
      </c>
      <c r="AQ1284" s="145">
        <v>351.9</v>
      </c>
      <c r="AR1284" s="183">
        <v>160.73948884456769</v>
      </c>
      <c r="AT1284" s="178">
        <v>760.73948884456763</v>
      </c>
      <c r="AU1284" s="145">
        <v>75.200000000000045</v>
      </c>
      <c r="AV1284" s="145">
        <v>235.93948884456768</v>
      </c>
      <c r="AW1284" s="145">
        <v>155.56974442228386</v>
      </c>
      <c r="AX1284" s="144">
        <v>80.369744422283816</v>
      </c>
      <c r="AY1284" s="144">
        <v>80.369744422283844</v>
      </c>
      <c r="AZ1284" s="144">
        <v>3.1374932027203131</v>
      </c>
      <c r="BA1284" s="143">
        <v>-26.300000000000068</v>
      </c>
      <c r="BB1284" s="143">
        <v>-25</v>
      </c>
      <c r="BC1284" s="143"/>
    </row>
    <row r="1285" spans="1:55" x14ac:dyDescent="0.2">
      <c r="A1285" s="116"/>
      <c r="B1285" s="116"/>
      <c r="C1285" s="116"/>
      <c r="D1285" s="132"/>
      <c r="E1285" s="118">
        <v>0.16349705872347742</v>
      </c>
      <c r="F1285" s="209">
        <v>16.349705872347741</v>
      </c>
      <c r="G1285" s="159">
        <v>544.20000000000005</v>
      </c>
      <c r="H1285" s="119">
        <v>2265.0548391656216</v>
      </c>
      <c r="I1285" s="108">
        <v>544.20000000000005</v>
      </c>
      <c r="J1285" s="171">
        <v>240.25908361691899</v>
      </c>
      <c r="L1285" s="120">
        <v>980.25908361691904</v>
      </c>
      <c r="M1285" s="119">
        <v>100.60000000000002</v>
      </c>
      <c r="N1285" s="119">
        <v>340.85908361691907</v>
      </c>
      <c r="O1285" s="119">
        <v>220.72954180845954</v>
      </c>
      <c r="P1285" s="108">
        <v>120.12954180845952</v>
      </c>
      <c r="Q1285" s="108">
        <v>120.12954180845949</v>
      </c>
      <c r="R1285" s="108">
        <v>3.388261268557843</v>
      </c>
      <c r="S1285">
        <v>-1.2000000000000455</v>
      </c>
      <c r="T1285">
        <v>-1</v>
      </c>
      <c r="U1285" s="118">
        <v>0.16421512305788166</v>
      </c>
      <c r="V1285" s="209">
        <v>16.421512305788166</v>
      </c>
      <c r="W1285" s="108">
        <v>786.8</v>
      </c>
      <c r="X1285" s="119">
        <v>2257.6532644021008</v>
      </c>
      <c r="Y1285" s="108">
        <v>786.8</v>
      </c>
      <c r="Z1285" s="173">
        <v>348.50347146126973</v>
      </c>
      <c r="AB1285" s="165">
        <v>1088.5034714612698</v>
      </c>
      <c r="AC1285" s="119">
        <v>178</v>
      </c>
      <c r="AD1285" s="119">
        <v>526.50347146126978</v>
      </c>
      <c r="AE1285" s="119">
        <v>352.25173573063489</v>
      </c>
      <c r="AF1285" s="108">
        <v>174.25173573063489</v>
      </c>
      <c r="AG1285" s="108">
        <v>174.25173573063486</v>
      </c>
      <c r="AH1285" s="108">
        <v>2.9578846711307292</v>
      </c>
      <c r="AI1285">
        <v>-31.799999999999955</v>
      </c>
      <c r="AJ1285">
        <v>-41</v>
      </c>
      <c r="AM1285" s="170">
        <v>0.16685290987679441</v>
      </c>
      <c r="AN1285" s="203">
        <v>16.685290987679441</v>
      </c>
      <c r="AO1285" s="145">
        <v>350.4</v>
      </c>
      <c r="AP1285" s="144">
        <v>2189.5929160210821</v>
      </c>
      <c r="AQ1285" s="145">
        <v>350.4</v>
      </c>
      <c r="AR1285" s="183">
        <v>160.02974682469525</v>
      </c>
      <c r="AT1285" s="178">
        <v>760.02974682469528</v>
      </c>
      <c r="AU1285" s="145">
        <v>75.399999999999977</v>
      </c>
      <c r="AV1285" s="145">
        <v>235.42974682469526</v>
      </c>
      <c r="AW1285" s="145">
        <v>155.41487341234762</v>
      </c>
      <c r="AX1285" s="144">
        <v>80.01487341234764</v>
      </c>
      <c r="AY1285" s="144">
        <v>80.014873412347626</v>
      </c>
      <c r="AZ1285" s="144">
        <v>3.1224104353407869</v>
      </c>
      <c r="BA1285" s="143">
        <v>-26.5</v>
      </c>
      <c r="BB1285" s="143">
        <v>-25</v>
      </c>
      <c r="BC1285" s="143"/>
    </row>
    <row r="1286" spans="1:55" x14ac:dyDescent="0.2">
      <c r="A1286" s="121"/>
      <c r="B1286" s="121"/>
      <c r="C1286" s="121"/>
      <c r="D1286" s="132"/>
      <c r="E1286" s="118">
        <v>0.16362581536993778</v>
      </c>
      <c r="F1286" s="209">
        <v>16.36258153699378</v>
      </c>
      <c r="G1286" s="159">
        <v>544.6</v>
      </c>
      <c r="H1286" s="119">
        <v>2265.4035358022456</v>
      </c>
      <c r="I1286" s="108">
        <v>544.6</v>
      </c>
      <c r="J1286" s="171">
        <v>240.39867131536954</v>
      </c>
      <c r="L1286" s="120">
        <v>980.39867131536948</v>
      </c>
      <c r="M1286" s="119">
        <v>100.70000000000005</v>
      </c>
      <c r="N1286" s="119">
        <v>341.09867131536953</v>
      </c>
      <c r="O1286" s="119">
        <v>220.89933565768479</v>
      </c>
      <c r="P1286" s="108">
        <v>120.19933565768474</v>
      </c>
      <c r="Q1286" s="108">
        <v>120.19933565768477</v>
      </c>
      <c r="R1286" s="108">
        <v>3.3872757826749691</v>
      </c>
      <c r="S1286">
        <v>-1.3000000000000682</v>
      </c>
      <c r="T1286">
        <v>-1</v>
      </c>
      <c r="U1286" s="118">
        <v>0.16434403412682985</v>
      </c>
      <c r="V1286" s="209">
        <v>16.434403412682986</v>
      </c>
      <c r="W1286" s="108">
        <v>783.69999999999993</v>
      </c>
      <c r="X1286" s="119">
        <v>2258.0015375043272</v>
      </c>
      <c r="Y1286" s="108">
        <v>783.69999999999993</v>
      </c>
      <c r="Z1286" s="173">
        <v>347.07682301500563</v>
      </c>
      <c r="AB1286" s="165">
        <v>1087.0768230150056</v>
      </c>
      <c r="AC1286" s="119">
        <v>178.39999999999998</v>
      </c>
      <c r="AD1286" s="119">
        <v>525.47682301500561</v>
      </c>
      <c r="AE1286" s="119">
        <v>351.93841150750279</v>
      </c>
      <c r="AF1286" s="108">
        <v>173.53841150750281</v>
      </c>
      <c r="AG1286" s="108">
        <v>173.53841150750281</v>
      </c>
      <c r="AH1286" s="108">
        <v>2.9454978868554131</v>
      </c>
      <c r="AI1286">
        <v>-32.199999999999932</v>
      </c>
      <c r="AJ1286">
        <v>-41</v>
      </c>
      <c r="AM1286" s="170">
        <v>0.16698492982983143</v>
      </c>
      <c r="AN1286" s="203">
        <v>16.698492982983144</v>
      </c>
      <c r="AO1286" s="145">
        <v>350.8</v>
      </c>
      <c r="AP1286" s="144">
        <v>2189.9399324968876</v>
      </c>
      <c r="AQ1286" s="145">
        <v>350.8</v>
      </c>
      <c r="AR1286" s="183">
        <v>160.18704202540886</v>
      </c>
      <c r="AT1286" s="178">
        <v>760.1870420254088</v>
      </c>
      <c r="AU1286" s="145">
        <v>75.399999999999977</v>
      </c>
      <c r="AV1286" s="145">
        <v>235.58704202540878</v>
      </c>
      <c r="AW1286" s="145">
        <v>155.49352101270438</v>
      </c>
      <c r="AX1286" s="144">
        <v>80.0935210127044</v>
      </c>
      <c r="AY1286" s="144">
        <v>80.093521012704429</v>
      </c>
      <c r="AZ1286" s="144">
        <v>3.1244965785863243</v>
      </c>
      <c r="BA1286" s="143">
        <v>-26.5</v>
      </c>
      <c r="BB1286" s="143">
        <v>-25</v>
      </c>
      <c r="BC1286" s="143"/>
    </row>
    <row r="1287" spans="1:55" x14ac:dyDescent="0.2">
      <c r="A1287" s="116"/>
      <c r="B1287" s="116"/>
      <c r="C1287" s="116"/>
      <c r="D1287" s="132"/>
      <c r="E1287" s="118">
        <v>0.16375561037645023</v>
      </c>
      <c r="F1287" s="209">
        <v>16.375561037645024</v>
      </c>
      <c r="G1287" s="159">
        <v>545.20000000000005</v>
      </c>
      <c r="H1287" s="119">
        <v>2265.7551531886597</v>
      </c>
      <c r="I1287" s="108">
        <v>545.20000000000005</v>
      </c>
      <c r="J1287" s="171">
        <v>240.62617676615454</v>
      </c>
      <c r="L1287" s="120">
        <v>980.62617676615457</v>
      </c>
      <c r="M1287" s="119">
        <v>100.5</v>
      </c>
      <c r="N1287" s="119">
        <v>341.12617676615457</v>
      </c>
      <c r="O1287" s="119">
        <v>220.81308838307729</v>
      </c>
      <c r="P1287" s="108">
        <v>120.31308838307729</v>
      </c>
      <c r="Q1287" s="108">
        <v>120.31308838307727</v>
      </c>
      <c r="R1287" s="108">
        <v>3.3942903160811402</v>
      </c>
      <c r="S1287">
        <v>-1.1000000000000227</v>
      </c>
      <c r="T1287">
        <v>-1</v>
      </c>
      <c r="U1287" s="118">
        <v>0.16447099199776369</v>
      </c>
      <c r="V1287" s="209">
        <v>16.447099199776368</v>
      </c>
      <c r="W1287" s="108">
        <v>784.3</v>
      </c>
      <c r="X1287" s="119">
        <v>2258.3446387791141</v>
      </c>
      <c r="Y1287" s="108">
        <v>784.3</v>
      </c>
      <c r="Z1287" s="173">
        <v>347.28977434728523</v>
      </c>
      <c r="AB1287" s="165">
        <v>1087.2897743472852</v>
      </c>
      <c r="AC1287" s="119">
        <v>178.29999999999995</v>
      </c>
      <c r="AD1287" s="119">
        <v>525.58977434728513</v>
      </c>
      <c r="AE1287" s="119">
        <v>351.94488717364254</v>
      </c>
      <c r="AF1287" s="108">
        <v>173.64488717364259</v>
      </c>
      <c r="AG1287" s="108">
        <v>173.64488717364262</v>
      </c>
      <c r="AH1287" s="108">
        <v>2.9477833670627329</v>
      </c>
      <c r="AI1287">
        <v>-32.099999999999909</v>
      </c>
      <c r="AJ1287">
        <v>-41</v>
      </c>
      <c r="AM1287" s="170">
        <v>0.16711694978286845</v>
      </c>
      <c r="AN1287" s="203">
        <v>16.711694978286847</v>
      </c>
      <c r="AO1287" s="145">
        <v>351.1</v>
      </c>
      <c r="AP1287" s="144">
        <v>2190.2870589835738</v>
      </c>
      <c r="AQ1287" s="145">
        <v>351.1</v>
      </c>
      <c r="AR1287" s="183">
        <v>160.29862321468116</v>
      </c>
      <c r="AT1287" s="178">
        <v>760.29862321468113</v>
      </c>
      <c r="AU1287" s="145">
        <v>75.299999999999955</v>
      </c>
      <c r="AV1287" s="145">
        <v>235.59862321468108</v>
      </c>
      <c r="AW1287" s="145">
        <v>155.44931160734052</v>
      </c>
      <c r="AX1287" s="144">
        <v>80.149311607340564</v>
      </c>
      <c r="AY1287" s="144">
        <v>80.149311607340579</v>
      </c>
      <c r="AZ1287" s="144">
        <v>3.1287997770874001</v>
      </c>
      <c r="BA1287" s="143">
        <v>-26.399999999999977</v>
      </c>
      <c r="BB1287" s="143">
        <v>-25</v>
      </c>
      <c r="BC1287" s="143"/>
    </row>
    <row r="1288" spans="1:55" x14ac:dyDescent="0.2">
      <c r="A1288" s="121"/>
      <c r="B1288" s="121"/>
      <c r="C1288" s="121"/>
      <c r="D1288" s="132"/>
      <c r="E1288" s="118">
        <v>0.16387709850254592</v>
      </c>
      <c r="F1288" s="209">
        <v>16.387709850254591</v>
      </c>
      <c r="G1288" s="159">
        <v>546.29999999999995</v>
      </c>
      <c r="H1288" s="119">
        <v>2266.0843659721627</v>
      </c>
      <c r="I1288" s="108">
        <v>546.29999999999995</v>
      </c>
      <c r="J1288" s="171">
        <v>241.07663783542952</v>
      </c>
      <c r="L1288" s="120">
        <v>981.07663783542955</v>
      </c>
      <c r="M1288" s="119">
        <v>100.60000000000002</v>
      </c>
      <c r="N1288" s="119">
        <v>341.67663783542957</v>
      </c>
      <c r="O1288" s="119">
        <v>221.1383189177148</v>
      </c>
      <c r="P1288" s="108">
        <v>120.53831891771478</v>
      </c>
      <c r="Q1288" s="108">
        <v>120.53831891771476</v>
      </c>
      <c r="R1288" s="108">
        <v>3.3963880500539712</v>
      </c>
      <c r="S1288">
        <v>-1.2000000000000455</v>
      </c>
      <c r="T1288">
        <v>-1</v>
      </c>
      <c r="U1288" s="118">
        <v>0.16459990306671188</v>
      </c>
      <c r="V1288" s="209">
        <v>16.459990306671187</v>
      </c>
      <c r="W1288" s="108">
        <v>785.3</v>
      </c>
      <c r="X1288" s="119">
        <v>2258.6931252378863</v>
      </c>
      <c r="Y1288" s="108">
        <v>785.3</v>
      </c>
      <c r="Z1288" s="173">
        <v>347.67892602377844</v>
      </c>
      <c r="AB1288" s="165">
        <v>1087.6789260237783</v>
      </c>
      <c r="AC1288" s="119">
        <v>178.29999999999995</v>
      </c>
      <c r="AD1288" s="119">
        <v>525.97892602377829</v>
      </c>
      <c r="AE1288" s="119">
        <v>352.13946301188912</v>
      </c>
      <c r="AF1288" s="108">
        <v>173.83946301188917</v>
      </c>
      <c r="AG1288" s="108">
        <v>173.83946301188922</v>
      </c>
      <c r="AH1288" s="108">
        <v>2.9499659339527673</v>
      </c>
      <c r="AI1288">
        <v>-32.099999999999909</v>
      </c>
      <c r="AJ1288">
        <v>-42</v>
      </c>
      <c r="AM1288" s="170">
        <v>0.16724795419780522</v>
      </c>
      <c r="AN1288" s="203">
        <v>16.724795419780524</v>
      </c>
      <c r="AO1288" s="145">
        <v>352.3</v>
      </c>
      <c r="AP1288" s="144">
        <v>2190.6316240628817</v>
      </c>
      <c r="AQ1288" s="145">
        <v>352.3</v>
      </c>
      <c r="AR1288" s="183">
        <v>160.82119701467767</v>
      </c>
      <c r="AT1288" s="178">
        <v>760.82119701467764</v>
      </c>
      <c r="AU1288" s="145">
        <v>75.200000000000045</v>
      </c>
      <c r="AV1288" s="145">
        <v>236.02119701467768</v>
      </c>
      <c r="AW1288" s="145">
        <v>155.61059850733886</v>
      </c>
      <c r="AX1288" s="144">
        <v>80.410598507338818</v>
      </c>
      <c r="AY1288" s="144">
        <v>80.410598507338833</v>
      </c>
      <c r="AZ1288" s="144">
        <v>3.1385797475356054</v>
      </c>
      <c r="BA1288" s="143">
        <v>-26.300000000000068</v>
      </c>
      <c r="BB1288" s="143">
        <v>-25</v>
      </c>
      <c r="BC1288" s="143"/>
    </row>
    <row r="1289" spans="1:55" x14ac:dyDescent="0.2">
      <c r="A1289" s="116"/>
      <c r="B1289" s="116"/>
      <c r="C1289" s="116"/>
      <c r="D1289" s="132"/>
      <c r="E1289" s="118">
        <v>0.16400689350905839</v>
      </c>
      <c r="F1289" s="209">
        <v>16.400689350905839</v>
      </c>
      <c r="G1289" s="159">
        <v>544.69999999999993</v>
      </c>
      <c r="H1289" s="119">
        <v>2266.4361947525144</v>
      </c>
      <c r="I1289" s="108">
        <v>544.69999999999993</v>
      </c>
      <c r="J1289" s="171">
        <v>240.33326032347401</v>
      </c>
      <c r="L1289" s="120">
        <v>980.33326032347395</v>
      </c>
      <c r="M1289" s="119">
        <v>100.60000000000002</v>
      </c>
      <c r="N1289" s="119">
        <v>340.93326032347397</v>
      </c>
      <c r="O1289" s="119">
        <v>220.766630161737</v>
      </c>
      <c r="P1289" s="108">
        <v>120.16663016173698</v>
      </c>
      <c r="Q1289" s="108">
        <v>120.166630161737</v>
      </c>
      <c r="R1289" s="108">
        <v>3.3889986115653468</v>
      </c>
      <c r="S1289">
        <v>-1.2000000000000455</v>
      </c>
      <c r="T1289">
        <v>-1</v>
      </c>
      <c r="U1289" s="118">
        <v>0.16472588433863855</v>
      </c>
      <c r="V1289" s="209">
        <v>16.472588433863855</v>
      </c>
      <c r="W1289" s="108">
        <v>785.9</v>
      </c>
      <c r="X1289" s="119">
        <v>2259.0337954771217</v>
      </c>
      <c r="Y1289" s="108">
        <v>785.9</v>
      </c>
      <c r="Z1289" s="173">
        <v>347.89209509546674</v>
      </c>
      <c r="AB1289" s="165">
        <v>1087.8920950954666</v>
      </c>
      <c r="AC1289" s="119">
        <v>178.5</v>
      </c>
      <c r="AD1289" s="119">
        <v>526.39209509546663</v>
      </c>
      <c r="AE1289" s="119">
        <v>352.44604754773331</v>
      </c>
      <c r="AF1289" s="108">
        <v>173.94604754773331</v>
      </c>
      <c r="AG1289" s="108">
        <v>173.94604754773337</v>
      </c>
      <c r="AH1289" s="108">
        <v>2.9489753226636788</v>
      </c>
      <c r="AI1289">
        <v>-32.299999999999955</v>
      </c>
      <c r="AJ1289">
        <v>-41</v>
      </c>
      <c r="AM1289" s="170">
        <v>0.1673759119984411</v>
      </c>
      <c r="AN1289" s="203">
        <v>16.737591199844111</v>
      </c>
      <c r="AO1289" s="145">
        <v>350.2</v>
      </c>
      <c r="AP1289" s="144">
        <v>2190.9682806749806</v>
      </c>
      <c r="AQ1289" s="145">
        <v>350.2</v>
      </c>
      <c r="AR1289" s="183">
        <v>159.83800545579439</v>
      </c>
      <c r="AT1289" s="178">
        <v>759.83800545579436</v>
      </c>
      <c r="AU1289" s="145">
        <v>75.399999999999977</v>
      </c>
      <c r="AV1289" s="145">
        <v>235.23800545579434</v>
      </c>
      <c r="AW1289" s="145">
        <v>155.31900272789716</v>
      </c>
      <c r="AX1289" s="144">
        <v>79.91900272789718</v>
      </c>
      <c r="AY1289" s="144">
        <v>79.919002727897194</v>
      </c>
      <c r="AZ1289" s="144">
        <v>3.1198674463633211</v>
      </c>
      <c r="BA1289" s="143">
        <v>-26.5</v>
      </c>
      <c r="BB1289" s="143">
        <v>-26</v>
      </c>
      <c r="BC1289" s="143"/>
    </row>
    <row r="1290" spans="1:55" x14ac:dyDescent="0.2">
      <c r="A1290" s="121"/>
      <c r="B1290" s="121"/>
      <c r="C1290" s="121"/>
      <c r="D1290" s="132"/>
      <c r="E1290" s="118">
        <v>0.16413565015551876</v>
      </c>
      <c r="F1290" s="209">
        <v>16.413565015551875</v>
      </c>
      <c r="G1290" s="159">
        <v>544.69999999999993</v>
      </c>
      <c r="H1290" s="119">
        <v>2266.7853168605538</v>
      </c>
      <c r="I1290" s="108">
        <v>544.69999999999993</v>
      </c>
      <c r="J1290" s="171">
        <v>240.29624506055873</v>
      </c>
      <c r="L1290" s="120">
        <v>980.2962450605587</v>
      </c>
      <c r="M1290" s="119">
        <v>100.70000000000005</v>
      </c>
      <c r="N1290" s="119">
        <v>340.99624506055875</v>
      </c>
      <c r="O1290" s="119">
        <v>220.8481225302794</v>
      </c>
      <c r="P1290" s="108">
        <v>120.14812253027935</v>
      </c>
      <c r="Q1290" s="108">
        <v>120.14812253027937</v>
      </c>
      <c r="R1290" s="108">
        <v>3.386258640124713</v>
      </c>
      <c r="S1290">
        <v>-1.3000000000000682</v>
      </c>
      <c r="T1290">
        <v>-1</v>
      </c>
      <c r="U1290" s="118">
        <v>0.16485479540758677</v>
      </c>
      <c r="V1290" s="209">
        <v>16.485479540758678</v>
      </c>
      <c r="W1290" s="108">
        <v>789.09999999999991</v>
      </c>
      <c r="X1290" s="119">
        <v>2259.3824946730983</v>
      </c>
      <c r="Y1290" s="108">
        <v>789.09999999999991</v>
      </c>
      <c r="Z1290" s="173">
        <v>349.25471975659076</v>
      </c>
      <c r="AB1290" s="165">
        <v>1089.2547197565907</v>
      </c>
      <c r="AC1290" s="119">
        <v>178.70000000000005</v>
      </c>
      <c r="AD1290" s="119">
        <v>527.95471975659075</v>
      </c>
      <c r="AE1290" s="119">
        <v>353.3273598782954</v>
      </c>
      <c r="AF1290" s="108">
        <v>174.62735987829535</v>
      </c>
      <c r="AG1290" s="108">
        <v>174.62735987829538</v>
      </c>
      <c r="AH1290" s="108">
        <v>2.9544192487777874</v>
      </c>
      <c r="AI1290">
        <v>-32.5</v>
      </c>
      <c r="AJ1290">
        <v>-41</v>
      </c>
      <c r="AM1290" s="170">
        <v>0.16750691641337781</v>
      </c>
      <c r="AN1290" s="203">
        <v>16.750691641337781</v>
      </c>
      <c r="AO1290" s="145">
        <v>351.2</v>
      </c>
      <c r="AP1290" s="144">
        <v>2191.3130601373132</v>
      </c>
      <c r="AQ1290" s="145">
        <v>351.2</v>
      </c>
      <c r="AR1290" s="183">
        <v>160.26920406251443</v>
      </c>
      <c r="AT1290" s="178">
        <v>760.2692040625144</v>
      </c>
      <c r="AU1290" s="145">
        <v>75.100000000000023</v>
      </c>
      <c r="AV1290" s="145">
        <v>235.36920406251443</v>
      </c>
      <c r="AW1290" s="145">
        <v>155.23460203125723</v>
      </c>
      <c r="AX1290" s="144">
        <v>80.134602031257202</v>
      </c>
      <c r="AY1290" s="144">
        <v>80.134602031257216</v>
      </c>
      <c r="AZ1290" s="144">
        <v>3.1340772844542526</v>
      </c>
      <c r="BA1290" s="143">
        <v>-26.200000000000045</v>
      </c>
      <c r="BB1290" s="143">
        <v>-25</v>
      </c>
      <c r="BC1290" s="143"/>
    </row>
    <row r="1291" spans="1:55" x14ac:dyDescent="0.2">
      <c r="A1291" s="116"/>
      <c r="B1291" s="116"/>
      <c r="C1291" s="116"/>
      <c r="D1291" s="132"/>
      <c r="E1291" s="118">
        <v>0.16426440680197915</v>
      </c>
      <c r="F1291" s="209">
        <v>16.426440680197913</v>
      </c>
      <c r="G1291" s="159">
        <v>546.9</v>
      </c>
      <c r="H1291" s="119">
        <v>2267.1345465427885</v>
      </c>
      <c r="I1291" s="108">
        <v>546.9</v>
      </c>
      <c r="J1291" s="171">
        <v>241.22961772779729</v>
      </c>
      <c r="L1291" s="120">
        <v>981.22961772779729</v>
      </c>
      <c r="M1291" s="119">
        <v>100.60000000000002</v>
      </c>
      <c r="N1291" s="119">
        <v>341.82961772779731</v>
      </c>
      <c r="O1291" s="119">
        <v>221.21480886389867</v>
      </c>
      <c r="P1291" s="108">
        <v>120.61480886389865</v>
      </c>
      <c r="Q1291" s="108">
        <v>120.61480886389865</v>
      </c>
      <c r="R1291" s="108">
        <v>3.3979087249284019</v>
      </c>
      <c r="S1291">
        <v>-1.2000000000000455</v>
      </c>
      <c r="T1291">
        <v>-1</v>
      </c>
      <c r="U1291" s="118">
        <v>0.16498370647653496</v>
      </c>
      <c r="V1291" s="209">
        <v>16.498370647653495</v>
      </c>
      <c r="W1291" s="108">
        <v>785.19999999999993</v>
      </c>
      <c r="X1291" s="119">
        <v>2259.7313015344857</v>
      </c>
      <c r="Y1291" s="108">
        <v>785.19999999999993</v>
      </c>
      <c r="Z1291" s="173">
        <v>347.47494070060657</v>
      </c>
      <c r="AB1291" s="165">
        <v>1087.4749407006066</v>
      </c>
      <c r="AC1291" s="119">
        <v>178.70000000000005</v>
      </c>
      <c r="AD1291" s="119">
        <v>526.17494070060661</v>
      </c>
      <c r="AE1291" s="119">
        <v>352.43747035030333</v>
      </c>
      <c r="AF1291" s="108">
        <v>173.73747035030328</v>
      </c>
      <c r="AG1291" s="108">
        <v>173.73747035030328</v>
      </c>
      <c r="AH1291" s="108">
        <v>2.9444596569703778</v>
      </c>
      <c r="AI1291">
        <v>-32.5</v>
      </c>
      <c r="AJ1291">
        <v>-42</v>
      </c>
      <c r="AM1291" s="170">
        <v>0.16763588975211399</v>
      </c>
      <c r="AN1291" s="203">
        <v>16.763588975211398</v>
      </c>
      <c r="AO1291" s="145">
        <v>351.4</v>
      </c>
      <c r="AP1291" s="144">
        <v>2191.6526001992916</v>
      </c>
      <c r="AQ1291" s="145">
        <v>351.4</v>
      </c>
      <c r="AR1291" s="183">
        <v>160.3356298201852</v>
      </c>
      <c r="AT1291" s="178">
        <v>760.3356298201852</v>
      </c>
      <c r="AU1291" s="145">
        <v>75.200000000000045</v>
      </c>
      <c r="AV1291" s="145">
        <v>235.53562982018525</v>
      </c>
      <c r="AW1291" s="145">
        <v>155.36781491009265</v>
      </c>
      <c r="AX1291" s="144">
        <v>80.167814910092602</v>
      </c>
      <c r="AY1291" s="144">
        <v>80.167814910092602</v>
      </c>
      <c r="AZ1291" s="144">
        <v>3.1321227369705467</v>
      </c>
      <c r="BA1291" s="143">
        <v>-26.300000000000068</v>
      </c>
      <c r="BB1291" s="143">
        <v>-25</v>
      </c>
      <c r="BC1291" s="143"/>
    </row>
    <row r="1292" spans="1:55" x14ac:dyDescent="0.2">
      <c r="A1292" s="121"/>
      <c r="B1292" s="121"/>
      <c r="C1292" s="121"/>
      <c r="D1292" s="132"/>
      <c r="E1292" s="118">
        <v>0.16438589492807482</v>
      </c>
      <c r="F1292" s="209">
        <v>16.43858949280748</v>
      </c>
      <c r="G1292" s="159">
        <v>546.1</v>
      </c>
      <c r="H1292" s="119">
        <v>2267.4641603274222</v>
      </c>
      <c r="I1292" s="108">
        <v>546.1</v>
      </c>
      <c r="J1292" s="171">
        <v>240.84173393115202</v>
      </c>
      <c r="L1292" s="120">
        <v>980.84173393115202</v>
      </c>
      <c r="M1292" s="119">
        <v>100.89999999999998</v>
      </c>
      <c r="N1292" s="119">
        <v>341.741733931152</v>
      </c>
      <c r="O1292" s="119">
        <v>221.32086696557599</v>
      </c>
      <c r="P1292" s="108">
        <v>120.42086696557601</v>
      </c>
      <c r="Q1292" s="108">
        <v>120.42086696557601</v>
      </c>
      <c r="R1292" s="108">
        <v>3.3869349249866412</v>
      </c>
      <c r="S1292">
        <v>-1.5</v>
      </c>
      <c r="T1292">
        <v>-1</v>
      </c>
      <c r="U1292" s="118">
        <v>0.16511359414449034</v>
      </c>
      <c r="V1292" s="209">
        <v>16.511359414449032</v>
      </c>
      <c r="W1292" s="108">
        <v>785.99999999999989</v>
      </c>
      <c r="X1292" s="119">
        <v>2260.0828598146345</v>
      </c>
      <c r="Y1292" s="108">
        <v>785.99999999999989</v>
      </c>
      <c r="Z1292" s="173">
        <v>347.77485992901399</v>
      </c>
      <c r="AB1292" s="165">
        <v>1087.7748599290139</v>
      </c>
      <c r="AC1292" s="119">
        <v>178.60000000000002</v>
      </c>
      <c r="AD1292" s="119">
        <v>526.37485992901395</v>
      </c>
      <c r="AE1292" s="119">
        <v>352.48742996450699</v>
      </c>
      <c r="AF1292" s="108">
        <v>173.88742996450696</v>
      </c>
      <c r="AG1292" s="108">
        <v>173.88742996450699</v>
      </c>
      <c r="AH1292" s="108">
        <v>2.9472276591770092</v>
      </c>
      <c r="AI1292">
        <v>-32.399999999999977</v>
      </c>
      <c r="AJ1292">
        <v>-42</v>
      </c>
      <c r="AM1292" s="170">
        <v>0.16776486309085017</v>
      </c>
      <c r="AN1292" s="203">
        <v>16.776486309085019</v>
      </c>
      <c r="AO1292" s="145">
        <v>352.7</v>
      </c>
      <c r="AP1292" s="144">
        <v>2191.9922454998341</v>
      </c>
      <c r="AQ1292" s="145">
        <v>352.7</v>
      </c>
      <c r="AR1292" s="183">
        <v>160.90385389094965</v>
      </c>
      <c r="AT1292" s="178">
        <v>760.90385389094968</v>
      </c>
      <c r="AU1292" s="145">
        <v>75</v>
      </c>
      <c r="AV1292" s="145">
        <v>235.90385389094968</v>
      </c>
      <c r="AW1292" s="145">
        <v>155.45192694547484</v>
      </c>
      <c r="AX1292" s="144">
        <v>80.451926945474838</v>
      </c>
      <c r="AY1292" s="144">
        <v>80.451926945474824</v>
      </c>
      <c r="AZ1292" s="144">
        <v>3.1453847185459956</v>
      </c>
      <c r="BA1292" s="143">
        <v>-26.100000000000023</v>
      </c>
      <c r="BB1292" s="143">
        <v>-25</v>
      </c>
      <c r="BC1292" s="143"/>
    </row>
    <row r="1293" spans="1:55" x14ac:dyDescent="0.2">
      <c r="A1293" s="116"/>
      <c r="B1293" s="116"/>
      <c r="C1293" s="116"/>
      <c r="D1293" s="132"/>
      <c r="E1293" s="118">
        <v>0.1645167282946394</v>
      </c>
      <c r="F1293" s="209">
        <v>16.451672829463941</v>
      </c>
      <c r="G1293" s="159">
        <v>544.6</v>
      </c>
      <c r="H1293" s="119">
        <v>2267.8192362214668</v>
      </c>
      <c r="I1293" s="108">
        <v>544.6</v>
      </c>
      <c r="J1293" s="171">
        <v>240.14259659750783</v>
      </c>
      <c r="L1293" s="120">
        <v>980.1425965975078</v>
      </c>
      <c r="M1293" s="119">
        <v>100.5</v>
      </c>
      <c r="N1293" s="119">
        <v>340.6425965975078</v>
      </c>
      <c r="O1293" s="119">
        <v>220.5712982987539</v>
      </c>
      <c r="P1293" s="108">
        <v>120.0712982987539</v>
      </c>
      <c r="Q1293" s="108">
        <v>120.07129829875392</v>
      </c>
      <c r="R1293" s="108">
        <v>3.3894785731095305</v>
      </c>
      <c r="S1293">
        <v>-1.1000000000000227</v>
      </c>
      <c r="T1293">
        <v>-1</v>
      </c>
      <c r="U1293" s="118">
        <v>0.1652405520154242</v>
      </c>
      <c r="V1293" s="209">
        <v>16.524055201542421</v>
      </c>
      <c r="W1293" s="108">
        <v>787.09999999999991</v>
      </c>
      <c r="X1293" s="119">
        <v>2260.4265939391285</v>
      </c>
      <c r="Y1293" s="108">
        <v>787.09999999999991</v>
      </c>
      <c r="Z1293" s="173">
        <v>348.20860899020016</v>
      </c>
      <c r="AB1293" s="165">
        <v>1088.2086089902002</v>
      </c>
      <c r="AC1293" s="119">
        <v>178.60000000000002</v>
      </c>
      <c r="AD1293" s="119">
        <v>526.80860899020024</v>
      </c>
      <c r="AE1293" s="119">
        <v>352.70430449510013</v>
      </c>
      <c r="AF1293" s="108">
        <v>174.10430449510011</v>
      </c>
      <c r="AG1293" s="108">
        <v>174.10430449510008</v>
      </c>
      <c r="AH1293" s="108">
        <v>2.9496562653426661</v>
      </c>
      <c r="AI1293">
        <v>-32.399999999999977</v>
      </c>
      <c r="AJ1293">
        <v>-42</v>
      </c>
      <c r="AM1293" s="170">
        <v>0.16789586750578692</v>
      </c>
      <c r="AN1293" s="203">
        <v>16.789586750578692</v>
      </c>
      <c r="AO1293" s="145">
        <v>350.9</v>
      </c>
      <c r="AP1293" s="144">
        <v>2192.3373473331908</v>
      </c>
      <c r="AQ1293" s="145">
        <v>350.9</v>
      </c>
      <c r="AR1293" s="183">
        <v>160.0574840486309</v>
      </c>
      <c r="AT1293" s="178">
        <v>760.05748404863084</v>
      </c>
      <c r="AU1293" s="145">
        <v>75.299999999999955</v>
      </c>
      <c r="AV1293" s="145">
        <v>235.35748404863079</v>
      </c>
      <c r="AW1293" s="145">
        <v>155.32874202431537</v>
      </c>
      <c r="AX1293" s="144">
        <v>80.02874202431542</v>
      </c>
      <c r="AY1293" s="144">
        <v>80.028742024315449</v>
      </c>
      <c r="AZ1293" s="144">
        <v>3.1255973977241824</v>
      </c>
      <c r="BA1293" s="143">
        <v>-26.399999999999977</v>
      </c>
      <c r="BB1293" s="143">
        <v>-25</v>
      </c>
      <c r="BC1293" s="143"/>
    </row>
    <row r="1294" spans="1:55" x14ac:dyDescent="0.2">
      <c r="A1294" s="121"/>
      <c r="B1294" s="121"/>
      <c r="C1294" s="121"/>
      <c r="D1294" s="132"/>
      <c r="E1294" s="118">
        <v>0.16464548494109976</v>
      </c>
      <c r="F1294" s="209">
        <v>16.464548494109977</v>
      </c>
      <c r="G1294" s="159">
        <v>545.29999999999995</v>
      </c>
      <c r="H1294" s="119">
        <v>2268.1687845801221</v>
      </c>
      <c r="I1294" s="108">
        <v>545.29999999999995</v>
      </c>
      <c r="J1294" s="171">
        <v>240.41420713800389</v>
      </c>
      <c r="L1294" s="120">
        <v>980.41420713800392</v>
      </c>
      <c r="M1294" s="119">
        <v>100.70000000000005</v>
      </c>
      <c r="N1294" s="119">
        <v>341.11420713800396</v>
      </c>
      <c r="O1294" s="119">
        <v>220.907103569002</v>
      </c>
      <c r="P1294" s="108">
        <v>120.20710356900196</v>
      </c>
      <c r="Q1294" s="108">
        <v>120.20710356900194</v>
      </c>
      <c r="R1294" s="108">
        <v>3.3874300609533647</v>
      </c>
      <c r="S1294">
        <v>-1.3000000000000682</v>
      </c>
      <c r="T1294">
        <v>-1</v>
      </c>
      <c r="U1294" s="118">
        <v>0.1653684864853652</v>
      </c>
      <c r="V1294" s="209">
        <v>16.53684864853652</v>
      </c>
      <c r="W1294" s="108">
        <v>789.09999999999991</v>
      </c>
      <c r="X1294" s="119">
        <v>2260.7730779544736</v>
      </c>
      <c r="Y1294" s="108">
        <v>789.09999999999991</v>
      </c>
      <c r="Z1294" s="173">
        <v>349.03989599609446</v>
      </c>
      <c r="AB1294" s="165">
        <v>1089.0398959960944</v>
      </c>
      <c r="AC1294" s="119">
        <v>178.89999999999998</v>
      </c>
      <c r="AD1294" s="119">
        <v>527.93989599609438</v>
      </c>
      <c r="AE1294" s="119">
        <v>353.41994799804718</v>
      </c>
      <c r="AF1294" s="108">
        <v>174.5199479980472</v>
      </c>
      <c r="AG1294" s="108">
        <v>174.51994799804723</v>
      </c>
      <c r="AH1294" s="108">
        <v>2.9510335159088568</v>
      </c>
      <c r="AI1294">
        <v>-32.699999999999932</v>
      </c>
      <c r="AJ1294">
        <v>-42</v>
      </c>
      <c r="AM1294" s="170">
        <v>0.16802890299692422</v>
      </c>
      <c r="AN1294" s="203">
        <v>16.802890299692422</v>
      </c>
      <c r="AO1294" s="145">
        <v>351.3</v>
      </c>
      <c r="AP1294" s="144">
        <v>2192.6879108044363</v>
      </c>
      <c r="AQ1294" s="145">
        <v>351.3</v>
      </c>
      <c r="AR1294" s="183">
        <v>160.21431881344108</v>
      </c>
      <c r="AT1294" s="178">
        <v>760.21431881344108</v>
      </c>
      <c r="AU1294" s="145">
        <v>75.399999999999977</v>
      </c>
      <c r="AV1294" s="145">
        <v>235.61431881344106</v>
      </c>
      <c r="AW1294" s="145">
        <v>155.50715940672052</v>
      </c>
      <c r="AX1294" s="144">
        <v>80.107159406720541</v>
      </c>
      <c r="AY1294" s="144">
        <v>80.107159406720541</v>
      </c>
      <c r="AZ1294" s="144">
        <v>3.1248583397008107</v>
      </c>
      <c r="BA1294" s="143">
        <v>-26.5</v>
      </c>
      <c r="BB1294" s="143">
        <v>-25</v>
      </c>
      <c r="BC1294" s="143"/>
    </row>
    <row r="1295" spans="1:55" x14ac:dyDescent="0.2">
      <c r="A1295" s="116"/>
      <c r="B1295" s="116"/>
      <c r="C1295" s="116"/>
      <c r="D1295" s="132"/>
      <c r="E1295" s="118">
        <v>0.16477112650740386</v>
      </c>
      <c r="F1295" s="209">
        <v>16.477112650740384</v>
      </c>
      <c r="G1295" s="159">
        <v>546.6</v>
      </c>
      <c r="H1295" s="119">
        <v>2268.5099800150274</v>
      </c>
      <c r="I1295" s="108">
        <v>546.6</v>
      </c>
      <c r="J1295" s="171">
        <v>240.95111100034885</v>
      </c>
      <c r="L1295" s="120">
        <v>980.95111100034887</v>
      </c>
      <c r="M1295" s="119">
        <v>100.70000000000005</v>
      </c>
      <c r="N1295" s="119">
        <v>341.65111100034892</v>
      </c>
      <c r="O1295" s="119">
        <v>221.17555550017448</v>
      </c>
      <c r="P1295" s="108">
        <v>120.47555550017444</v>
      </c>
      <c r="Q1295" s="108">
        <v>120.47555550017442</v>
      </c>
      <c r="R1295" s="108">
        <v>3.3927617775605636</v>
      </c>
      <c r="S1295">
        <v>-1.3000000000000682</v>
      </c>
      <c r="T1295">
        <v>-1</v>
      </c>
      <c r="U1295" s="118">
        <v>0.16549544435629904</v>
      </c>
      <c r="V1295" s="209">
        <v>16.549544435629905</v>
      </c>
      <c r="W1295" s="108">
        <v>789.9</v>
      </c>
      <c r="X1295" s="119">
        <v>2261.1170220764084</v>
      </c>
      <c r="Y1295" s="108">
        <v>789.9</v>
      </c>
      <c r="Z1295" s="173">
        <v>349.34061010014693</v>
      </c>
      <c r="AB1295" s="165">
        <v>1089.3406101001469</v>
      </c>
      <c r="AC1295" s="119">
        <v>178.60000000000002</v>
      </c>
      <c r="AD1295" s="119">
        <v>527.94061010014696</v>
      </c>
      <c r="AE1295" s="119">
        <v>353.27030505007349</v>
      </c>
      <c r="AF1295" s="108">
        <v>174.67030505007347</v>
      </c>
      <c r="AG1295" s="108">
        <v>174.67030505007347</v>
      </c>
      <c r="AH1295" s="108">
        <v>2.9559944574476309</v>
      </c>
      <c r="AI1295">
        <v>-32.399999999999977</v>
      </c>
      <c r="AJ1295">
        <v>-41</v>
      </c>
      <c r="AM1295" s="170">
        <v>0.16815482972135953</v>
      </c>
      <c r="AN1295" s="203">
        <v>16.815482972135953</v>
      </c>
      <c r="AO1295" s="145">
        <v>351.4</v>
      </c>
      <c r="AP1295" s="144">
        <v>2193.0198451789834</v>
      </c>
      <c r="AQ1295" s="145">
        <v>351.4</v>
      </c>
      <c r="AR1295" s="183">
        <v>160.23566807774168</v>
      </c>
      <c r="AT1295" s="178">
        <v>760.23566807774171</v>
      </c>
      <c r="AU1295" s="145">
        <v>75.5</v>
      </c>
      <c r="AV1295" s="145">
        <v>235.73566807774171</v>
      </c>
      <c r="AW1295" s="145">
        <v>155.61783403887085</v>
      </c>
      <c r="AX1295" s="144">
        <v>80.117834038870853</v>
      </c>
      <c r="AY1295" s="144">
        <v>80.117834038870839</v>
      </c>
      <c r="AZ1295" s="144">
        <v>3.1223267295065127</v>
      </c>
      <c r="BA1295" s="143">
        <v>-26.600000000000023</v>
      </c>
      <c r="BB1295" s="143">
        <v>-25</v>
      </c>
      <c r="BC1295" s="143"/>
    </row>
    <row r="1296" spans="1:55" x14ac:dyDescent="0.2">
      <c r="A1296" s="121"/>
      <c r="B1296" s="121"/>
      <c r="C1296" s="121"/>
      <c r="D1296" s="132"/>
      <c r="E1296" s="118">
        <v>0.16489988315386422</v>
      </c>
      <c r="F1296" s="209">
        <v>16.489988315386423</v>
      </c>
      <c r="G1296" s="159">
        <v>545.4</v>
      </c>
      <c r="H1296" s="119">
        <v>2268.8597413569269</v>
      </c>
      <c r="I1296" s="108">
        <v>545.4</v>
      </c>
      <c r="J1296" s="171">
        <v>240.38506658583267</v>
      </c>
      <c r="L1296" s="120">
        <v>980.38506658583265</v>
      </c>
      <c r="M1296" s="119">
        <v>101</v>
      </c>
      <c r="N1296" s="119">
        <v>341.38506658583265</v>
      </c>
      <c r="O1296" s="119">
        <v>221.19253329291632</v>
      </c>
      <c r="P1296" s="108">
        <v>120.19253329291632</v>
      </c>
      <c r="Q1296" s="108">
        <v>120.19253329291634</v>
      </c>
      <c r="R1296" s="108">
        <v>3.3800501642161649</v>
      </c>
      <c r="S1296">
        <v>-1.6000000000000227</v>
      </c>
      <c r="T1296">
        <v>-1</v>
      </c>
      <c r="U1296" s="118">
        <v>0.16562533202425442</v>
      </c>
      <c r="V1296" s="209">
        <v>16.562533202425442</v>
      </c>
      <c r="W1296" s="108">
        <v>787.3</v>
      </c>
      <c r="X1296" s="119">
        <v>2261.4690116900006</v>
      </c>
      <c r="Y1296" s="108">
        <v>787.3</v>
      </c>
      <c r="Z1296" s="173">
        <v>348.13654130579886</v>
      </c>
      <c r="AB1296" s="165">
        <v>1088.1365413057988</v>
      </c>
      <c r="AC1296" s="119">
        <v>178.60000000000002</v>
      </c>
      <c r="AD1296" s="119">
        <v>526.73654130579882</v>
      </c>
      <c r="AE1296" s="119">
        <v>352.66827065289942</v>
      </c>
      <c r="AF1296" s="108">
        <v>174.0682706528994</v>
      </c>
      <c r="AG1296" s="108">
        <v>174.06827065289943</v>
      </c>
      <c r="AH1296" s="108">
        <v>2.9492527508723336</v>
      </c>
      <c r="AI1296">
        <v>-32.399999999999977</v>
      </c>
      <c r="AJ1296">
        <v>-42</v>
      </c>
      <c r="AM1296" s="170">
        <v>0.16828583413629628</v>
      </c>
      <c r="AN1296" s="203">
        <v>16.828583413629627</v>
      </c>
      <c r="AO1296" s="145">
        <v>352.8</v>
      </c>
      <c r="AP1296" s="144">
        <v>2193.3652706791781</v>
      </c>
      <c r="AQ1296" s="145">
        <v>352.8</v>
      </c>
      <c r="AR1296" s="183">
        <v>160.84872169547714</v>
      </c>
      <c r="AT1296" s="178">
        <v>760.84872169547714</v>
      </c>
      <c r="AU1296" s="145">
        <v>75.399999999999977</v>
      </c>
      <c r="AV1296" s="145">
        <v>236.24872169547712</v>
      </c>
      <c r="AW1296" s="145">
        <v>155.82436084773855</v>
      </c>
      <c r="AX1296" s="144">
        <v>80.424360847738569</v>
      </c>
      <c r="AY1296" s="144">
        <v>80.424360847738569</v>
      </c>
      <c r="AZ1296" s="144">
        <v>3.1332721710275488</v>
      </c>
      <c r="BA1296" s="143">
        <v>-26.5</v>
      </c>
      <c r="BB1296" s="143">
        <v>-25</v>
      </c>
      <c r="BC1296" s="143"/>
    </row>
    <row r="1297" spans="1:55" x14ac:dyDescent="0.2">
      <c r="A1297" s="116"/>
      <c r="B1297" s="116"/>
      <c r="C1297" s="116"/>
      <c r="D1297" s="132"/>
      <c r="E1297" s="118">
        <v>0.16502760144027251</v>
      </c>
      <c r="F1297" s="209">
        <v>16.502760144027249</v>
      </c>
      <c r="G1297" s="159">
        <v>546.1</v>
      </c>
      <c r="H1297" s="119">
        <v>2269.2067886111436</v>
      </c>
      <c r="I1297" s="108">
        <v>546.1</v>
      </c>
      <c r="J1297" s="171">
        <v>240.65678048417868</v>
      </c>
      <c r="L1297" s="120">
        <v>980.65678048417863</v>
      </c>
      <c r="M1297" s="119">
        <v>100.79999999999995</v>
      </c>
      <c r="N1297" s="119">
        <v>341.45678048417858</v>
      </c>
      <c r="O1297" s="119">
        <v>221.12839024208927</v>
      </c>
      <c r="P1297" s="108">
        <v>120.32839024208931</v>
      </c>
      <c r="Q1297" s="108">
        <v>120.32839024208934</v>
      </c>
      <c r="R1297" s="108">
        <v>3.3874680603589162</v>
      </c>
      <c r="S1297">
        <v>-1.3999999999999773</v>
      </c>
      <c r="T1297">
        <v>-1</v>
      </c>
      <c r="U1297" s="118">
        <v>0.16574936009816671</v>
      </c>
      <c r="V1297" s="209">
        <v>16.574936009816671</v>
      </c>
      <c r="W1297" s="108">
        <v>787.3</v>
      </c>
      <c r="X1297" s="119">
        <v>2261.8052243727566</v>
      </c>
      <c r="Y1297" s="108">
        <v>787.3</v>
      </c>
      <c r="Z1297" s="173">
        <v>348.084791526792</v>
      </c>
      <c r="AB1297" s="165">
        <v>1088.0847915267921</v>
      </c>
      <c r="AC1297" s="119">
        <v>178.79999999999995</v>
      </c>
      <c r="AD1297" s="119">
        <v>526.88479152679201</v>
      </c>
      <c r="AE1297" s="119">
        <v>352.84239576339598</v>
      </c>
      <c r="AF1297" s="108">
        <v>174.04239576339603</v>
      </c>
      <c r="AG1297" s="108">
        <v>174.042395763396</v>
      </c>
      <c r="AH1297" s="108">
        <v>2.9467829503735579</v>
      </c>
      <c r="AI1297">
        <v>-32.599999999999909</v>
      </c>
      <c r="AJ1297">
        <v>-42</v>
      </c>
      <c r="AM1297" s="170">
        <v>0.16841582301313274</v>
      </c>
      <c r="AN1297" s="203">
        <v>16.841582301313274</v>
      </c>
      <c r="AO1297" s="145">
        <v>351.4</v>
      </c>
      <c r="AP1297" s="144">
        <v>2193.7081260339551</v>
      </c>
      <c r="AQ1297" s="145">
        <v>351.4</v>
      </c>
      <c r="AR1297" s="183">
        <v>160.18539377674753</v>
      </c>
      <c r="AT1297" s="178">
        <v>760.18539377674756</v>
      </c>
      <c r="AU1297" s="145">
        <v>75.5</v>
      </c>
      <c r="AV1297" s="145">
        <v>235.68539377674756</v>
      </c>
      <c r="AW1297" s="145">
        <v>155.59269688837378</v>
      </c>
      <c r="AX1297" s="144">
        <v>80.09269688837378</v>
      </c>
      <c r="AY1297" s="144">
        <v>80.092696888373766</v>
      </c>
      <c r="AZ1297" s="144">
        <v>3.1216608447251333</v>
      </c>
      <c r="BA1297" s="143">
        <v>-26.600000000000023</v>
      </c>
      <c r="BB1297" s="143">
        <v>-25</v>
      </c>
      <c r="BC1297" s="143"/>
    </row>
    <row r="1298" spans="1:55" x14ac:dyDescent="0.2">
      <c r="A1298" s="121"/>
      <c r="B1298" s="121"/>
      <c r="C1298" s="121"/>
      <c r="D1298" s="132"/>
      <c r="E1298" s="118">
        <v>0.16515531972668077</v>
      </c>
      <c r="F1298" s="209">
        <v>16.515531972668075</v>
      </c>
      <c r="G1298" s="159">
        <v>546.29999999999995</v>
      </c>
      <c r="H1298" s="119">
        <v>2269.5539420510536</v>
      </c>
      <c r="I1298" s="108">
        <v>546.29999999999995</v>
      </c>
      <c r="J1298" s="171">
        <v>240.70809240440207</v>
      </c>
      <c r="L1298" s="120">
        <v>980.70809240440212</v>
      </c>
      <c r="M1298" s="119">
        <v>101</v>
      </c>
      <c r="N1298" s="119">
        <v>341.70809240440212</v>
      </c>
      <c r="O1298" s="119">
        <v>221.35404620220106</v>
      </c>
      <c r="P1298" s="108">
        <v>120.35404620220106</v>
      </c>
      <c r="Q1298" s="108">
        <v>120.35404620220103</v>
      </c>
      <c r="R1298" s="108">
        <v>3.383248439647546</v>
      </c>
      <c r="S1298">
        <v>-1.6000000000000227</v>
      </c>
      <c r="T1298">
        <v>-2</v>
      </c>
      <c r="U1298" s="118">
        <v>0.16587924776612209</v>
      </c>
      <c r="V1298" s="209">
        <v>16.587924776612208</v>
      </c>
      <c r="W1298" s="108">
        <v>788.09999999999991</v>
      </c>
      <c r="X1298" s="119">
        <v>2262.1574283014756</v>
      </c>
      <c r="Y1298" s="108">
        <v>788.09999999999991</v>
      </c>
      <c r="Z1298" s="173">
        <v>348.38424158292952</v>
      </c>
      <c r="AB1298" s="165">
        <v>1088.3842415829295</v>
      </c>
      <c r="AC1298" s="119">
        <v>179.10000000000002</v>
      </c>
      <c r="AD1298" s="119">
        <v>527.48424158292949</v>
      </c>
      <c r="AE1298" s="119">
        <v>353.29212079146475</v>
      </c>
      <c r="AF1298" s="108">
        <v>174.19212079146473</v>
      </c>
      <c r="AG1298" s="108">
        <v>174.19212079146476</v>
      </c>
      <c r="AH1298" s="108">
        <v>2.9451939786874899</v>
      </c>
      <c r="AI1298">
        <v>-32.899999999999977</v>
      </c>
      <c r="AJ1298">
        <v>-42</v>
      </c>
      <c r="AM1298" s="170">
        <v>0.1685458118899692</v>
      </c>
      <c r="AN1298" s="203">
        <v>16.854581188996921</v>
      </c>
      <c r="AO1298" s="145">
        <v>351.6</v>
      </c>
      <c r="AP1298" s="144">
        <v>2194.0510885921908</v>
      </c>
      <c r="AQ1298" s="145">
        <v>351.6</v>
      </c>
      <c r="AR1298" s="183">
        <v>160.25151001638872</v>
      </c>
      <c r="AT1298" s="178">
        <v>760.25151001638869</v>
      </c>
      <c r="AU1298" s="145">
        <v>75.600000000000023</v>
      </c>
      <c r="AV1298" s="145">
        <v>235.85151001638872</v>
      </c>
      <c r="AW1298" s="145">
        <v>155.72575500819437</v>
      </c>
      <c r="AX1298" s="144">
        <v>80.125755008194346</v>
      </c>
      <c r="AY1298" s="144">
        <v>80.125755008194361</v>
      </c>
      <c r="AZ1298" s="144">
        <v>3.1197289684707492</v>
      </c>
      <c r="BA1298" s="143">
        <v>-26.700000000000045</v>
      </c>
      <c r="BB1298" s="143">
        <v>-25</v>
      </c>
      <c r="BC1298" s="143"/>
    </row>
    <row r="1299" spans="1:55" x14ac:dyDescent="0.2">
      <c r="A1299" s="116"/>
      <c r="B1299" s="116"/>
      <c r="C1299" s="116"/>
      <c r="D1299" s="132"/>
      <c r="E1299" s="118">
        <v>0.16528303801308905</v>
      </c>
      <c r="F1299" s="209">
        <v>16.528303801308905</v>
      </c>
      <c r="G1299" s="159">
        <v>547.5</v>
      </c>
      <c r="H1299" s="119">
        <v>2269.901201725399</v>
      </c>
      <c r="I1299" s="108">
        <v>547.5</v>
      </c>
      <c r="J1299" s="171">
        <v>241.1999251702382</v>
      </c>
      <c r="L1299" s="120">
        <v>981.1999251702382</v>
      </c>
      <c r="M1299" s="119">
        <v>100.70000000000005</v>
      </c>
      <c r="N1299" s="119">
        <v>341.89992517023825</v>
      </c>
      <c r="O1299" s="119">
        <v>221.29996258511915</v>
      </c>
      <c r="P1299" s="108">
        <v>120.5999625851191</v>
      </c>
      <c r="Q1299" s="108">
        <v>120.5999625851191</v>
      </c>
      <c r="R1299" s="108">
        <v>3.395232623339008</v>
      </c>
      <c r="S1299">
        <v>-1.3000000000000682</v>
      </c>
      <c r="T1299">
        <v>-2</v>
      </c>
      <c r="U1299" s="118">
        <v>0.16600718223606312</v>
      </c>
      <c r="V1299" s="209">
        <v>16.600718223606311</v>
      </c>
      <c r="W1299" s="108">
        <v>789.9</v>
      </c>
      <c r="X1299" s="119">
        <v>2262.5044431742044</v>
      </c>
      <c r="Y1299" s="108">
        <v>789.9</v>
      </c>
      <c r="Z1299" s="173">
        <v>349.12638619697094</v>
      </c>
      <c r="AB1299" s="165">
        <v>1089.126386196971</v>
      </c>
      <c r="AC1299" s="119">
        <v>178.79999999999995</v>
      </c>
      <c r="AD1299" s="119">
        <v>527.92638619697095</v>
      </c>
      <c r="AE1299" s="119">
        <v>353.36319309848545</v>
      </c>
      <c r="AF1299" s="108">
        <v>174.5631930984855</v>
      </c>
      <c r="AG1299" s="108">
        <v>174.56319309848547</v>
      </c>
      <c r="AH1299" s="108">
        <v>2.9526084239204198</v>
      </c>
      <c r="AI1299">
        <v>-32.599999999999909</v>
      </c>
      <c r="AJ1299">
        <v>-42</v>
      </c>
      <c r="AM1299" s="170">
        <v>0.16867580076680563</v>
      </c>
      <c r="AN1299" s="203">
        <v>16.867580076680564</v>
      </c>
      <c r="AO1299" s="145">
        <v>352.3</v>
      </c>
      <c r="AP1299" s="144">
        <v>2194.394158404174</v>
      </c>
      <c r="AQ1299" s="145">
        <v>352.3</v>
      </c>
      <c r="AR1299" s="183">
        <v>160.54545107621075</v>
      </c>
      <c r="AT1299" s="178">
        <v>760.54545107621072</v>
      </c>
      <c r="AU1299" s="145">
        <v>75.5</v>
      </c>
      <c r="AV1299" s="145">
        <v>236.04545107621072</v>
      </c>
      <c r="AW1299" s="145">
        <v>155.77272553810536</v>
      </c>
      <c r="AX1299" s="144">
        <v>80.272725538105362</v>
      </c>
      <c r="AY1299" s="144">
        <v>80.272725538105377</v>
      </c>
      <c r="AZ1299" s="144">
        <v>3.1264298155789501</v>
      </c>
      <c r="BA1299" s="143">
        <v>-26.600000000000023</v>
      </c>
      <c r="BB1299" s="143">
        <v>-25</v>
      </c>
      <c r="BC1299" s="143"/>
    </row>
    <row r="1300" spans="1:55" x14ac:dyDescent="0.2">
      <c r="A1300" s="121"/>
      <c r="B1300" s="121"/>
      <c r="C1300" s="121"/>
      <c r="D1300" s="132"/>
      <c r="E1300" s="118">
        <v>0.16541179465954942</v>
      </c>
      <c r="F1300" s="209">
        <v>16.54117946595494</v>
      </c>
      <c r="G1300" s="159">
        <v>545.79999999999995</v>
      </c>
      <c r="H1300" s="119">
        <v>2270.2513922321186</v>
      </c>
      <c r="I1300" s="108">
        <v>545.79999999999995</v>
      </c>
      <c r="J1300" s="171">
        <v>240.41390388196947</v>
      </c>
      <c r="L1300" s="133">
        <v>980.41390388196942</v>
      </c>
      <c r="M1300" s="119">
        <v>100.79999999999995</v>
      </c>
      <c r="N1300" s="119">
        <v>341.21390388196937</v>
      </c>
      <c r="O1300" s="119">
        <v>221.00695194098466</v>
      </c>
      <c r="P1300" s="108">
        <v>120.20695194098471</v>
      </c>
      <c r="Q1300" s="108">
        <v>120.20695194098474</v>
      </c>
      <c r="R1300" s="108">
        <v>3.3850585702576343</v>
      </c>
      <c r="S1300">
        <v>-1.3999999999999773</v>
      </c>
      <c r="T1300">
        <v>-2</v>
      </c>
      <c r="U1300" s="118">
        <v>0.16613609330501133</v>
      </c>
      <c r="V1300" s="209">
        <v>16.613609330501134</v>
      </c>
      <c r="W1300" s="108">
        <v>786.8</v>
      </c>
      <c r="X1300" s="119">
        <v>2262.8542147183712</v>
      </c>
      <c r="Y1300" s="108">
        <v>786.8</v>
      </c>
      <c r="Z1300" s="173">
        <v>347.70247012926683</v>
      </c>
      <c r="AB1300" s="166">
        <v>1087.7024701292669</v>
      </c>
      <c r="AC1300" s="119">
        <v>179.29999999999995</v>
      </c>
      <c r="AD1300" s="119">
        <v>527.00247012926684</v>
      </c>
      <c r="AE1300" s="119">
        <v>353.1512350646334</v>
      </c>
      <c r="AF1300" s="108">
        <v>173.85123506463344</v>
      </c>
      <c r="AG1300" s="108">
        <v>173.85123506463341</v>
      </c>
      <c r="AH1300" s="108">
        <v>2.9392218077482819</v>
      </c>
      <c r="AI1300">
        <v>-33.099999999999909</v>
      </c>
      <c r="AJ1300">
        <v>-42</v>
      </c>
      <c r="AM1300" s="170">
        <v>0.16880477410554182</v>
      </c>
      <c r="AN1300" s="203">
        <v>16.880477410554182</v>
      </c>
      <c r="AO1300" s="145">
        <v>352.4</v>
      </c>
      <c r="AP1300" s="144">
        <v>2194.7346540329931</v>
      </c>
      <c r="AQ1300" s="145">
        <v>352.4</v>
      </c>
      <c r="AR1300" s="183">
        <v>160.56610732073599</v>
      </c>
      <c r="AT1300" s="179">
        <v>760.56610732073602</v>
      </c>
      <c r="AU1300" s="145">
        <v>75.399999999999977</v>
      </c>
      <c r="AV1300" s="145">
        <v>235.966107320736</v>
      </c>
      <c r="AW1300" s="145">
        <v>155.68305366036799</v>
      </c>
      <c r="AX1300" s="144">
        <v>80.283053660368012</v>
      </c>
      <c r="AY1300" s="144">
        <v>80.283053660367997</v>
      </c>
      <c r="AZ1300" s="144">
        <v>3.1295239697710353</v>
      </c>
      <c r="BA1300" s="143">
        <v>-26.5</v>
      </c>
      <c r="BB1300" s="143">
        <v>-25</v>
      </c>
      <c r="BC1300" s="143"/>
    </row>
    <row r="1301" spans="1:55" x14ac:dyDescent="0.2">
      <c r="A1301" s="116"/>
      <c r="B1301" s="116"/>
      <c r="C1301" s="116"/>
      <c r="D1301" s="132"/>
      <c r="E1301" s="118">
        <v>0.16553847458590559</v>
      </c>
      <c r="F1301" s="209">
        <v>16.55384745859056</v>
      </c>
      <c r="G1301" s="159">
        <v>546.20000000000005</v>
      </c>
      <c r="H1301" s="119">
        <v>2270.5960399725104</v>
      </c>
      <c r="I1301" s="108">
        <v>546.20000000000005</v>
      </c>
      <c r="J1301" s="171">
        <v>240.55357729180781</v>
      </c>
      <c r="L1301" s="120">
        <v>980.55357729180787</v>
      </c>
      <c r="M1301" s="119">
        <v>101.10000000000002</v>
      </c>
      <c r="N1301" s="119">
        <v>341.65357729180789</v>
      </c>
      <c r="O1301" s="119">
        <v>221.37678864590396</v>
      </c>
      <c r="P1301" s="108">
        <v>120.27678864590393</v>
      </c>
      <c r="Q1301" s="108">
        <v>120.27678864590391</v>
      </c>
      <c r="R1301" s="108">
        <v>3.3793627823126391</v>
      </c>
      <c r="S1301">
        <v>-1.7000000000000455</v>
      </c>
      <c r="T1301">
        <v>-2</v>
      </c>
      <c r="U1301" s="118">
        <v>0.16626402777495233</v>
      </c>
      <c r="V1301" s="209">
        <v>16.626402777495233</v>
      </c>
      <c r="W1301" s="108">
        <v>786.99999999999989</v>
      </c>
      <c r="X1301" s="119">
        <v>2263.2014434144548</v>
      </c>
      <c r="Y1301" s="108">
        <v>786.99999999999989</v>
      </c>
      <c r="Z1301" s="173">
        <v>347.73749472900028</v>
      </c>
      <c r="AB1301" s="165">
        <v>1087.7374947290002</v>
      </c>
      <c r="AC1301" s="119">
        <v>179</v>
      </c>
      <c r="AD1301" s="119">
        <v>526.73749472900022</v>
      </c>
      <c r="AE1301" s="119">
        <v>352.86874736450011</v>
      </c>
      <c r="AF1301" s="108">
        <v>173.86874736450011</v>
      </c>
      <c r="AG1301" s="108">
        <v>173.86874736450014</v>
      </c>
      <c r="AH1301" s="108">
        <v>2.9426675683184369</v>
      </c>
      <c r="AI1301">
        <v>-32.799999999999955</v>
      </c>
      <c r="AJ1301">
        <v>-42</v>
      </c>
      <c r="AM1301" s="170">
        <v>0.16893679405857884</v>
      </c>
      <c r="AN1301" s="203">
        <v>16.893679405857885</v>
      </c>
      <c r="AO1301" s="145">
        <v>351.50000000000006</v>
      </c>
      <c r="AP1301" s="144">
        <v>2195.083302323379</v>
      </c>
      <c r="AQ1301" s="145">
        <v>351.50000000000006</v>
      </c>
      <c r="AR1301" s="183">
        <v>160.13059715226115</v>
      </c>
      <c r="AT1301" s="178">
        <v>760.13059715226109</v>
      </c>
      <c r="AU1301" s="145">
        <v>75.700000000000045</v>
      </c>
      <c r="AV1301" s="145">
        <v>235.83059715226113</v>
      </c>
      <c r="AW1301" s="145">
        <v>155.76529857613059</v>
      </c>
      <c r="AX1301" s="144">
        <v>80.065298576130544</v>
      </c>
      <c r="AY1301" s="144">
        <v>80.065298576130573</v>
      </c>
      <c r="AZ1301" s="144">
        <v>3.1153315343759709</v>
      </c>
      <c r="BA1301" s="143">
        <v>-26.800000000000068</v>
      </c>
      <c r="BB1301" s="143">
        <v>-25</v>
      </c>
      <c r="BC1301" s="143"/>
    </row>
    <row r="1302" spans="1:55" x14ac:dyDescent="0.2">
      <c r="A1302" s="121"/>
      <c r="B1302" s="121"/>
      <c r="C1302" s="121"/>
      <c r="D1302" s="132"/>
      <c r="E1302" s="118">
        <v>0.16566619287231388</v>
      </c>
      <c r="F1302" s="209">
        <v>16.566619287231386</v>
      </c>
      <c r="G1302" s="159">
        <v>547.20000000000005</v>
      </c>
      <c r="H1302" s="119">
        <v>2270.9436186429098</v>
      </c>
      <c r="I1302" s="108">
        <v>547.20000000000005</v>
      </c>
      <c r="J1302" s="171">
        <v>240.957105014787</v>
      </c>
      <c r="L1302" s="120">
        <v>980.95710501478698</v>
      </c>
      <c r="M1302" s="119">
        <v>101.10000000000002</v>
      </c>
      <c r="N1302" s="119">
        <v>342.057105014787</v>
      </c>
      <c r="O1302" s="119">
        <v>221.57855250739351</v>
      </c>
      <c r="P1302" s="108">
        <v>120.47855250739349</v>
      </c>
      <c r="Q1302" s="108">
        <v>120.4785525073935</v>
      </c>
      <c r="R1302" s="108">
        <v>3.3833541544489312</v>
      </c>
      <c r="S1302">
        <v>-1.7000000000000455</v>
      </c>
      <c r="T1302">
        <v>-2</v>
      </c>
      <c r="U1302" s="118">
        <v>0.16639196224489336</v>
      </c>
      <c r="V1302" s="209">
        <v>16.639196224489336</v>
      </c>
      <c r="W1302" s="108">
        <v>788.9</v>
      </c>
      <c r="X1302" s="119">
        <v>2263.5487786894514</v>
      </c>
      <c r="Y1302" s="108">
        <v>788.9</v>
      </c>
      <c r="Z1302" s="173">
        <v>348.52352528349621</v>
      </c>
      <c r="AB1302" s="165">
        <v>1088.5235252834962</v>
      </c>
      <c r="AC1302" s="119">
        <v>179.20000000000005</v>
      </c>
      <c r="AD1302" s="119">
        <v>527.7235252834962</v>
      </c>
      <c r="AE1302" s="119">
        <v>353.46176264174812</v>
      </c>
      <c r="AF1302" s="108">
        <v>174.26176264174808</v>
      </c>
      <c r="AG1302" s="108">
        <v>174.26176264174811</v>
      </c>
      <c r="AH1302" s="108">
        <v>2.9448857437695093</v>
      </c>
      <c r="AI1302">
        <v>-33</v>
      </c>
      <c r="AJ1302">
        <v>-42</v>
      </c>
      <c r="AM1302" s="170">
        <v>0.16906779847351558</v>
      </c>
      <c r="AN1302" s="203">
        <v>16.906779847351558</v>
      </c>
      <c r="AO1302" s="145">
        <v>352.1</v>
      </c>
      <c r="AP1302" s="144">
        <v>2195.4293782164905</v>
      </c>
      <c r="AQ1302" s="145">
        <v>352.1</v>
      </c>
      <c r="AR1302" s="183">
        <v>160.37865006891585</v>
      </c>
      <c r="AT1302" s="178">
        <v>760.37865006891582</v>
      </c>
      <c r="AU1302" s="145">
        <v>75.700000000000045</v>
      </c>
      <c r="AV1302" s="145">
        <v>236.07865006891586</v>
      </c>
      <c r="AW1302" s="145">
        <v>155.88932503445795</v>
      </c>
      <c r="AX1302" s="144">
        <v>80.189325034457909</v>
      </c>
      <c r="AY1302" s="144">
        <v>80.189325034457923</v>
      </c>
      <c r="AZ1302" s="144">
        <v>3.1186083232353465</v>
      </c>
      <c r="BA1302" s="143">
        <v>-26.800000000000068</v>
      </c>
      <c r="BB1302" s="143">
        <v>-25</v>
      </c>
      <c r="BC1302" s="143"/>
    </row>
    <row r="1303" spans="1:55" x14ac:dyDescent="0.2">
      <c r="A1303" s="116"/>
      <c r="B1303" s="116"/>
      <c r="C1303" s="116"/>
      <c r="D1303" s="132"/>
      <c r="E1303" s="118">
        <v>0.16579391115872213</v>
      </c>
      <c r="F1303" s="209">
        <v>16.579391115872212</v>
      </c>
      <c r="G1303" s="159">
        <v>548.29999999999995</v>
      </c>
      <c r="H1303" s="119">
        <v>2271.2913037430098</v>
      </c>
      <c r="I1303" s="108">
        <v>548.29999999999995</v>
      </c>
      <c r="J1303" s="171">
        <v>241.40452574111495</v>
      </c>
      <c r="L1303" s="120">
        <v>981.40452574111498</v>
      </c>
      <c r="M1303" s="119">
        <v>100.89999999999998</v>
      </c>
      <c r="N1303" s="119">
        <v>342.30452574111496</v>
      </c>
      <c r="O1303" s="119">
        <v>221.60226287055747</v>
      </c>
      <c r="P1303" s="108">
        <v>120.70226287055749</v>
      </c>
      <c r="Q1303" s="108">
        <v>120.70226287055748</v>
      </c>
      <c r="R1303" s="108">
        <v>3.3925126436185833</v>
      </c>
      <c r="S1303">
        <v>-1.5</v>
      </c>
      <c r="T1303">
        <v>-2</v>
      </c>
      <c r="U1303" s="118">
        <v>0.1665189201158272</v>
      </c>
      <c r="V1303" s="209">
        <v>16.651892011582721</v>
      </c>
      <c r="W1303" s="108">
        <v>790.9</v>
      </c>
      <c r="X1303" s="119">
        <v>2263.8935679601777</v>
      </c>
      <c r="Y1303" s="108">
        <v>790.9</v>
      </c>
      <c r="Z1303" s="173">
        <v>349.35387917225268</v>
      </c>
      <c r="AB1303" s="165">
        <v>1089.3538791722526</v>
      </c>
      <c r="AC1303" s="119">
        <v>179.29999999999995</v>
      </c>
      <c r="AD1303" s="119">
        <v>528.65387917225257</v>
      </c>
      <c r="AE1303" s="119">
        <v>353.97693958612626</v>
      </c>
      <c r="AF1303" s="108">
        <v>174.67693958612631</v>
      </c>
      <c r="AG1303" s="108">
        <v>174.67693958612634</v>
      </c>
      <c r="AH1303" s="108">
        <v>2.9484321203137349</v>
      </c>
      <c r="AI1303">
        <v>-33.099999999999909</v>
      </c>
      <c r="AJ1303">
        <v>-42</v>
      </c>
      <c r="AM1303" s="170">
        <v>0.16919372519795087</v>
      </c>
      <c r="AN1303" s="203">
        <v>16.919372519795086</v>
      </c>
      <c r="AO1303" s="145">
        <v>352.7</v>
      </c>
      <c r="AP1303" s="144">
        <v>2195.7621431927705</v>
      </c>
      <c r="AQ1303" s="145">
        <v>352.7</v>
      </c>
      <c r="AR1303" s="183">
        <v>160.62759852811422</v>
      </c>
      <c r="AT1303" s="178">
        <v>760.62759852811428</v>
      </c>
      <c r="AU1303" s="145">
        <v>75.700000000000045</v>
      </c>
      <c r="AV1303" s="145">
        <v>236.32759852811432</v>
      </c>
      <c r="AW1303" s="145">
        <v>156.01379926405718</v>
      </c>
      <c r="AX1303" s="144">
        <v>80.313799264057138</v>
      </c>
      <c r="AY1303" s="144">
        <v>80.31379926405711</v>
      </c>
      <c r="AZ1303" s="144">
        <v>3.1218969422472149</v>
      </c>
      <c r="BA1303" s="143">
        <v>-26.800000000000068</v>
      </c>
      <c r="BB1303" s="143">
        <v>-25</v>
      </c>
      <c r="BC1303" s="143"/>
    </row>
    <row r="1304" spans="1:55" x14ac:dyDescent="0.2">
      <c r="A1304" s="121"/>
      <c r="B1304" s="121"/>
      <c r="C1304" s="121"/>
      <c r="D1304" s="132"/>
      <c r="E1304" s="118">
        <v>0.16591955272502623</v>
      </c>
      <c r="F1304" s="209">
        <v>16.591955272502624</v>
      </c>
      <c r="G1304" s="159">
        <v>546.69999999999993</v>
      </c>
      <c r="H1304" s="119">
        <v>2271.6334393222187</v>
      </c>
      <c r="I1304" s="108">
        <v>546.69999999999993</v>
      </c>
      <c r="J1304" s="171">
        <v>240.66382829930401</v>
      </c>
      <c r="L1304" s="120">
        <v>980.66382829930399</v>
      </c>
      <c r="M1304" s="119">
        <v>100.89999999999998</v>
      </c>
      <c r="N1304" s="119">
        <v>341.56382829930396</v>
      </c>
      <c r="O1304" s="119">
        <v>221.23191414965197</v>
      </c>
      <c r="P1304" s="108">
        <v>120.33191414965199</v>
      </c>
      <c r="Q1304" s="108">
        <v>120.33191414965201</v>
      </c>
      <c r="R1304" s="108">
        <v>3.3851717373568291</v>
      </c>
      <c r="S1304">
        <v>-1.5</v>
      </c>
      <c r="T1304">
        <v>-2</v>
      </c>
      <c r="U1304" s="118">
        <v>0.16664685458576822</v>
      </c>
      <c r="V1304" s="209">
        <v>16.664685458576823</v>
      </c>
      <c r="W1304" s="108">
        <v>787.8</v>
      </c>
      <c r="X1304" s="119">
        <v>2264.2411157257479</v>
      </c>
      <c r="Y1304" s="108">
        <v>787.8</v>
      </c>
      <c r="Z1304" s="173">
        <v>347.93114325524897</v>
      </c>
      <c r="AB1304" s="165">
        <v>1087.931143255249</v>
      </c>
      <c r="AC1304" s="119">
        <v>179.20000000000005</v>
      </c>
      <c r="AD1304" s="119">
        <v>527.13114325524907</v>
      </c>
      <c r="AE1304" s="119">
        <v>353.16557162762456</v>
      </c>
      <c r="AF1304" s="108">
        <v>173.96557162762451</v>
      </c>
      <c r="AG1304" s="108">
        <v>173.96557162762448</v>
      </c>
      <c r="AH1304" s="108">
        <v>2.9415800404868802</v>
      </c>
      <c r="AI1304">
        <v>-33</v>
      </c>
      <c r="AJ1304">
        <v>-42</v>
      </c>
      <c r="AM1304" s="170">
        <v>0.16932574515098792</v>
      </c>
      <c r="AN1304" s="203">
        <v>16.932574515098793</v>
      </c>
      <c r="AO1304" s="145">
        <v>352.8</v>
      </c>
      <c r="AP1304" s="144">
        <v>2196.1111180325861</v>
      </c>
      <c r="AQ1304" s="145">
        <v>352.8</v>
      </c>
      <c r="AR1304" s="183">
        <v>160.6476089042618</v>
      </c>
      <c r="AT1304" s="178">
        <v>760.6476089042618</v>
      </c>
      <c r="AU1304" s="145">
        <v>75.600000000000023</v>
      </c>
      <c r="AV1304" s="145">
        <v>236.24760890426182</v>
      </c>
      <c r="AW1304" s="145">
        <v>155.92380445213092</v>
      </c>
      <c r="AX1304" s="144">
        <v>80.323804452130901</v>
      </c>
      <c r="AY1304" s="144">
        <v>80.323804452130901</v>
      </c>
      <c r="AZ1304" s="144">
        <v>3.1249683717494943</v>
      </c>
      <c r="BA1304" s="143">
        <v>-26.700000000000045</v>
      </c>
      <c r="BB1304" s="143">
        <v>-25</v>
      </c>
      <c r="BC1304" s="143"/>
    </row>
    <row r="1305" spans="1:55" x14ac:dyDescent="0.2">
      <c r="A1305" s="116"/>
      <c r="B1305" s="116"/>
      <c r="C1305" s="116"/>
      <c r="D1305" s="132"/>
      <c r="E1305" s="118">
        <v>0.1660493477315387</v>
      </c>
      <c r="F1305" s="209">
        <v>16.604934773153872</v>
      </c>
      <c r="G1305" s="159">
        <v>547</v>
      </c>
      <c r="H1305" s="119">
        <v>2271.9869934279068</v>
      </c>
      <c r="I1305" s="108">
        <v>547</v>
      </c>
      <c r="J1305" s="171">
        <v>240.75842052894086</v>
      </c>
      <c r="L1305" s="120">
        <v>980.75842052894086</v>
      </c>
      <c r="M1305" s="119">
        <v>101.10000000000002</v>
      </c>
      <c r="N1305" s="119">
        <v>341.85842052894088</v>
      </c>
      <c r="O1305" s="119">
        <v>221.47921026447045</v>
      </c>
      <c r="P1305" s="108">
        <v>120.37921026447043</v>
      </c>
      <c r="Q1305" s="108">
        <v>120.37921026447043</v>
      </c>
      <c r="R1305" s="108">
        <v>3.3813889270914026</v>
      </c>
      <c r="S1305">
        <v>-1.7000000000000455</v>
      </c>
      <c r="T1305">
        <v>-2</v>
      </c>
      <c r="U1305" s="118">
        <v>0.16677576565471644</v>
      </c>
      <c r="V1305" s="209">
        <v>16.677576565471643</v>
      </c>
      <c r="W1305" s="108">
        <v>788.5</v>
      </c>
      <c r="X1305" s="119">
        <v>2264.591424478846</v>
      </c>
      <c r="Y1305" s="108">
        <v>788.5</v>
      </c>
      <c r="Z1305" s="173">
        <v>348.1864284553929</v>
      </c>
      <c r="AB1305" s="165">
        <v>1088.1864284553928</v>
      </c>
      <c r="AC1305" s="119">
        <v>179.29999999999995</v>
      </c>
      <c r="AD1305" s="119">
        <v>527.4864284553928</v>
      </c>
      <c r="AE1305" s="119">
        <v>353.39321422769638</v>
      </c>
      <c r="AF1305" s="108">
        <v>174.09321422769642</v>
      </c>
      <c r="AG1305" s="108">
        <v>174.09321422769645</v>
      </c>
      <c r="AH1305" s="108">
        <v>2.9419209618259505</v>
      </c>
      <c r="AI1305">
        <v>-33.099999999999909</v>
      </c>
      <c r="AJ1305">
        <v>-42</v>
      </c>
      <c r="AM1305" s="170">
        <v>0.16945776510402494</v>
      </c>
      <c r="AN1305" s="203">
        <v>16.945776510402492</v>
      </c>
      <c r="AO1305" s="145">
        <v>352.1</v>
      </c>
      <c r="AP1305" s="144">
        <v>2196.4602038159278</v>
      </c>
      <c r="AQ1305" s="145">
        <v>352.1</v>
      </c>
      <c r="AR1305" s="183">
        <v>160.30338240970352</v>
      </c>
      <c r="AT1305" s="178">
        <v>760.30338240970354</v>
      </c>
      <c r="AU1305" s="145">
        <v>75.799999999999955</v>
      </c>
      <c r="AV1305" s="145">
        <v>236.1033824097035</v>
      </c>
      <c r="AW1305" s="145">
        <v>155.95169120485173</v>
      </c>
      <c r="AX1305" s="144">
        <v>80.151691204851772</v>
      </c>
      <c r="AY1305" s="144">
        <v>80.151691204851758</v>
      </c>
      <c r="AZ1305" s="144">
        <v>3.1148203484129766</v>
      </c>
      <c r="BA1305" s="143">
        <v>-26.899999999999977</v>
      </c>
      <c r="BB1305" s="143">
        <v>-25</v>
      </c>
      <c r="BC1305" s="143"/>
    </row>
    <row r="1306" spans="1:55" x14ac:dyDescent="0.2">
      <c r="A1306" s="121"/>
      <c r="B1306" s="121"/>
      <c r="C1306" s="121"/>
      <c r="D1306" s="132"/>
      <c r="E1306" s="118">
        <v>0.16617706601794699</v>
      </c>
      <c r="F1306" s="209">
        <v>16.617706601794698</v>
      </c>
      <c r="G1306" s="159">
        <v>547.29999999999995</v>
      </c>
      <c r="H1306" s="119">
        <v>2272.3349981105757</v>
      </c>
      <c r="I1306" s="108">
        <v>547.29999999999995</v>
      </c>
      <c r="J1306" s="171">
        <v>240.85357152667831</v>
      </c>
      <c r="L1306" s="120">
        <v>980.85357152667825</v>
      </c>
      <c r="M1306" s="119">
        <v>101.20000000000005</v>
      </c>
      <c r="N1306" s="119">
        <v>342.0535715266783</v>
      </c>
      <c r="O1306" s="119">
        <v>221.62678576333917</v>
      </c>
      <c r="P1306" s="108">
        <v>120.42678576333913</v>
      </c>
      <c r="Q1306" s="108">
        <v>120.42678576333915</v>
      </c>
      <c r="R1306" s="108">
        <v>3.379976003228045</v>
      </c>
      <c r="S1306">
        <v>-1.8000000000000682</v>
      </c>
      <c r="T1306">
        <v>-2</v>
      </c>
      <c r="U1306" s="118">
        <v>0.16690272352565025</v>
      </c>
      <c r="V1306" s="209">
        <v>16.690272352565025</v>
      </c>
      <c r="W1306" s="108">
        <v>789.5</v>
      </c>
      <c r="X1306" s="119">
        <v>2264.9365314836414</v>
      </c>
      <c r="Y1306" s="108">
        <v>789.5</v>
      </c>
      <c r="Z1306" s="173">
        <v>348.57488897617799</v>
      </c>
      <c r="AB1306" s="165">
        <v>1088.574888976178</v>
      </c>
      <c r="AC1306" s="119">
        <v>179.5</v>
      </c>
      <c r="AD1306" s="119">
        <v>528.07488897617804</v>
      </c>
      <c r="AE1306" s="119">
        <v>353.78744448808902</v>
      </c>
      <c r="AF1306" s="108">
        <v>174.28744448808902</v>
      </c>
      <c r="AG1306" s="108">
        <v>174.28744448808899</v>
      </c>
      <c r="AH1306" s="108">
        <v>2.9419213870539167</v>
      </c>
      <c r="AI1306">
        <v>-33.299999999999955</v>
      </c>
      <c r="AJ1306">
        <v>-42</v>
      </c>
      <c r="AM1306" s="170">
        <v>0.16958876951896168</v>
      </c>
      <c r="AN1306" s="203">
        <v>16.958876951896169</v>
      </c>
      <c r="AO1306" s="145">
        <v>352.8</v>
      </c>
      <c r="AP1306" s="144">
        <v>2196.8067140428739</v>
      </c>
      <c r="AQ1306" s="145">
        <v>352.8</v>
      </c>
      <c r="AR1306" s="183">
        <v>160.59674150882745</v>
      </c>
      <c r="AT1306" s="178">
        <v>760.59674150882745</v>
      </c>
      <c r="AU1306" s="145">
        <v>75.700000000000045</v>
      </c>
      <c r="AV1306" s="145">
        <v>236.29674150882749</v>
      </c>
      <c r="AW1306" s="145">
        <v>155.99837075441377</v>
      </c>
      <c r="AX1306" s="144">
        <v>80.298370754413725</v>
      </c>
      <c r="AY1306" s="144">
        <v>80.298370754413725</v>
      </c>
      <c r="AZ1306" s="144">
        <v>3.1214893197995686</v>
      </c>
      <c r="BA1306" s="143">
        <v>-26.800000000000068</v>
      </c>
      <c r="BB1306" s="143">
        <v>-26</v>
      </c>
      <c r="BC1306" s="143"/>
    </row>
    <row r="1307" spans="1:55" x14ac:dyDescent="0.2">
      <c r="A1307" s="116"/>
      <c r="B1307" s="116"/>
      <c r="C1307" s="116"/>
      <c r="D1307" s="132"/>
      <c r="E1307" s="118">
        <v>0.16630374594430317</v>
      </c>
      <c r="F1307" s="209">
        <v>16.630374594430318</v>
      </c>
      <c r="G1307" s="159">
        <v>548.79999999999995</v>
      </c>
      <c r="H1307" s="119">
        <v>2272.6802788154091</v>
      </c>
      <c r="I1307" s="108">
        <v>548.79999999999995</v>
      </c>
      <c r="J1307" s="171">
        <v>241.4769930973535</v>
      </c>
      <c r="L1307" s="120">
        <v>981.47699309735344</v>
      </c>
      <c r="M1307" s="119">
        <v>101.20000000000005</v>
      </c>
      <c r="N1307" s="119">
        <v>342.67699309735349</v>
      </c>
      <c r="O1307" s="119">
        <v>221.93849654867677</v>
      </c>
      <c r="P1307" s="108">
        <v>120.73849654867672</v>
      </c>
      <c r="Q1307" s="108">
        <v>120.73849654867675</v>
      </c>
      <c r="R1307" s="108">
        <v>3.3861362954283925</v>
      </c>
      <c r="S1307">
        <v>-1.8000000000000682</v>
      </c>
      <c r="T1307">
        <v>-2</v>
      </c>
      <c r="U1307" s="118">
        <v>0.16702870479757692</v>
      </c>
      <c r="V1307" s="209">
        <v>16.702870479757692</v>
      </c>
      <c r="W1307" s="108">
        <v>790.8</v>
      </c>
      <c r="X1307" s="119">
        <v>2265.2790878078663</v>
      </c>
      <c r="Y1307" s="108">
        <v>790.8</v>
      </c>
      <c r="Z1307" s="173">
        <v>349.09605807788796</v>
      </c>
      <c r="AB1307" s="165">
        <v>1089.0960580778878</v>
      </c>
      <c r="AC1307" s="119">
        <v>179.39999999999998</v>
      </c>
      <c r="AD1307" s="119">
        <v>528.49605807788782</v>
      </c>
      <c r="AE1307" s="119">
        <v>353.9480290389439</v>
      </c>
      <c r="AF1307" s="108">
        <v>174.54802903894392</v>
      </c>
      <c r="AG1307" s="108">
        <v>174.54802903894398</v>
      </c>
      <c r="AH1307" s="108">
        <v>2.9459089079035001</v>
      </c>
      <c r="AI1307">
        <v>-33.199999999999932</v>
      </c>
      <c r="AJ1307">
        <v>-42</v>
      </c>
      <c r="AM1307" s="170">
        <v>0.16971774285769786</v>
      </c>
      <c r="AN1307" s="203">
        <v>16.971774285769786</v>
      </c>
      <c r="AO1307" s="145">
        <v>353.4</v>
      </c>
      <c r="AP1307" s="144">
        <v>2197.1479588352695</v>
      </c>
      <c r="AQ1307" s="145">
        <v>353.4</v>
      </c>
      <c r="AR1307" s="183">
        <v>160.84488009962737</v>
      </c>
      <c r="AT1307" s="178">
        <v>760.8448800996274</v>
      </c>
      <c r="AU1307" s="145">
        <v>75.5</v>
      </c>
      <c r="AV1307" s="145">
        <v>236.3448800996274</v>
      </c>
      <c r="AW1307" s="145">
        <v>155.9224400498137</v>
      </c>
      <c r="AX1307" s="144">
        <v>80.422440049813702</v>
      </c>
      <c r="AY1307" s="144">
        <v>80.422440049813687</v>
      </c>
      <c r="AZ1307" s="144">
        <v>3.130395762908972</v>
      </c>
      <c r="BA1307" s="143">
        <v>-26.600000000000023</v>
      </c>
      <c r="BB1307" s="143">
        <v>-25</v>
      </c>
      <c r="BC1307" s="143"/>
    </row>
    <row r="1308" spans="1:55" x14ac:dyDescent="0.2">
      <c r="A1308" s="121"/>
      <c r="B1308" s="121"/>
      <c r="C1308" s="121"/>
      <c r="D1308" s="132"/>
      <c r="E1308" s="118">
        <v>0.16643146423071142</v>
      </c>
      <c r="F1308" s="209">
        <v>16.643146423071144</v>
      </c>
      <c r="G1308" s="159">
        <v>547</v>
      </c>
      <c r="H1308" s="119">
        <v>2273.0284959305095</v>
      </c>
      <c r="I1308" s="108">
        <v>547</v>
      </c>
      <c r="J1308" s="171">
        <v>240.64810493107112</v>
      </c>
      <c r="L1308" s="120">
        <v>980.64810493107109</v>
      </c>
      <c r="M1308" s="119">
        <v>100.79999999999995</v>
      </c>
      <c r="N1308" s="119">
        <v>341.44810493107104</v>
      </c>
      <c r="O1308" s="119">
        <v>221.1240524655355</v>
      </c>
      <c r="P1308" s="108">
        <v>120.32405246553554</v>
      </c>
      <c r="Q1308" s="108">
        <v>120.32405246553556</v>
      </c>
      <c r="R1308" s="108">
        <v>3.3873819933638014</v>
      </c>
      <c r="S1308">
        <v>-1.3999999999999773</v>
      </c>
      <c r="T1308">
        <v>-2</v>
      </c>
      <c r="U1308" s="118">
        <v>0.16715956906453946</v>
      </c>
      <c r="V1308" s="209">
        <v>16.715956906453947</v>
      </c>
      <c r="W1308" s="108">
        <v>792.5</v>
      </c>
      <c r="X1308" s="119">
        <v>2265.6350312470654</v>
      </c>
      <c r="Y1308" s="108">
        <v>792.5</v>
      </c>
      <c r="Z1308" s="173">
        <v>349.79155471646601</v>
      </c>
      <c r="AB1308" s="165">
        <v>1089.791554716466</v>
      </c>
      <c r="AC1308" s="119">
        <v>179.5</v>
      </c>
      <c r="AD1308" s="119">
        <v>529.29155471646595</v>
      </c>
      <c r="AE1308" s="119">
        <v>354.39577735823298</v>
      </c>
      <c r="AF1308" s="108">
        <v>174.89577735823298</v>
      </c>
      <c r="AG1308" s="108">
        <v>174.895777358233</v>
      </c>
      <c r="AH1308" s="108">
        <v>2.9486994691725124</v>
      </c>
      <c r="AI1308">
        <v>-33.299999999999955</v>
      </c>
      <c r="AJ1308">
        <v>-42</v>
      </c>
      <c r="AM1308" s="170">
        <v>0.1698487472726346</v>
      </c>
      <c r="AN1308" s="203">
        <v>16.98487472726346</v>
      </c>
      <c r="AO1308" s="145">
        <v>352.1</v>
      </c>
      <c r="AP1308" s="144">
        <v>2197.4946861116914</v>
      </c>
      <c r="AQ1308" s="145">
        <v>352.1</v>
      </c>
      <c r="AR1308" s="183">
        <v>160.22791874096205</v>
      </c>
      <c r="AT1308" s="178">
        <v>760.22791874096208</v>
      </c>
      <c r="AU1308" s="145">
        <v>75.5</v>
      </c>
      <c r="AV1308" s="145">
        <v>235.72791874096208</v>
      </c>
      <c r="AW1308" s="145">
        <v>155.61395937048104</v>
      </c>
      <c r="AX1308" s="144">
        <v>80.113959370481041</v>
      </c>
      <c r="AY1308" s="144">
        <v>80.113959370481027</v>
      </c>
      <c r="AZ1308" s="144">
        <v>3.1222240892842659</v>
      </c>
      <c r="BA1308" s="143">
        <v>-26.600000000000023</v>
      </c>
      <c r="BB1308" s="143">
        <v>-26</v>
      </c>
      <c r="BC1308" s="143"/>
    </row>
    <row r="1309" spans="1:55" x14ac:dyDescent="0.2">
      <c r="A1309" s="116"/>
      <c r="B1309" s="116"/>
      <c r="C1309" s="116"/>
      <c r="D1309" s="132"/>
      <c r="E1309" s="118">
        <v>0.1665581441570676</v>
      </c>
      <c r="F1309" s="209">
        <v>16.655814415706761</v>
      </c>
      <c r="G1309" s="159">
        <v>548.6</v>
      </c>
      <c r="H1309" s="119">
        <v>2273.3739874371472</v>
      </c>
      <c r="I1309" s="108">
        <v>548.6</v>
      </c>
      <c r="J1309" s="171">
        <v>241.31533264285113</v>
      </c>
      <c r="L1309" s="120">
        <v>981.3153326428511</v>
      </c>
      <c r="M1309" s="119">
        <v>101.20000000000005</v>
      </c>
      <c r="N1309" s="119">
        <v>342.51533264285115</v>
      </c>
      <c r="O1309" s="119">
        <v>221.8576663214256</v>
      </c>
      <c r="P1309" s="108">
        <v>120.65766632142555</v>
      </c>
      <c r="Q1309" s="108">
        <v>120.65766632142557</v>
      </c>
      <c r="R1309" s="108">
        <v>3.3845388601072233</v>
      </c>
      <c r="S1309">
        <v>-1.8000000000000682</v>
      </c>
      <c r="T1309">
        <v>-2</v>
      </c>
      <c r="U1309" s="118">
        <v>0.16728945673249487</v>
      </c>
      <c r="V1309" s="209">
        <v>16.728945673249488</v>
      </c>
      <c r="W1309" s="108">
        <v>788.6</v>
      </c>
      <c r="X1309" s="119">
        <v>2265.9884290189875</v>
      </c>
      <c r="Y1309" s="108">
        <v>788.6</v>
      </c>
      <c r="Z1309" s="173">
        <v>348.01589889027281</v>
      </c>
      <c r="AB1309" s="165">
        <v>1088.0158988902729</v>
      </c>
      <c r="AC1309" s="119">
        <v>179.79999999999995</v>
      </c>
      <c r="AD1309" s="119">
        <v>527.81589889027282</v>
      </c>
      <c r="AE1309" s="119">
        <v>353.80794944513639</v>
      </c>
      <c r="AF1309" s="108">
        <v>174.00794944513643</v>
      </c>
      <c r="AG1309" s="108">
        <v>174.0079494451364</v>
      </c>
      <c r="AH1309" s="108">
        <v>2.9355722963863902</v>
      </c>
      <c r="AI1309">
        <v>-33.599999999999909</v>
      </c>
      <c r="AJ1309">
        <v>-43</v>
      </c>
      <c r="AM1309" s="170">
        <v>0.16997975168757135</v>
      </c>
      <c r="AN1309" s="203">
        <v>16.997975168757133</v>
      </c>
      <c r="AO1309" s="145">
        <v>352.8</v>
      </c>
      <c r="AP1309" s="144">
        <v>2197.8415228379836</v>
      </c>
      <c r="AQ1309" s="145">
        <v>352.8</v>
      </c>
      <c r="AR1309" s="183">
        <v>160.52112781291152</v>
      </c>
      <c r="AT1309" s="178">
        <v>760.52112781291157</v>
      </c>
      <c r="AU1309" s="145">
        <v>75.799999999999955</v>
      </c>
      <c r="AV1309" s="145">
        <v>236.32112781291153</v>
      </c>
      <c r="AW1309" s="145">
        <v>156.06056390645574</v>
      </c>
      <c r="AX1309" s="144">
        <v>80.260563906455786</v>
      </c>
      <c r="AY1309" s="144">
        <v>80.260563906455758</v>
      </c>
      <c r="AZ1309" s="144">
        <v>3.1176929790621593</v>
      </c>
      <c r="BA1309" s="143">
        <v>-26.899999999999977</v>
      </c>
      <c r="BB1309" s="143">
        <v>-26</v>
      </c>
      <c r="BC1309" s="143"/>
    </row>
    <row r="1310" spans="1:55" x14ac:dyDescent="0.2">
      <c r="A1310" s="121"/>
      <c r="B1310" s="121"/>
      <c r="C1310" s="121"/>
      <c r="D1310" s="132"/>
      <c r="E1310" s="118">
        <v>0.16668793916358007</v>
      </c>
      <c r="F1310" s="209">
        <v>16.668793916358009</v>
      </c>
      <c r="G1310" s="159">
        <v>548.6</v>
      </c>
      <c r="H1310" s="119">
        <v>2273.7280835859638</v>
      </c>
      <c r="I1310" s="108">
        <v>548.6</v>
      </c>
      <c r="J1310" s="171">
        <v>241.27775170669781</v>
      </c>
      <c r="L1310" s="120">
        <v>981.27775170669781</v>
      </c>
      <c r="M1310" s="119">
        <v>101.10000000000002</v>
      </c>
      <c r="N1310" s="119">
        <v>342.37775170669784</v>
      </c>
      <c r="O1310" s="119">
        <v>221.73887585334893</v>
      </c>
      <c r="P1310" s="108">
        <v>120.63887585334891</v>
      </c>
      <c r="Q1310" s="108">
        <v>120.63887585334891</v>
      </c>
      <c r="R1310" s="108">
        <v>3.3865257339930541</v>
      </c>
      <c r="S1310">
        <v>-1.7000000000000455</v>
      </c>
      <c r="T1310">
        <v>-1</v>
      </c>
      <c r="U1310" s="118">
        <v>0.1674173912024359</v>
      </c>
      <c r="V1310" s="209">
        <v>16.74173912024359</v>
      </c>
      <c r="W1310" s="108">
        <v>789.8</v>
      </c>
      <c r="X1310" s="119">
        <v>2266.3366203281694</v>
      </c>
      <c r="Y1310" s="108">
        <v>789.8</v>
      </c>
      <c r="Z1310" s="173">
        <v>348.49191991860215</v>
      </c>
      <c r="AB1310" s="165">
        <v>1088.4919199186022</v>
      </c>
      <c r="AC1310" s="119">
        <v>179.60000000000002</v>
      </c>
      <c r="AD1310" s="119">
        <v>528.09191991860223</v>
      </c>
      <c r="AE1310" s="119">
        <v>353.84595995930113</v>
      </c>
      <c r="AF1310" s="108">
        <v>174.2459599593011</v>
      </c>
      <c r="AG1310" s="108">
        <v>174.24595995930108</v>
      </c>
      <c r="AH1310" s="108">
        <v>2.9403781732661591</v>
      </c>
      <c r="AI1310">
        <v>-33.399999999999977</v>
      </c>
      <c r="AJ1310">
        <v>-42</v>
      </c>
      <c r="AM1310" s="170">
        <v>0.17010770948820722</v>
      </c>
      <c r="AN1310" s="203">
        <v>17.010770948820721</v>
      </c>
      <c r="AO1310" s="145">
        <v>353.2</v>
      </c>
      <c r="AP1310" s="144">
        <v>2198.1803993049944</v>
      </c>
      <c r="AQ1310" s="145">
        <v>353.2</v>
      </c>
      <c r="AR1310" s="183">
        <v>160.67835019895199</v>
      </c>
      <c r="AT1310" s="178">
        <v>760.67835019895199</v>
      </c>
      <c r="AU1310" s="145">
        <v>75.700000000000045</v>
      </c>
      <c r="AV1310" s="145">
        <v>236.37835019895203</v>
      </c>
      <c r="AW1310" s="145">
        <v>156.03917509947604</v>
      </c>
      <c r="AX1310" s="144">
        <v>80.339175099475995</v>
      </c>
      <c r="AY1310" s="144">
        <v>80.339175099475995</v>
      </c>
      <c r="AZ1310" s="144">
        <v>3.1225673738302762</v>
      </c>
      <c r="BA1310" s="143">
        <v>-26.800000000000068</v>
      </c>
      <c r="BB1310" s="143">
        <v>-26</v>
      </c>
      <c r="BC1310" s="143"/>
    </row>
    <row r="1311" spans="1:55" x14ac:dyDescent="0.2">
      <c r="A1311" s="116"/>
      <c r="B1311" s="116"/>
      <c r="C1311" s="116"/>
      <c r="D1311" s="132"/>
      <c r="E1311" s="118">
        <v>0.16681461908993625</v>
      </c>
      <c r="F1311" s="209">
        <v>16.681461908993626</v>
      </c>
      <c r="G1311" s="159">
        <v>549.5</v>
      </c>
      <c r="H1311" s="119">
        <v>2274.0737878107161</v>
      </c>
      <c r="I1311" s="108">
        <v>549.5</v>
      </c>
      <c r="J1311" s="171">
        <v>241.63683823514438</v>
      </c>
      <c r="L1311" s="120">
        <v>981.63683823514441</v>
      </c>
      <c r="M1311" s="119">
        <v>101.10000000000002</v>
      </c>
      <c r="N1311" s="119">
        <v>342.73683823514443</v>
      </c>
      <c r="O1311" s="119">
        <v>221.91841911757223</v>
      </c>
      <c r="P1311" s="108">
        <v>120.8184191175722</v>
      </c>
      <c r="Q1311" s="108">
        <v>120.81841911757219</v>
      </c>
      <c r="R1311" s="108">
        <v>3.3900775295266503</v>
      </c>
      <c r="S1311">
        <v>-1.7000000000000455</v>
      </c>
      <c r="T1311">
        <v>-2</v>
      </c>
      <c r="U1311" s="118">
        <v>0.16754630227138406</v>
      </c>
      <c r="V1311" s="209">
        <v>16.754630227138406</v>
      </c>
      <c r="W1311" s="108">
        <v>791.4</v>
      </c>
      <c r="X1311" s="119">
        <v>2266.6875778374219</v>
      </c>
      <c r="Y1311" s="108">
        <v>791.4</v>
      </c>
      <c r="Z1311" s="173">
        <v>349.14383779128963</v>
      </c>
      <c r="AB1311" s="165">
        <v>1089.1438377912896</v>
      </c>
      <c r="AC1311" s="119">
        <v>179.5</v>
      </c>
      <c r="AD1311" s="119">
        <v>528.64383779128957</v>
      </c>
      <c r="AE1311" s="119">
        <v>354.07191889564479</v>
      </c>
      <c r="AF1311" s="108">
        <v>174.57191889564479</v>
      </c>
      <c r="AG1311" s="108">
        <v>174.57191889564481</v>
      </c>
      <c r="AH1311" s="108">
        <v>2.9450910183358752</v>
      </c>
      <c r="AI1311">
        <v>-33.299999999999955</v>
      </c>
      <c r="AJ1311">
        <v>-42</v>
      </c>
      <c r="AM1311" s="170">
        <v>0.17023972944124424</v>
      </c>
      <c r="AN1311" s="203">
        <v>17.023972944124424</v>
      </c>
      <c r="AO1311" s="145">
        <v>354.4</v>
      </c>
      <c r="AP1311" s="144">
        <v>2198.5301433013992</v>
      </c>
      <c r="AQ1311" s="145">
        <v>354.4</v>
      </c>
      <c r="AR1311" s="183">
        <v>161.19860857027822</v>
      </c>
      <c r="AT1311" s="178">
        <v>761.19860857027822</v>
      </c>
      <c r="AU1311" s="145">
        <v>75.5</v>
      </c>
      <c r="AV1311" s="145">
        <v>236.69860857027822</v>
      </c>
      <c r="AW1311" s="145">
        <v>156.09930428513911</v>
      </c>
      <c r="AX1311" s="144">
        <v>80.599304285139112</v>
      </c>
      <c r="AY1311" s="144">
        <v>80.599304285139112</v>
      </c>
      <c r="AZ1311" s="144">
        <v>3.1350809082156057</v>
      </c>
      <c r="BA1311" s="143">
        <v>-26.600000000000023</v>
      </c>
      <c r="BB1311" s="143">
        <v>-26</v>
      </c>
      <c r="BC1311" s="143"/>
    </row>
    <row r="1312" spans="1:55" x14ac:dyDescent="0.2">
      <c r="A1312" s="121"/>
      <c r="B1312" s="121"/>
      <c r="C1312" s="121"/>
      <c r="D1312" s="132"/>
      <c r="E1312" s="118">
        <v>0.16694441409644872</v>
      </c>
      <c r="F1312" s="209">
        <v>16.694441409644874</v>
      </c>
      <c r="G1312" s="159">
        <v>547.79999999999995</v>
      </c>
      <c r="H1312" s="119">
        <v>2274.4281020090639</v>
      </c>
      <c r="I1312" s="108">
        <v>547.79999999999995</v>
      </c>
      <c r="J1312" s="171">
        <v>240.85175500430785</v>
      </c>
      <c r="L1312" s="120">
        <v>980.85175500430785</v>
      </c>
      <c r="M1312" s="119">
        <v>101.20000000000005</v>
      </c>
      <c r="N1312" s="119">
        <v>342.05175500430789</v>
      </c>
      <c r="O1312" s="119">
        <v>221.62587750215397</v>
      </c>
      <c r="P1312" s="108">
        <v>120.42587750215392</v>
      </c>
      <c r="Q1312" s="108">
        <v>120.42587750215392</v>
      </c>
      <c r="R1312" s="108">
        <v>3.3799580534022504</v>
      </c>
      <c r="S1312">
        <v>-1.8000000000000682</v>
      </c>
      <c r="T1312">
        <v>-2</v>
      </c>
      <c r="U1312" s="118">
        <v>0.16767228354331074</v>
      </c>
      <c r="V1312" s="209">
        <v>16.767228354331074</v>
      </c>
      <c r="W1312" s="108">
        <v>793.09999999999991</v>
      </c>
      <c r="X1312" s="119">
        <v>2267.0306640743333</v>
      </c>
      <c r="Y1312" s="108">
        <v>793.09999999999991</v>
      </c>
      <c r="Z1312" s="173">
        <v>349.84087889425882</v>
      </c>
      <c r="AB1312" s="165">
        <v>1089.8408788942588</v>
      </c>
      <c r="AC1312" s="119">
        <v>179.60000000000002</v>
      </c>
      <c r="AD1312" s="119">
        <v>529.44087889425884</v>
      </c>
      <c r="AE1312" s="119">
        <v>354.52043944712943</v>
      </c>
      <c r="AF1312" s="108">
        <v>174.92043944712941</v>
      </c>
      <c r="AG1312" s="108">
        <v>174.92043944712941</v>
      </c>
      <c r="AH1312" s="108">
        <v>2.9478890807029998</v>
      </c>
      <c r="AI1312">
        <v>-33.399999999999977</v>
      </c>
      <c r="AJ1312">
        <v>-42</v>
      </c>
      <c r="AM1312" s="170">
        <v>0.1703697183180807</v>
      </c>
      <c r="AN1312" s="203">
        <v>17.036971831808071</v>
      </c>
      <c r="AO1312" s="145">
        <v>352.3</v>
      </c>
      <c r="AP1312" s="144">
        <v>2198.8746153756824</v>
      </c>
      <c r="AQ1312" s="145">
        <v>352.3</v>
      </c>
      <c r="AR1312" s="183">
        <v>160.2183214706896</v>
      </c>
      <c r="AT1312" s="178">
        <v>760.2183214706896</v>
      </c>
      <c r="AU1312" s="145">
        <v>75.700000000000045</v>
      </c>
      <c r="AV1312" s="145">
        <v>235.91832147068965</v>
      </c>
      <c r="AW1312" s="145">
        <v>155.80916073534485</v>
      </c>
      <c r="AX1312" s="144">
        <v>80.109160735344801</v>
      </c>
      <c r="AY1312" s="144">
        <v>80.109160735344801</v>
      </c>
      <c r="AZ1312" s="144">
        <v>3.1164903760989366</v>
      </c>
      <c r="BA1312" s="143">
        <v>-26.800000000000068</v>
      </c>
      <c r="BB1312" s="143">
        <v>-26</v>
      </c>
      <c r="BC1312" s="143"/>
    </row>
    <row r="1313" spans="1:55" x14ac:dyDescent="0.2">
      <c r="A1313" s="116"/>
      <c r="B1313" s="116"/>
      <c r="C1313" s="116"/>
      <c r="D1313" s="132"/>
      <c r="E1313" s="118">
        <v>0.16707005566275279</v>
      </c>
      <c r="F1313" s="209">
        <v>16.707005566275278</v>
      </c>
      <c r="G1313" s="159">
        <v>548.20000000000005</v>
      </c>
      <c r="H1313" s="119">
        <v>2274.771183334361</v>
      </c>
      <c r="I1313" s="108">
        <v>548.20000000000005</v>
      </c>
      <c r="J1313" s="171">
        <v>240.99127156888287</v>
      </c>
      <c r="L1313" s="120">
        <v>980.99127156888289</v>
      </c>
      <c r="M1313" s="119">
        <v>101.29999999999995</v>
      </c>
      <c r="N1313" s="119">
        <v>342.29127156888285</v>
      </c>
      <c r="O1313" s="119">
        <v>221.7956357844414</v>
      </c>
      <c r="P1313" s="108">
        <v>120.49563578444145</v>
      </c>
      <c r="Q1313" s="108">
        <v>120.49563578444143</v>
      </c>
      <c r="R1313" s="108">
        <v>3.3789858990018065</v>
      </c>
      <c r="S1313">
        <v>-1.8999999999999773</v>
      </c>
      <c r="T1313">
        <v>-2</v>
      </c>
      <c r="U1313" s="118">
        <v>0.16780217121126614</v>
      </c>
      <c r="V1313" s="209">
        <v>16.780217121126615</v>
      </c>
      <c r="W1313" s="108">
        <v>789.69999999999993</v>
      </c>
      <c r="X1313" s="119">
        <v>2267.3844974009221</v>
      </c>
      <c r="Y1313" s="108">
        <v>789.69999999999993</v>
      </c>
      <c r="Z1313" s="173">
        <v>348.28675987915784</v>
      </c>
      <c r="AB1313" s="165">
        <v>1088.2867598791579</v>
      </c>
      <c r="AC1313" s="119">
        <v>179.89999999999998</v>
      </c>
      <c r="AD1313" s="119">
        <v>528.18675987915788</v>
      </c>
      <c r="AE1313" s="119">
        <v>354.04337993957893</v>
      </c>
      <c r="AF1313" s="108">
        <v>174.14337993957895</v>
      </c>
      <c r="AG1313" s="108">
        <v>174.14337993957892</v>
      </c>
      <c r="AH1313" s="108">
        <v>2.9360020004400109</v>
      </c>
      <c r="AI1313">
        <v>-33.699999999999932</v>
      </c>
      <c r="AJ1313">
        <v>-42</v>
      </c>
      <c r="AM1313" s="170">
        <v>0.17050072273301745</v>
      </c>
      <c r="AN1313" s="203">
        <v>17.050072273301744</v>
      </c>
      <c r="AO1313" s="145">
        <v>352.9</v>
      </c>
      <c r="AP1313" s="144">
        <v>2199.2218878693434</v>
      </c>
      <c r="AQ1313" s="145">
        <v>352.9</v>
      </c>
      <c r="AR1313" s="183">
        <v>160.46584564593326</v>
      </c>
      <c r="AT1313" s="178">
        <v>760.46584564593331</v>
      </c>
      <c r="AU1313" s="145">
        <v>75.899999999999977</v>
      </c>
      <c r="AV1313" s="145">
        <v>236.36584564593329</v>
      </c>
      <c r="AW1313" s="145">
        <v>156.13292282296663</v>
      </c>
      <c r="AX1313" s="144">
        <v>80.232922822966657</v>
      </c>
      <c r="AY1313" s="144">
        <v>80.232922822966628</v>
      </c>
      <c r="AZ1313" s="144">
        <v>3.1141745144391746</v>
      </c>
      <c r="BA1313" s="143">
        <v>-27</v>
      </c>
      <c r="BB1313" s="143">
        <v>-26</v>
      </c>
      <c r="BC1313" s="143"/>
    </row>
    <row r="1314" spans="1:55" x14ac:dyDescent="0.2">
      <c r="A1314" s="121"/>
      <c r="B1314" s="121"/>
      <c r="C1314" s="121"/>
      <c r="D1314" s="132"/>
      <c r="E1314" s="118">
        <v>0.16719673558910897</v>
      </c>
      <c r="F1314" s="209">
        <v>16.719673558910898</v>
      </c>
      <c r="G1314" s="159">
        <v>548.6</v>
      </c>
      <c r="H1314" s="119">
        <v>2275.1172048478402</v>
      </c>
      <c r="I1314" s="108">
        <v>548.6</v>
      </c>
      <c r="J1314" s="171">
        <v>241.1304344369768</v>
      </c>
      <c r="L1314" s="120">
        <v>981.13043443697677</v>
      </c>
      <c r="M1314" s="119">
        <v>101.29999999999995</v>
      </c>
      <c r="N1314" s="119">
        <v>342.43043443697673</v>
      </c>
      <c r="O1314" s="119">
        <v>221.86521721848834</v>
      </c>
      <c r="P1314" s="108">
        <v>120.56521721848839</v>
      </c>
      <c r="Q1314" s="108">
        <v>120.5652172184884</v>
      </c>
      <c r="R1314" s="108">
        <v>3.3803596686769684</v>
      </c>
      <c r="S1314">
        <v>-1.8999999999999773</v>
      </c>
      <c r="T1314">
        <v>-2</v>
      </c>
      <c r="U1314" s="118">
        <v>0.16792815248319279</v>
      </c>
      <c r="V1314" s="209">
        <v>16.792815248319279</v>
      </c>
      <c r="W1314" s="108">
        <v>790.69999999999993</v>
      </c>
      <c r="X1314" s="119">
        <v>2267.727794657982</v>
      </c>
      <c r="Y1314" s="108">
        <v>790.69999999999993</v>
      </c>
      <c r="Z1314" s="173">
        <v>348.67500493781841</v>
      </c>
      <c r="AB1314" s="165">
        <v>1088.6750049378184</v>
      </c>
      <c r="AC1314" s="119">
        <v>180</v>
      </c>
      <c r="AD1314" s="119">
        <v>528.67500493781836</v>
      </c>
      <c r="AE1314" s="119">
        <v>354.33750246890918</v>
      </c>
      <c r="AF1314" s="108">
        <v>174.33750246890918</v>
      </c>
      <c r="AG1314" s="108">
        <v>174.33750246890921</v>
      </c>
      <c r="AH1314" s="108">
        <v>2.9370833607656577</v>
      </c>
      <c r="AI1314">
        <v>-33.799999999999955</v>
      </c>
      <c r="AJ1314">
        <v>-42</v>
      </c>
      <c r="AM1314" s="170">
        <v>0.17062766499555304</v>
      </c>
      <c r="AN1314" s="203">
        <v>17.062766499555305</v>
      </c>
      <c r="AO1314" s="145">
        <v>353.6</v>
      </c>
      <c r="AP1314" s="144">
        <v>2199.5584968813409</v>
      </c>
      <c r="AQ1314" s="145">
        <v>353.6</v>
      </c>
      <c r="AR1314" s="183">
        <v>160.75953447082867</v>
      </c>
      <c r="AT1314" s="178">
        <v>760.75953447082861</v>
      </c>
      <c r="AU1314" s="145">
        <v>75.5</v>
      </c>
      <c r="AV1314" s="145">
        <v>236.25953447082861</v>
      </c>
      <c r="AW1314" s="145">
        <v>155.87976723541431</v>
      </c>
      <c r="AX1314" s="144">
        <v>80.379767235414306</v>
      </c>
      <c r="AY1314" s="144">
        <v>80.379767235414334</v>
      </c>
      <c r="AZ1314" s="144">
        <v>3.1292653572295182</v>
      </c>
      <c r="BA1314" s="143">
        <v>-26.600000000000023</v>
      </c>
      <c r="BB1314" s="143">
        <v>-26</v>
      </c>
      <c r="BC1314" s="143"/>
    </row>
    <row r="1315" spans="1:55" x14ac:dyDescent="0.2">
      <c r="A1315" s="116"/>
      <c r="B1315" s="116"/>
      <c r="C1315" s="116"/>
      <c r="D1315" s="132"/>
      <c r="E1315" s="118">
        <v>0.16731926207525674</v>
      </c>
      <c r="F1315" s="209">
        <v>16.731926207525674</v>
      </c>
      <c r="G1315" s="159">
        <v>548.9</v>
      </c>
      <c r="H1315" s="119">
        <v>2275.4519815563526</v>
      </c>
      <c r="I1315" s="108">
        <v>548.9</v>
      </c>
      <c r="J1315" s="171">
        <v>241.22679997165486</v>
      </c>
      <c r="L1315" s="120">
        <v>981.22679997165483</v>
      </c>
      <c r="M1315" s="119">
        <v>101.39999999999998</v>
      </c>
      <c r="N1315" s="119">
        <v>342.6267999716548</v>
      </c>
      <c r="O1315" s="119">
        <v>222.01339998582739</v>
      </c>
      <c r="P1315" s="108">
        <v>120.61339998582741</v>
      </c>
      <c r="Q1315" s="108">
        <v>120.61339998582743</v>
      </c>
      <c r="R1315" s="108">
        <v>3.3789625243752948</v>
      </c>
      <c r="S1315">
        <v>-2</v>
      </c>
      <c r="T1315">
        <v>-2</v>
      </c>
      <c r="U1315" s="118">
        <v>0.16805706355214101</v>
      </c>
      <c r="V1315" s="209">
        <v>16.805706355214099</v>
      </c>
      <c r="W1315" s="108">
        <v>792.09999999999991</v>
      </c>
      <c r="X1315" s="119">
        <v>2268.079183198332</v>
      </c>
      <c r="Y1315" s="108">
        <v>792.09999999999991</v>
      </c>
      <c r="Z1315" s="173">
        <v>349.23824788295974</v>
      </c>
      <c r="AB1315" s="165">
        <v>1089.2382478829597</v>
      </c>
      <c r="AC1315" s="119">
        <v>179.60000000000002</v>
      </c>
      <c r="AD1315" s="119">
        <v>528.83824788295976</v>
      </c>
      <c r="AE1315" s="119">
        <v>354.21912394147989</v>
      </c>
      <c r="AF1315" s="108">
        <v>174.61912394147987</v>
      </c>
      <c r="AG1315" s="108">
        <v>174.61912394147987</v>
      </c>
      <c r="AH1315" s="108">
        <v>2.9445336741812902</v>
      </c>
      <c r="AI1315">
        <v>-33.399999999999977</v>
      </c>
      <c r="AJ1315">
        <v>-42</v>
      </c>
      <c r="AM1315" s="170">
        <v>0.17075866941048981</v>
      </c>
      <c r="AN1315" s="203">
        <v>17.075866941048982</v>
      </c>
      <c r="AO1315" s="145">
        <v>354.6</v>
      </c>
      <c r="AP1315" s="144">
        <v>2199.9059854391026</v>
      </c>
      <c r="AQ1315" s="145">
        <v>354.6</v>
      </c>
      <c r="AR1315" s="183">
        <v>161.18870640247911</v>
      </c>
      <c r="AT1315" s="178">
        <v>761.18870640247906</v>
      </c>
      <c r="AU1315" s="145">
        <v>75.399999999999977</v>
      </c>
      <c r="AV1315" s="145">
        <v>236.58870640247903</v>
      </c>
      <c r="AW1315" s="145">
        <v>155.99435320123951</v>
      </c>
      <c r="AX1315" s="144">
        <v>80.594353201239528</v>
      </c>
      <c r="AY1315" s="144">
        <v>80.594353201239556</v>
      </c>
      <c r="AZ1315" s="144">
        <v>3.1377812520222692</v>
      </c>
      <c r="BA1315" s="143">
        <v>-26.5</v>
      </c>
      <c r="BB1315" s="143">
        <v>-26</v>
      </c>
      <c r="BC1315" s="143"/>
    </row>
    <row r="1316" spans="1:55" x14ac:dyDescent="0.2">
      <c r="A1316" s="121"/>
      <c r="B1316" s="121"/>
      <c r="C1316" s="121"/>
      <c r="D1316" s="132"/>
      <c r="E1316" s="118">
        <v>0.16745321052197762</v>
      </c>
      <c r="F1316" s="209">
        <v>16.745321052197763</v>
      </c>
      <c r="G1316" s="159">
        <v>547.6</v>
      </c>
      <c r="H1316" s="119">
        <v>2275.8180790086153</v>
      </c>
      <c r="I1316" s="108">
        <v>547.6</v>
      </c>
      <c r="J1316" s="171">
        <v>240.61677207456924</v>
      </c>
      <c r="L1316" s="120">
        <v>980.61677207456921</v>
      </c>
      <c r="M1316" s="119">
        <v>101.5</v>
      </c>
      <c r="N1316" s="119">
        <v>342.11677207456921</v>
      </c>
      <c r="O1316" s="119">
        <v>221.80838603728461</v>
      </c>
      <c r="P1316" s="108">
        <v>120.30838603728461</v>
      </c>
      <c r="Q1316" s="108">
        <v>120.30838603728462</v>
      </c>
      <c r="R1316" s="108">
        <v>3.3706085918676769</v>
      </c>
      <c r="S1316">
        <v>-2.1000000000000227</v>
      </c>
      <c r="T1316">
        <v>-2</v>
      </c>
      <c r="U1316" s="118">
        <v>0.16818695122009636</v>
      </c>
      <c r="V1316" s="209">
        <v>16.818695122009636</v>
      </c>
      <c r="W1316" s="108">
        <v>794.09999999999991</v>
      </c>
      <c r="X1316" s="119">
        <v>2268.4333439274474</v>
      </c>
      <c r="Y1316" s="108">
        <v>794.09999999999991</v>
      </c>
      <c r="Z1316" s="173">
        <v>350.06538857568393</v>
      </c>
      <c r="AB1316" s="165">
        <v>1090.065388575684</v>
      </c>
      <c r="AC1316" s="119">
        <v>179.79999999999995</v>
      </c>
      <c r="AD1316" s="119">
        <v>529.86538857568394</v>
      </c>
      <c r="AE1316" s="119">
        <v>354.83269428784195</v>
      </c>
      <c r="AF1316" s="108">
        <v>175.03269428784199</v>
      </c>
      <c r="AG1316" s="108">
        <v>175.03269428784196</v>
      </c>
      <c r="AH1316" s="108">
        <v>2.9469710154376201</v>
      </c>
      <c r="AI1316">
        <v>-33.599999999999909</v>
      </c>
      <c r="AJ1316">
        <v>-42</v>
      </c>
      <c r="AM1316" s="170">
        <v>0.17088967382542652</v>
      </c>
      <c r="AN1316" s="203">
        <v>17.088967382542652</v>
      </c>
      <c r="AO1316" s="145">
        <v>353.1</v>
      </c>
      <c r="AP1316" s="144">
        <v>2200.2535838074259</v>
      </c>
      <c r="AQ1316" s="145">
        <v>353.1</v>
      </c>
      <c r="AR1316" s="183">
        <v>160.4815020407687</v>
      </c>
      <c r="AT1316" s="178">
        <v>760.48150204076865</v>
      </c>
      <c r="AU1316" s="145">
        <v>75.899999999999977</v>
      </c>
      <c r="AV1316" s="145">
        <v>236.38150204076862</v>
      </c>
      <c r="AW1316" s="145">
        <v>156.1407510203843</v>
      </c>
      <c r="AX1316" s="144">
        <v>80.240751020384323</v>
      </c>
      <c r="AY1316" s="144">
        <v>80.240751020384351</v>
      </c>
      <c r="AZ1316" s="144">
        <v>3.1143807910509711</v>
      </c>
      <c r="BA1316" s="143">
        <v>-27</v>
      </c>
      <c r="BB1316" s="143">
        <v>-26</v>
      </c>
      <c r="BC1316" s="143"/>
    </row>
    <row r="1317" spans="1:55" x14ac:dyDescent="0.2">
      <c r="A1317" s="116"/>
      <c r="B1317" s="116"/>
      <c r="C1317" s="116"/>
      <c r="D1317" s="132"/>
      <c r="E1317" s="118">
        <v>0.16757885208828169</v>
      </c>
      <c r="F1317" s="209">
        <v>16.757885208828167</v>
      </c>
      <c r="G1317" s="159">
        <v>548.20000000000005</v>
      </c>
      <c r="H1317" s="119">
        <v>2276.161579830029</v>
      </c>
      <c r="I1317" s="108">
        <v>548.20000000000005</v>
      </c>
      <c r="J1317" s="171">
        <v>240.84406171240997</v>
      </c>
      <c r="L1317" s="120">
        <v>980.84406171240994</v>
      </c>
      <c r="M1317" s="119">
        <v>101.60000000000002</v>
      </c>
      <c r="N1317" s="119">
        <v>342.44406171240996</v>
      </c>
      <c r="O1317" s="119">
        <v>222.02203085620499</v>
      </c>
      <c r="P1317" s="108">
        <v>120.42203085620497</v>
      </c>
      <c r="Q1317" s="108">
        <v>120.42203085620498</v>
      </c>
      <c r="R1317" s="108">
        <v>3.370512418429231</v>
      </c>
      <c r="S1317">
        <v>-2.2000000000000455</v>
      </c>
      <c r="T1317">
        <v>-2</v>
      </c>
      <c r="U1317" s="118">
        <v>0.16831293249202303</v>
      </c>
      <c r="V1317" s="209">
        <v>16.831293249202304</v>
      </c>
      <c r="W1317" s="108">
        <v>793.8</v>
      </c>
      <c r="X1317" s="119">
        <v>2268.7769588868637</v>
      </c>
      <c r="Y1317" s="108">
        <v>793.8</v>
      </c>
      <c r="Z1317" s="173">
        <v>349.88013999818838</v>
      </c>
      <c r="AB1317" s="165">
        <v>1089.8801399981885</v>
      </c>
      <c r="AC1317" s="119">
        <v>179.89999999999998</v>
      </c>
      <c r="AD1317" s="119">
        <v>529.78013999818847</v>
      </c>
      <c r="AE1317" s="119">
        <v>354.84006999909423</v>
      </c>
      <c r="AF1317" s="108">
        <v>174.94006999909425</v>
      </c>
      <c r="AG1317" s="108">
        <v>174.94006999909419</v>
      </c>
      <c r="AH1317" s="108">
        <v>2.9448590327859283</v>
      </c>
      <c r="AI1317">
        <v>-33.699999999999932</v>
      </c>
      <c r="AJ1317">
        <v>-42</v>
      </c>
      <c r="AM1317" s="170">
        <v>0.17102270931656385</v>
      </c>
      <c r="AN1317" s="203">
        <v>17.102270931656385</v>
      </c>
      <c r="AO1317" s="145">
        <v>353.3</v>
      </c>
      <c r="AP1317" s="144">
        <v>2200.6066837287849</v>
      </c>
      <c r="AQ1317" s="145">
        <v>353.3</v>
      </c>
      <c r="AR1317" s="183">
        <v>160.54663589467799</v>
      </c>
      <c r="AT1317" s="178">
        <v>760.54663589467805</v>
      </c>
      <c r="AU1317" s="145">
        <v>75.799999999999955</v>
      </c>
      <c r="AV1317" s="145">
        <v>236.346635894678</v>
      </c>
      <c r="AW1317" s="145">
        <v>156.07331794733898</v>
      </c>
      <c r="AX1317" s="144">
        <v>80.273317947339024</v>
      </c>
      <c r="AY1317" s="144">
        <v>80.273317947338995</v>
      </c>
      <c r="AZ1317" s="144">
        <v>3.1180294972912685</v>
      </c>
      <c r="BA1317" s="143">
        <v>-26.899999999999977</v>
      </c>
      <c r="BB1317" s="143">
        <v>-26</v>
      </c>
      <c r="BC1317" s="143"/>
    </row>
    <row r="1318" spans="1:55" x14ac:dyDescent="0.2">
      <c r="A1318" s="121"/>
      <c r="B1318" s="121"/>
      <c r="C1318" s="121"/>
      <c r="D1318" s="132"/>
      <c r="E1318" s="118">
        <v>0.16770345529453368</v>
      </c>
      <c r="F1318" s="209">
        <v>16.770345529453369</v>
      </c>
      <c r="G1318" s="159">
        <v>549.20000000000005</v>
      </c>
      <c r="H1318" s="119">
        <v>2276.5023442277652</v>
      </c>
      <c r="I1318" s="108">
        <v>549.20000000000005</v>
      </c>
      <c r="J1318" s="171">
        <v>241.24728067710362</v>
      </c>
      <c r="L1318" s="120">
        <v>981.24728067710362</v>
      </c>
      <c r="M1318" s="119">
        <v>101.39999999999998</v>
      </c>
      <c r="N1318" s="119">
        <v>342.64728067710359</v>
      </c>
      <c r="O1318" s="119">
        <v>222.02364033855179</v>
      </c>
      <c r="P1318" s="108">
        <v>120.62364033855181</v>
      </c>
      <c r="Q1318" s="108">
        <v>120.62364033855181</v>
      </c>
      <c r="R1318" s="108">
        <v>3.3791645037189713</v>
      </c>
      <c r="S1318">
        <v>-2</v>
      </c>
      <c r="T1318">
        <v>-2</v>
      </c>
      <c r="U1318" s="118">
        <v>0.16844282015997841</v>
      </c>
      <c r="V1318" s="209">
        <v>16.844282015997841</v>
      </c>
      <c r="W1318" s="108">
        <v>791.09999999999991</v>
      </c>
      <c r="X1318" s="119">
        <v>2269.1313375819732</v>
      </c>
      <c r="Y1318" s="108">
        <v>791.09999999999991</v>
      </c>
      <c r="Z1318" s="173">
        <v>348.63561526721065</v>
      </c>
      <c r="AB1318" s="165">
        <v>1088.6356152672106</v>
      </c>
      <c r="AC1318" s="119">
        <v>180.20000000000005</v>
      </c>
      <c r="AD1318" s="119">
        <v>528.83561526721064</v>
      </c>
      <c r="AE1318" s="119">
        <v>354.51780763360534</v>
      </c>
      <c r="AF1318" s="108">
        <v>174.3178076336053</v>
      </c>
      <c r="AG1318" s="108">
        <v>174.31780763360533</v>
      </c>
      <c r="AH1318" s="108">
        <v>2.9347148460999475</v>
      </c>
      <c r="AI1318">
        <v>-34</v>
      </c>
      <c r="AJ1318">
        <v>-43</v>
      </c>
      <c r="AM1318" s="170">
        <v>0.17114863604099917</v>
      </c>
      <c r="AN1318" s="203">
        <v>17.114863604099916</v>
      </c>
      <c r="AO1318" s="145">
        <v>353.6</v>
      </c>
      <c r="AP1318" s="144">
        <v>2200.9410201412011</v>
      </c>
      <c r="AQ1318" s="145">
        <v>353.6</v>
      </c>
      <c r="AR1318" s="183">
        <v>160.65855321162348</v>
      </c>
      <c r="AT1318" s="178">
        <v>760.65855321162348</v>
      </c>
      <c r="AU1318" s="145">
        <v>75.799999999999955</v>
      </c>
      <c r="AV1318" s="145">
        <v>236.45855321162344</v>
      </c>
      <c r="AW1318" s="145">
        <v>156.1292766058117</v>
      </c>
      <c r="AX1318" s="144">
        <v>80.329276605811742</v>
      </c>
      <c r="AY1318" s="144">
        <v>80.329276605811742</v>
      </c>
      <c r="AZ1318" s="144">
        <v>3.119505979045166</v>
      </c>
      <c r="BA1318" s="143">
        <v>-26.899999999999977</v>
      </c>
      <c r="BB1318" s="143">
        <v>-26</v>
      </c>
      <c r="BC1318" s="143"/>
    </row>
    <row r="1319" spans="1:55" x14ac:dyDescent="0.2">
      <c r="A1319" s="116"/>
      <c r="B1319" s="116"/>
      <c r="C1319" s="116"/>
      <c r="D1319" s="132"/>
      <c r="E1319" s="118">
        <v>0.16783325030104612</v>
      </c>
      <c r="F1319" s="209">
        <v>16.783325030104614</v>
      </c>
      <c r="G1319" s="159">
        <v>550.69999999999993</v>
      </c>
      <c r="H1319" s="119">
        <v>2276.8574156563</v>
      </c>
      <c r="I1319" s="108">
        <v>550.69999999999993</v>
      </c>
      <c r="J1319" s="171">
        <v>241.86846142109502</v>
      </c>
      <c r="L1319" s="120">
        <v>981.86846142109505</v>
      </c>
      <c r="M1319" s="119">
        <v>101.20000000000005</v>
      </c>
      <c r="N1319" s="119">
        <v>343.06846142109509</v>
      </c>
      <c r="O1319" s="119">
        <v>222.13423071054757</v>
      </c>
      <c r="P1319" s="108">
        <v>120.93423071054752</v>
      </c>
      <c r="Q1319" s="108">
        <v>120.93423071054751</v>
      </c>
      <c r="R1319" s="108">
        <v>3.3900045594969854</v>
      </c>
      <c r="S1319">
        <v>-1.8000000000000682</v>
      </c>
      <c r="T1319">
        <v>-2</v>
      </c>
      <c r="U1319" s="118">
        <v>0.16857075462991941</v>
      </c>
      <c r="V1319" s="209">
        <v>16.85707546299194</v>
      </c>
      <c r="W1319" s="108">
        <v>792.6</v>
      </c>
      <c r="X1319" s="119">
        <v>2269.4804955127493</v>
      </c>
      <c r="Y1319" s="108">
        <v>792.6</v>
      </c>
      <c r="Z1319" s="173">
        <v>349.24292214325726</v>
      </c>
      <c r="AB1319" s="165">
        <v>1089.2429221432571</v>
      </c>
      <c r="AC1319" s="119">
        <v>180.20000000000005</v>
      </c>
      <c r="AD1319" s="119">
        <v>529.44292214325719</v>
      </c>
      <c r="AE1319" s="119">
        <v>354.82146107162862</v>
      </c>
      <c r="AF1319" s="108">
        <v>174.62146107162857</v>
      </c>
      <c r="AG1319" s="108">
        <v>174.62146107162863</v>
      </c>
      <c r="AH1319" s="108">
        <v>2.9380850285419369</v>
      </c>
      <c r="AI1319">
        <v>-34</v>
      </c>
      <c r="AJ1319">
        <v>-42</v>
      </c>
      <c r="AM1319" s="170">
        <v>0.17128065599403616</v>
      </c>
      <c r="AN1319" s="203">
        <v>17.128065599403616</v>
      </c>
      <c r="AO1319" s="145">
        <v>355</v>
      </c>
      <c r="AP1319" s="144">
        <v>2201.291643222728</v>
      </c>
      <c r="AQ1319" s="145">
        <v>355</v>
      </c>
      <c r="AR1319" s="183">
        <v>161.26895365862291</v>
      </c>
      <c r="AT1319" s="178">
        <v>761.26895365862288</v>
      </c>
      <c r="AU1319" s="145">
        <v>75.600000000000023</v>
      </c>
      <c r="AV1319" s="145">
        <v>236.8689536586229</v>
      </c>
      <c r="AW1319" s="145">
        <v>156.23447682931146</v>
      </c>
      <c r="AX1319" s="144">
        <v>80.634476829311438</v>
      </c>
      <c r="AY1319" s="144">
        <v>80.634476829311453</v>
      </c>
      <c r="AZ1319" s="144">
        <v>3.1331872177066513</v>
      </c>
      <c r="BA1319" s="143">
        <v>-26.700000000000045</v>
      </c>
      <c r="BB1319" s="143">
        <v>-26</v>
      </c>
      <c r="BC1319" s="143"/>
    </row>
    <row r="1320" spans="1:55" x14ac:dyDescent="0.2">
      <c r="A1320" s="121"/>
      <c r="B1320" s="121"/>
      <c r="C1320" s="121"/>
      <c r="D1320" s="132"/>
      <c r="E1320" s="118">
        <v>0.16796096858745441</v>
      </c>
      <c r="F1320" s="209">
        <v>16.79609685874544</v>
      </c>
      <c r="G1320" s="159">
        <v>548.6</v>
      </c>
      <c r="H1320" s="119">
        <v>2277.2069140771009</v>
      </c>
      <c r="I1320" s="108">
        <v>548.6</v>
      </c>
      <c r="J1320" s="171">
        <v>240.90915788490608</v>
      </c>
      <c r="L1320" s="120">
        <v>980.90915788490611</v>
      </c>
      <c r="M1320" s="119">
        <v>101.39999999999998</v>
      </c>
      <c r="N1320" s="119">
        <v>342.30915788490609</v>
      </c>
      <c r="O1320" s="119">
        <v>221.85457894245303</v>
      </c>
      <c r="P1320" s="108">
        <v>120.45457894245305</v>
      </c>
      <c r="Q1320" s="108">
        <v>120.45457894245304</v>
      </c>
      <c r="R1320" s="108">
        <v>3.3758299594172207</v>
      </c>
      <c r="S1320">
        <v>-2</v>
      </c>
      <c r="T1320">
        <v>-2</v>
      </c>
      <c r="U1320" s="118">
        <v>0.16869966569886763</v>
      </c>
      <c r="V1320" s="209">
        <v>16.869966569886763</v>
      </c>
      <c r="W1320" s="108">
        <v>793.5</v>
      </c>
      <c r="X1320" s="119">
        <v>2269.8324274735123</v>
      </c>
      <c r="Y1320" s="108">
        <v>793.5</v>
      </c>
      <c r="Z1320" s="173">
        <v>349.58527792433688</v>
      </c>
      <c r="AB1320" s="165">
        <v>1089.5852779243369</v>
      </c>
      <c r="AC1320" s="119">
        <v>180.20000000000005</v>
      </c>
      <c r="AD1320" s="119">
        <v>529.78527792433692</v>
      </c>
      <c r="AE1320" s="119">
        <v>354.99263896216848</v>
      </c>
      <c r="AF1320" s="108">
        <v>174.79263896216844</v>
      </c>
      <c r="AG1320" s="108">
        <v>174.79263896216844</v>
      </c>
      <c r="AH1320" s="108">
        <v>2.9399848941417135</v>
      </c>
      <c r="AI1320">
        <v>-34</v>
      </c>
      <c r="AJ1320">
        <v>-42</v>
      </c>
      <c r="AM1320" s="170">
        <v>0.17141064487087265</v>
      </c>
      <c r="AN1320" s="203">
        <v>17.141064487087267</v>
      </c>
      <c r="AO1320" s="145">
        <v>353.1</v>
      </c>
      <c r="AP1320" s="144">
        <v>2201.6369812680705</v>
      </c>
      <c r="AQ1320" s="145">
        <v>353.1</v>
      </c>
      <c r="AR1320" s="183">
        <v>160.38066357180557</v>
      </c>
      <c r="AT1320" s="178">
        <v>760.3806635718056</v>
      </c>
      <c r="AU1320" s="145">
        <v>75.799999999999955</v>
      </c>
      <c r="AV1320" s="145">
        <v>236.18066357180555</v>
      </c>
      <c r="AW1320" s="145">
        <v>155.99033178590275</v>
      </c>
      <c r="AX1320" s="144">
        <v>80.190331785902799</v>
      </c>
      <c r="AY1320" s="144">
        <v>80.190331785902785</v>
      </c>
      <c r="AZ1320" s="144">
        <v>3.1158398888101013</v>
      </c>
      <c r="BA1320" s="143">
        <v>-26.899999999999977</v>
      </c>
      <c r="BB1320" s="143">
        <v>-26</v>
      </c>
      <c r="BC1320" s="143"/>
    </row>
    <row r="1321" spans="1:55" x14ac:dyDescent="0.2">
      <c r="A1321" s="116"/>
      <c r="B1321" s="116"/>
      <c r="C1321" s="116"/>
      <c r="D1321" s="132"/>
      <c r="E1321" s="118">
        <v>0.16808661015375848</v>
      </c>
      <c r="F1321" s="209">
        <v>16.808661015375847</v>
      </c>
      <c r="G1321" s="159">
        <v>549</v>
      </c>
      <c r="H1321" s="119">
        <v>2277.5508343060278</v>
      </c>
      <c r="I1321" s="108">
        <v>549</v>
      </c>
      <c r="J1321" s="171">
        <v>241.04840679320375</v>
      </c>
      <c r="L1321" s="120">
        <v>981.04840679320375</v>
      </c>
      <c r="M1321" s="119">
        <v>101.5</v>
      </c>
      <c r="N1321" s="119">
        <v>342.54840679320375</v>
      </c>
      <c r="O1321" s="119">
        <v>222.02420339660188</v>
      </c>
      <c r="P1321" s="108">
        <v>120.52420339660188</v>
      </c>
      <c r="Q1321" s="108">
        <v>120.52420339660188</v>
      </c>
      <c r="R1321" s="108">
        <v>3.3748611506719581</v>
      </c>
      <c r="S1321">
        <v>-2.1000000000000227</v>
      </c>
      <c r="T1321">
        <v>-2</v>
      </c>
      <c r="U1321" s="118">
        <v>0.16882857676781585</v>
      </c>
      <c r="V1321" s="209">
        <v>16.882857676781583</v>
      </c>
      <c r="W1321" s="108">
        <v>795.9</v>
      </c>
      <c r="X1321" s="119">
        <v>2270.1844686005052</v>
      </c>
      <c r="Y1321" s="108">
        <v>795.9</v>
      </c>
      <c r="Z1321" s="173">
        <v>350.58824998950257</v>
      </c>
      <c r="AB1321" s="165">
        <v>1090.5882499895026</v>
      </c>
      <c r="AC1321" s="119">
        <v>180.20000000000005</v>
      </c>
      <c r="AD1321" s="119">
        <v>530.78824998950267</v>
      </c>
      <c r="AE1321" s="119">
        <v>355.49412499475136</v>
      </c>
      <c r="AF1321" s="108">
        <v>175.29412499475131</v>
      </c>
      <c r="AG1321" s="108">
        <v>175.29412499475129</v>
      </c>
      <c r="AH1321" s="108">
        <v>2.945550776856285</v>
      </c>
      <c r="AI1321">
        <v>-34</v>
      </c>
      <c r="AJ1321">
        <v>-42</v>
      </c>
      <c r="AM1321" s="170">
        <v>0.17154164928580937</v>
      </c>
      <c r="AN1321" s="203">
        <v>17.154164928580936</v>
      </c>
      <c r="AO1321" s="145">
        <v>353.4</v>
      </c>
      <c r="AP1321" s="144">
        <v>2201.9851269103779</v>
      </c>
      <c r="AQ1321" s="145">
        <v>353.4</v>
      </c>
      <c r="AR1321" s="183">
        <v>160.49154723213695</v>
      </c>
      <c r="AT1321" s="178">
        <v>760.49154723213701</v>
      </c>
      <c r="AU1321" s="145">
        <v>75.899999999999977</v>
      </c>
      <c r="AV1321" s="145">
        <v>236.39154723213699</v>
      </c>
      <c r="AW1321" s="145">
        <v>156.14577361606848</v>
      </c>
      <c r="AX1321" s="144">
        <v>80.245773616068504</v>
      </c>
      <c r="AY1321" s="144">
        <v>80.245773616068476</v>
      </c>
      <c r="AZ1321" s="144">
        <v>3.1145131387633342</v>
      </c>
      <c r="BA1321" s="143">
        <v>-27</v>
      </c>
      <c r="BB1321" s="143">
        <v>-26</v>
      </c>
      <c r="BC1321" s="143"/>
    </row>
    <row r="1322" spans="1:55" x14ac:dyDescent="0.2">
      <c r="A1322" s="121"/>
      <c r="B1322" s="121"/>
      <c r="C1322" s="121"/>
      <c r="D1322" s="132"/>
      <c r="E1322" s="118">
        <v>0.16821225172006257</v>
      </c>
      <c r="F1322" s="209">
        <v>16.821225172006258</v>
      </c>
      <c r="G1322" s="159">
        <v>549.4</v>
      </c>
      <c r="H1322" s="119">
        <v>2277.8948584332779</v>
      </c>
      <c r="I1322" s="108">
        <v>549.4</v>
      </c>
      <c r="J1322" s="171">
        <v>241.18760265250958</v>
      </c>
      <c r="L1322" s="120">
        <v>981.18760265250955</v>
      </c>
      <c r="M1322" s="119">
        <v>101.5</v>
      </c>
      <c r="N1322" s="119">
        <v>342.68760265250955</v>
      </c>
      <c r="O1322" s="119">
        <v>222.09380132625478</v>
      </c>
      <c r="P1322" s="108">
        <v>120.59380132625478</v>
      </c>
      <c r="Q1322" s="108">
        <v>120.59380132625479</v>
      </c>
      <c r="R1322" s="108">
        <v>3.3762325384483698</v>
      </c>
      <c r="S1322">
        <v>-2.1000000000000227</v>
      </c>
      <c r="T1322">
        <v>-3</v>
      </c>
      <c r="U1322" s="118">
        <v>0.16895553463874968</v>
      </c>
      <c r="V1322" s="209">
        <v>16.895553463874968</v>
      </c>
      <c r="W1322" s="108">
        <v>792.5</v>
      </c>
      <c r="X1322" s="119">
        <v>2270.53128251814</v>
      </c>
      <c r="Y1322" s="108">
        <v>792.5</v>
      </c>
      <c r="Z1322" s="173">
        <v>349.03725225096895</v>
      </c>
      <c r="AB1322" s="165">
        <v>1089.037252250969</v>
      </c>
      <c r="AC1322" s="119">
        <v>180.29999999999995</v>
      </c>
      <c r="AD1322" s="119">
        <v>529.33725225096896</v>
      </c>
      <c r="AE1322" s="119">
        <v>354.81862612548446</v>
      </c>
      <c r="AF1322" s="108">
        <v>174.5186261254845</v>
      </c>
      <c r="AG1322" s="108">
        <v>174.51862612548447</v>
      </c>
      <c r="AH1322" s="108">
        <v>2.9358693968439771</v>
      </c>
      <c r="AI1322">
        <v>-34.099999999999909</v>
      </c>
      <c r="AJ1322">
        <v>-42</v>
      </c>
      <c r="AM1322" s="170">
        <v>0.17166960708644524</v>
      </c>
      <c r="AN1322" s="203">
        <v>17.166960708644524</v>
      </c>
      <c r="AO1322" s="145">
        <v>354</v>
      </c>
      <c r="AP1322" s="144">
        <v>2202.3252824525175</v>
      </c>
      <c r="AQ1322" s="145">
        <v>354</v>
      </c>
      <c r="AR1322" s="183">
        <v>160.73919816503414</v>
      </c>
      <c r="AT1322" s="178">
        <v>760.73919816503417</v>
      </c>
      <c r="AU1322" s="145">
        <v>75.899999999999977</v>
      </c>
      <c r="AV1322" s="145">
        <v>236.63919816503414</v>
      </c>
      <c r="AW1322" s="145">
        <v>156.26959908251706</v>
      </c>
      <c r="AX1322" s="144">
        <v>80.369599082517084</v>
      </c>
      <c r="AY1322" s="144">
        <v>80.36959908251707</v>
      </c>
      <c r="AZ1322" s="144">
        <v>3.1177759969042715</v>
      </c>
      <c r="BA1322" s="143">
        <v>-27</v>
      </c>
      <c r="BB1322" s="143">
        <v>-26</v>
      </c>
      <c r="BC1322" s="143"/>
    </row>
    <row r="1323" spans="1:55" x14ac:dyDescent="0.2">
      <c r="A1323" s="116"/>
      <c r="B1323" s="116"/>
      <c r="C1323" s="116"/>
      <c r="D1323" s="132"/>
      <c r="E1323" s="118">
        <v>0.16834516180673134</v>
      </c>
      <c r="F1323" s="209">
        <v>16.834516180673134</v>
      </c>
      <c r="G1323" s="159">
        <v>548.6</v>
      </c>
      <c r="H1323" s="119">
        <v>2278.2588979231632</v>
      </c>
      <c r="I1323" s="108">
        <v>548.6</v>
      </c>
      <c r="J1323" s="171">
        <v>240.79791831389224</v>
      </c>
      <c r="L1323" s="120">
        <v>980.7979183138923</v>
      </c>
      <c r="M1323" s="119">
        <v>101.39999999999998</v>
      </c>
      <c r="N1323" s="119">
        <v>342.19791831389227</v>
      </c>
      <c r="O1323" s="119">
        <v>221.79895915694613</v>
      </c>
      <c r="P1323" s="108">
        <v>120.39895915694615</v>
      </c>
      <c r="Q1323" s="108">
        <v>120.39895915694612</v>
      </c>
      <c r="R1323" s="108">
        <v>3.3747329222277354</v>
      </c>
      <c r="S1323">
        <v>-2</v>
      </c>
      <c r="T1323">
        <v>-2</v>
      </c>
      <c r="U1323" s="118">
        <v>0.16908542230670506</v>
      </c>
      <c r="V1323" s="209">
        <v>16.908542230670506</v>
      </c>
      <c r="W1323" s="108">
        <v>793.4</v>
      </c>
      <c r="X1323" s="119">
        <v>2270.8862095121094</v>
      </c>
      <c r="Y1323" s="108">
        <v>793.4</v>
      </c>
      <c r="Z1323" s="173">
        <v>349.37902069979049</v>
      </c>
      <c r="AB1323" s="165">
        <v>1089.3790206997905</v>
      </c>
      <c r="AC1323" s="119">
        <v>180.29999999999995</v>
      </c>
      <c r="AD1323" s="119">
        <v>529.6790206997905</v>
      </c>
      <c r="AE1323" s="119">
        <v>354.98951034989523</v>
      </c>
      <c r="AF1323" s="108">
        <v>174.68951034989527</v>
      </c>
      <c r="AG1323" s="108">
        <v>174.68951034989524</v>
      </c>
      <c r="AH1323" s="108">
        <v>2.937764951191296</v>
      </c>
      <c r="AI1323">
        <v>-34.099999999999909</v>
      </c>
      <c r="AJ1323">
        <v>-43</v>
      </c>
      <c r="AM1323" s="170">
        <v>0.17179959596328173</v>
      </c>
      <c r="AN1323" s="203">
        <v>17.179959596328175</v>
      </c>
      <c r="AO1323" s="145">
        <v>355.4</v>
      </c>
      <c r="AP1323" s="144">
        <v>2202.6709449135587</v>
      </c>
      <c r="AQ1323" s="145">
        <v>355.4</v>
      </c>
      <c r="AR1323" s="183">
        <v>161.3495655448196</v>
      </c>
      <c r="AT1323" s="178">
        <v>761.3495655448196</v>
      </c>
      <c r="AU1323" s="145">
        <v>75.700000000000045</v>
      </c>
      <c r="AV1323" s="145">
        <v>237.04956554481964</v>
      </c>
      <c r="AW1323" s="145">
        <v>156.37478277240984</v>
      </c>
      <c r="AX1323" s="144">
        <v>80.674782772409799</v>
      </c>
      <c r="AY1323" s="144">
        <v>80.674782772409799</v>
      </c>
      <c r="AZ1323" s="144">
        <v>3.1314341551495311</v>
      </c>
      <c r="BA1323" s="143">
        <v>-26.800000000000068</v>
      </c>
      <c r="BB1323" s="143">
        <v>-26</v>
      </c>
      <c r="BC1323" s="143"/>
    </row>
    <row r="1324" spans="1:55" x14ac:dyDescent="0.2">
      <c r="A1324" s="121"/>
      <c r="B1324" s="121"/>
      <c r="C1324" s="121"/>
      <c r="D1324" s="132"/>
      <c r="E1324" s="118">
        <v>0.16846872665293119</v>
      </c>
      <c r="F1324" s="209">
        <v>16.84687266529312</v>
      </c>
      <c r="G1324" s="159">
        <v>548.9</v>
      </c>
      <c r="H1324" s="119">
        <v>2278.5974452747168</v>
      </c>
      <c r="I1324" s="108">
        <v>548.9</v>
      </c>
      <c r="J1324" s="171">
        <v>240.89380120138878</v>
      </c>
      <c r="L1324" s="120">
        <v>980.89380120138878</v>
      </c>
      <c r="M1324" s="119">
        <v>101.5</v>
      </c>
      <c r="N1324" s="119">
        <v>342.39380120138878</v>
      </c>
      <c r="O1324" s="119">
        <v>221.94690060069439</v>
      </c>
      <c r="P1324" s="108">
        <v>120.44690060069439</v>
      </c>
      <c r="Q1324" s="108">
        <v>120.44690060069439</v>
      </c>
      <c r="R1324" s="108">
        <v>3.3733379428708257</v>
      </c>
      <c r="S1324">
        <v>-2.1000000000000227</v>
      </c>
      <c r="T1324">
        <v>-2</v>
      </c>
      <c r="U1324" s="118">
        <v>0.16920945038061735</v>
      </c>
      <c r="V1324" s="209">
        <v>16.920945038061735</v>
      </c>
      <c r="W1324" s="108">
        <v>793.99999999999989</v>
      </c>
      <c r="X1324" s="119">
        <v>2271.225228345158</v>
      </c>
      <c r="Y1324" s="108">
        <v>793.99999999999989</v>
      </c>
      <c r="Z1324" s="173">
        <v>349.5910445563859</v>
      </c>
      <c r="AB1324" s="165">
        <v>1089.5910445563859</v>
      </c>
      <c r="AC1324" s="119">
        <v>180.29999999999995</v>
      </c>
      <c r="AD1324" s="119">
        <v>529.89104455638585</v>
      </c>
      <c r="AE1324" s="119">
        <v>355.0955222781929</v>
      </c>
      <c r="AF1324" s="108">
        <v>174.79552227819295</v>
      </c>
      <c r="AG1324" s="108">
        <v>174.79552227819295</v>
      </c>
      <c r="AH1324" s="108">
        <v>2.9389409015883858</v>
      </c>
      <c r="AI1324">
        <v>-34.099999999999909</v>
      </c>
      <c r="AJ1324">
        <v>-43</v>
      </c>
      <c r="AM1324" s="170">
        <v>0.17193060037821845</v>
      </c>
      <c r="AN1324" s="203">
        <v>17.193060037821844</v>
      </c>
      <c r="AO1324" s="145">
        <v>353.7</v>
      </c>
      <c r="AP1324" s="144">
        <v>2203.019417660611</v>
      </c>
      <c r="AQ1324" s="145">
        <v>353.7</v>
      </c>
      <c r="AR1324" s="183">
        <v>160.5523751468312</v>
      </c>
      <c r="AT1324" s="178">
        <v>760.5523751468312</v>
      </c>
      <c r="AU1324" s="145">
        <v>75.799999999999955</v>
      </c>
      <c r="AV1324" s="145">
        <v>236.35237514683115</v>
      </c>
      <c r="AW1324" s="145">
        <v>156.07618757341555</v>
      </c>
      <c r="AX1324" s="144">
        <v>80.276187573415598</v>
      </c>
      <c r="AY1324" s="144">
        <v>80.276187573415598</v>
      </c>
      <c r="AZ1324" s="144">
        <v>3.1181052130188824</v>
      </c>
      <c r="BA1324" s="143">
        <v>-26.899999999999977</v>
      </c>
      <c r="BB1324" s="143">
        <v>-26</v>
      </c>
      <c r="BC1324" s="143"/>
    </row>
    <row r="1325" spans="1:55" x14ac:dyDescent="0.2">
      <c r="A1325" s="116"/>
      <c r="B1325" s="116"/>
      <c r="C1325" s="116"/>
      <c r="D1325" s="132"/>
      <c r="E1325" s="118">
        <v>0.16859748329939162</v>
      </c>
      <c r="F1325" s="209">
        <v>16.859748329939162</v>
      </c>
      <c r="G1325" s="159">
        <v>549.69999999999993</v>
      </c>
      <c r="H1325" s="119">
        <v>2278.9503243673266</v>
      </c>
      <c r="I1325" s="108">
        <v>549.69999999999993</v>
      </c>
      <c r="J1325" s="171">
        <v>241.20753933177792</v>
      </c>
      <c r="L1325" s="120">
        <v>981.20753933177798</v>
      </c>
      <c r="M1325" s="119">
        <v>101.60000000000002</v>
      </c>
      <c r="N1325" s="119">
        <v>342.807539331778</v>
      </c>
      <c r="O1325" s="119">
        <v>222.20376966588901</v>
      </c>
      <c r="P1325" s="108">
        <v>120.60376966588899</v>
      </c>
      <c r="Q1325" s="108">
        <v>120.60376966588896</v>
      </c>
      <c r="R1325" s="108">
        <v>3.3740899540529323</v>
      </c>
      <c r="S1325">
        <v>-2.2000000000000455</v>
      </c>
      <c r="T1325">
        <v>-2</v>
      </c>
      <c r="U1325" s="118">
        <v>0.16933836144956554</v>
      </c>
      <c r="V1325" s="209">
        <v>16.933836144956555</v>
      </c>
      <c r="W1325" s="108">
        <v>793.69999999999993</v>
      </c>
      <c r="X1325" s="119">
        <v>2271.5777016729489</v>
      </c>
      <c r="Y1325" s="108">
        <v>793.69999999999993</v>
      </c>
      <c r="Z1325" s="173">
        <v>349.40473284953612</v>
      </c>
      <c r="AB1325" s="165">
        <v>1089.4047328495362</v>
      </c>
      <c r="AC1325" s="119">
        <v>180.39999999999998</v>
      </c>
      <c r="AD1325" s="119">
        <v>529.80473284953621</v>
      </c>
      <c r="AE1325" s="119">
        <v>355.10236642476809</v>
      </c>
      <c r="AF1325" s="108">
        <v>174.70236642476812</v>
      </c>
      <c r="AG1325" s="108">
        <v>174.70236642476806</v>
      </c>
      <c r="AH1325" s="108">
        <v>2.9368333306515315</v>
      </c>
      <c r="AI1325">
        <v>-34.199999999999932</v>
      </c>
      <c r="AJ1325">
        <v>-43</v>
      </c>
      <c r="AM1325" s="170">
        <v>0.17206160479315522</v>
      </c>
      <c r="AN1325" s="203">
        <v>17.206160479315521</v>
      </c>
      <c r="AO1325" s="145">
        <v>354.3</v>
      </c>
      <c r="AP1325" s="144">
        <v>2203.3680006851164</v>
      </c>
      <c r="AQ1325" s="145">
        <v>354.3</v>
      </c>
      <c r="AR1325" s="183">
        <v>160.7992854075369</v>
      </c>
      <c r="AT1325" s="178">
        <v>760.7992854075369</v>
      </c>
      <c r="AU1325" s="145">
        <v>75.600000000000023</v>
      </c>
      <c r="AV1325" s="145">
        <v>236.39928540753692</v>
      </c>
      <c r="AW1325" s="145">
        <v>155.99964270376847</v>
      </c>
      <c r="AX1325" s="144">
        <v>80.39964270376845</v>
      </c>
      <c r="AY1325" s="144">
        <v>80.39964270376845</v>
      </c>
      <c r="AZ1325" s="144">
        <v>3.1269746747028684</v>
      </c>
      <c r="BA1325" s="143">
        <v>-26.700000000000045</v>
      </c>
      <c r="BB1325" s="143">
        <v>-26</v>
      </c>
      <c r="BC1325" s="143"/>
    </row>
    <row r="1326" spans="1:55" x14ac:dyDescent="0.2">
      <c r="A1326" s="121"/>
      <c r="B1326" s="121"/>
      <c r="C1326" s="121"/>
      <c r="D1326" s="132"/>
      <c r="E1326" s="118">
        <v>0.16872727830590406</v>
      </c>
      <c r="F1326" s="209">
        <v>16.872727830590406</v>
      </c>
      <c r="G1326" s="159">
        <v>551.5</v>
      </c>
      <c r="H1326" s="119">
        <v>2279.3061599005678</v>
      </c>
      <c r="I1326" s="108">
        <v>551.5</v>
      </c>
      <c r="J1326" s="171">
        <v>241.95959704862929</v>
      </c>
      <c r="L1326" s="120">
        <v>981.95959704862935</v>
      </c>
      <c r="M1326" s="119">
        <v>101.29999999999995</v>
      </c>
      <c r="N1326" s="119">
        <v>343.2595970486293</v>
      </c>
      <c r="O1326" s="119">
        <v>222.27979852431463</v>
      </c>
      <c r="P1326" s="108">
        <v>120.97979852431467</v>
      </c>
      <c r="Q1326" s="108">
        <v>120.97979852431465</v>
      </c>
      <c r="R1326" s="108">
        <v>3.3885448869558683</v>
      </c>
      <c r="S1326">
        <v>-1.8999999999999773</v>
      </c>
      <c r="T1326">
        <v>-2</v>
      </c>
      <c r="U1326" s="118">
        <v>0.16946531932049938</v>
      </c>
      <c r="V1326" s="209">
        <v>16.94653193204994</v>
      </c>
      <c r="W1326" s="108">
        <v>796.29999999999984</v>
      </c>
      <c r="X1326" s="119">
        <v>2271.9249414395404</v>
      </c>
      <c r="Y1326" s="108">
        <v>796.29999999999984</v>
      </c>
      <c r="Z1326" s="173">
        <v>350.49573402519502</v>
      </c>
      <c r="AB1326" s="165">
        <v>1090.4957340251949</v>
      </c>
      <c r="AC1326" s="119">
        <v>180.39999999999998</v>
      </c>
      <c r="AD1326" s="119">
        <v>530.89573402519488</v>
      </c>
      <c r="AE1326" s="119">
        <v>355.64786701259743</v>
      </c>
      <c r="AF1326" s="108">
        <v>175.24786701259745</v>
      </c>
      <c r="AG1326" s="108">
        <v>175.24786701259751</v>
      </c>
      <c r="AH1326" s="108">
        <v>2.9428810090088411</v>
      </c>
      <c r="AI1326">
        <v>-34.199999999999932</v>
      </c>
      <c r="AJ1326">
        <v>-43</v>
      </c>
      <c r="AM1326" s="170">
        <v>0.17219057813189137</v>
      </c>
      <c r="AN1326" s="203">
        <v>17.219057813189139</v>
      </c>
      <c r="AO1326" s="145">
        <v>354.9</v>
      </c>
      <c r="AP1326" s="144">
        <v>2203.711287098638</v>
      </c>
      <c r="AQ1326" s="145">
        <v>354.9</v>
      </c>
      <c r="AR1326" s="183">
        <v>161.0465046295852</v>
      </c>
      <c r="AT1326" s="178">
        <v>761.04650462958523</v>
      </c>
      <c r="AU1326" s="145">
        <v>75.799999999999955</v>
      </c>
      <c r="AV1326" s="145">
        <v>236.84650462958518</v>
      </c>
      <c r="AW1326" s="145">
        <v>156.32325231479257</v>
      </c>
      <c r="AX1326" s="144">
        <v>80.523252314792614</v>
      </c>
      <c r="AY1326" s="144">
        <v>80.5232523147926</v>
      </c>
      <c r="AZ1326" s="144">
        <v>3.1246240716304134</v>
      </c>
      <c r="BA1326" s="143">
        <v>-26.899999999999977</v>
      </c>
      <c r="BB1326" s="143">
        <v>-26</v>
      </c>
      <c r="BC1326" s="143"/>
    </row>
    <row r="1327" spans="1:55" x14ac:dyDescent="0.2">
      <c r="A1327" s="116"/>
      <c r="B1327" s="116"/>
      <c r="C1327" s="116"/>
      <c r="D1327" s="132"/>
      <c r="E1327" s="118">
        <v>0.16885499659231235</v>
      </c>
      <c r="F1327" s="209">
        <v>16.885499659231236</v>
      </c>
      <c r="G1327" s="159">
        <v>549.6</v>
      </c>
      <c r="H1327" s="119">
        <v>2279.6564105496705</v>
      </c>
      <c r="I1327" s="108">
        <v>549.6</v>
      </c>
      <c r="J1327" s="171">
        <v>241.08896299310322</v>
      </c>
      <c r="L1327" s="120">
        <v>981.08896299310322</v>
      </c>
      <c r="M1327" s="119">
        <v>101.5</v>
      </c>
      <c r="N1327" s="119">
        <v>342.58896299310322</v>
      </c>
      <c r="O1327" s="119">
        <v>222.04448149655161</v>
      </c>
      <c r="P1327" s="108">
        <v>120.54448149655161</v>
      </c>
      <c r="Q1327" s="108">
        <v>120.54448149655161</v>
      </c>
      <c r="R1327" s="108">
        <v>3.3752607191438742</v>
      </c>
      <c r="S1327">
        <v>-2.1000000000000227</v>
      </c>
      <c r="T1327">
        <v>-3</v>
      </c>
      <c r="U1327" s="118">
        <v>0.16959325379044041</v>
      </c>
      <c r="V1327" s="209">
        <v>16.959325379044042</v>
      </c>
      <c r="W1327" s="108">
        <v>792.9</v>
      </c>
      <c r="X1327" s="119">
        <v>2272.2749596859667</v>
      </c>
      <c r="Y1327" s="108">
        <v>792.9</v>
      </c>
      <c r="Z1327" s="173">
        <v>348.94544633347562</v>
      </c>
      <c r="AB1327" s="165">
        <v>1088.9454463334755</v>
      </c>
      <c r="AC1327" s="119">
        <v>180.29999999999995</v>
      </c>
      <c r="AD1327" s="119">
        <v>529.24544633347546</v>
      </c>
      <c r="AE1327" s="119">
        <v>354.77272316673771</v>
      </c>
      <c r="AF1327" s="108">
        <v>174.47272316673775</v>
      </c>
      <c r="AG1327" s="108">
        <v>174.47272316673781</v>
      </c>
      <c r="AH1327" s="108">
        <v>2.9353602126094041</v>
      </c>
      <c r="AI1327">
        <v>-34.099999999999909</v>
      </c>
      <c r="AJ1327">
        <v>-43</v>
      </c>
      <c r="AM1327" s="170">
        <v>0.17232158254682808</v>
      </c>
      <c r="AN1327" s="203">
        <v>17.232158254682808</v>
      </c>
      <c r="AO1327" s="145">
        <v>353.8</v>
      </c>
      <c r="AP1327" s="144">
        <v>2204.0600891233958</v>
      </c>
      <c r="AQ1327" s="145">
        <v>353.8</v>
      </c>
      <c r="AR1327" s="183">
        <v>160.52193937267572</v>
      </c>
      <c r="AT1327" s="178">
        <v>760.52193937267566</v>
      </c>
      <c r="AU1327" s="145">
        <v>76</v>
      </c>
      <c r="AV1327" s="145">
        <v>236.52193937267566</v>
      </c>
      <c r="AW1327" s="145">
        <v>156.26096968633783</v>
      </c>
      <c r="AX1327" s="144">
        <v>80.26096968633783</v>
      </c>
      <c r="AY1327" s="144">
        <v>80.260969686337859</v>
      </c>
      <c r="AZ1327" s="144">
        <v>3.1121307812194168</v>
      </c>
      <c r="BA1327" s="143">
        <v>-27.100000000000023</v>
      </c>
      <c r="BB1327" s="143">
        <v>-26</v>
      </c>
      <c r="BC1327" s="143"/>
    </row>
    <row r="1328" spans="1:55" x14ac:dyDescent="0.2">
      <c r="A1328" s="121"/>
      <c r="B1328" s="121"/>
      <c r="C1328" s="121"/>
      <c r="D1328" s="132"/>
      <c r="E1328" s="118">
        <v>0.16898271487872063</v>
      </c>
      <c r="F1328" s="209">
        <v>16.898271487872062</v>
      </c>
      <c r="G1328" s="159">
        <v>549.5</v>
      </c>
      <c r="H1328" s="119">
        <v>2280.0067688581776</v>
      </c>
      <c r="I1328" s="108">
        <v>549.5</v>
      </c>
      <c r="J1328" s="171">
        <v>241.00805642572209</v>
      </c>
      <c r="L1328" s="120">
        <v>981.00805642572209</v>
      </c>
      <c r="M1328" s="119">
        <v>101.60000000000002</v>
      </c>
      <c r="N1328" s="119">
        <v>342.60805642572211</v>
      </c>
      <c r="O1328" s="119">
        <v>222.10402821286107</v>
      </c>
      <c r="P1328" s="108">
        <v>120.50402821286104</v>
      </c>
      <c r="Q1328" s="108">
        <v>120.50402821286104</v>
      </c>
      <c r="R1328" s="108">
        <v>3.3721265396232485</v>
      </c>
      <c r="S1328">
        <v>-2.2000000000000455</v>
      </c>
      <c r="T1328">
        <v>-3</v>
      </c>
      <c r="U1328" s="118">
        <v>0.16972314145839582</v>
      </c>
      <c r="V1328" s="209">
        <v>16.972314145839583</v>
      </c>
      <c r="W1328" s="108">
        <v>793.5</v>
      </c>
      <c r="X1328" s="119">
        <v>2272.6304320713894</v>
      </c>
      <c r="Y1328" s="108">
        <v>793.5</v>
      </c>
      <c r="Z1328" s="173">
        <v>349.15487745042833</v>
      </c>
      <c r="AB1328" s="165">
        <v>1089.1548774504283</v>
      </c>
      <c r="AC1328" s="119">
        <v>180.39999999999998</v>
      </c>
      <c r="AD1328" s="119">
        <v>529.55487745042831</v>
      </c>
      <c r="AE1328" s="119">
        <v>354.97743872521414</v>
      </c>
      <c r="AF1328" s="108">
        <v>174.57743872521417</v>
      </c>
      <c r="AG1328" s="108">
        <v>174.57743872521417</v>
      </c>
      <c r="AH1328" s="108">
        <v>2.9354483228959443</v>
      </c>
      <c r="AI1328">
        <v>-34.199999999999932</v>
      </c>
      <c r="AJ1328">
        <v>-43</v>
      </c>
      <c r="AM1328" s="170">
        <v>0.17245157142366457</v>
      </c>
      <c r="AN1328" s="203">
        <v>17.245157142366459</v>
      </c>
      <c r="AO1328" s="145">
        <v>353.7</v>
      </c>
      <c r="AP1328" s="144">
        <v>2204.4062964093646</v>
      </c>
      <c r="AQ1328" s="145">
        <v>353.7</v>
      </c>
      <c r="AR1328" s="183">
        <v>160.45136532957756</v>
      </c>
      <c r="AT1328" s="178">
        <v>760.45136532957758</v>
      </c>
      <c r="AU1328" s="145">
        <v>75.799999999999955</v>
      </c>
      <c r="AV1328" s="145">
        <v>236.25136532957754</v>
      </c>
      <c r="AW1328" s="145">
        <v>156.02568266478875</v>
      </c>
      <c r="AX1328" s="144">
        <v>80.225682664788792</v>
      </c>
      <c r="AY1328" s="144">
        <v>80.225682664788778</v>
      </c>
      <c r="AZ1328" s="144">
        <v>3.116772629677806</v>
      </c>
      <c r="BA1328" s="143">
        <v>-26.899999999999977</v>
      </c>
      <c r="BB1328" s="143">
        <v>-26</v>
      </c>
      <c r="BC1328" s="143"/>
    </row>
    <row r="1329" spans="1:55" x14ac:dyDescent="0.2">
      <c r="A1329" s="116"/>
      <c r="B1329" s="116"/>
      <c r="C1329" s="116"/>
      <c r="D1329" s="132"/>
      <c r="E1329" s="118">
        <v>0.16911043316512889</v>
      </c>
      <c r="F1329" s="209">
        <v>16.911043316512888</v>
      </c>
      <c r="G1329" s="159">
        <v>550.1</v>
      </c>
      <c r="H1329" s="119">
        <v>2280.3572348757339</v>
      </c>
      <c r="I1329" s="108">
        <v>550.1</v>
      </c>
      <c r="J1329" s="171">
        <v>241.23413278708381</v>
      </c>
      <c r="L1329" s="120">
        <v>981.23413278708381</v>
      </c>
      <c r="M1329" s="119">
        <v>101.60000000000002</v>
      </c>
      <c r="N1329" s="119">
        <v>342.83413278708383</v>
      </c>
      <c r="O1329" s="119">
        <v>222.21706639354193</v>
      </c>
      <c r="P1329" s="108">
        <v>120.6170663935419</v>
      </c>
      <c r="Q1329" s="108">
        <v>120.6170663935419</v>
      </c>
      <c r="R1329" s="108">
        <v>3.3743517006602732</v>
      </c>
      <c r="S1329">
        <v>-2.2000000000000455</v>
      </c>
      <c r="T1329">
        <v>-3</v>
      </c>
      <c r="U1329" s="118">
        <v>0.16985107592833681</v>
      </c>
      <c r="V1329" s="209">
        <v>16.985107592833682</v>
      </c>
      <c r="W1329" s="108">
        <v>794.19999999999993</v>
      </c>
      <c r="X1329" s="119">
        <v>2272.9806677475049</v>
      </c>
      <c r="Y1329" s="108">
        <v>794.19999999999993</v>
      </c>
      <c r="Z1329" s="173">
        <v>349.40904305492495</v>
      </c>
      <c r="AB1329" s="165">
        <v>1089.409043054925</v>
      </c>
      <c r="AC1329" s="119">
        <v>180.5</v>
      </c>
      <c r="AD1329" s="119">
        <v>529.90904305492495</v>
      </c>
      <c r="AE1329" s="119">
        <v>355.20452152746248</v>
      </c>
      <c r="AF1329" s="108">
        <v>174.70452152746248</v>
      </c>
      <c r="AG1329" s="108">
        <v>174.70452152746248</v>
      </c>
      <c r="AH1329" s="108">
        <v>2.9357841720494458</v>
      </c>
      <c r="AI1329">
        <v>-34.299999999999955</v>
      </c>
      <c r="AJ1329">
        <v>-43</v>
      </c>
      <c r="AM1329" s="170">
        <v>0.17258054476240073</v>
      </c>
      <c r="AN1329" s="203">
        <v>17.258054476240073</v>
      </c>
      <c r="AO1329" s="145">
        <v>354.6</v>
      </c>
      <c r="AP1329" s="144">
        <v>2204.7499064588737</v>
      </c>
      <c r="AQ1329" s="145">
        <v>354.6</v>
      </c>
      <c r="AR1329" s="183">
        <v>160.83456856543677</v>
      </c>
      <c r="AT1329" s="178">
        <v>760.83456856543671</v>
      </c>
      <c r="AU1329" s="145">
        <v>75.799999999999955</v>
      </c>
      <c r="AV1329" s="145">
        <v>236.63456856543667</v>
      </c>
      <c r="AW1329" s="145">
        <v>156.21728428271831</v>
      </c>
      <c r="AX1329" s="144">
        <v>80.417284282718356</v>
      </c>
      <c r="AY1329" s="144">
        <v>80.417284282718384</v>
      </c>
      <c r="AZ1329" s="144">
        <v>3.1218280813382164</v>
      </c>
      <c r="BA1329" s="143">
        <v>-26.899999999999977</v>
      </c>
      <c r="BB1329" s="143">
        <v>-26</v>
      </c>
      <c r="BC1329" s="143"/>
    </row>
    <row r="1330" spans="1:55" x14ac:dyDescent="0.2">
      <c r="A1330" s="121"/>
      <c r="B1330" s="121"/>
      <c r="C1330" s="121"/>
      <c r="D1330" s="132"/>
      <c r="E1330" s="118">
        <v>0.16923711309148506</v>
      </c>
      <c r="F1330" s="209">
        <v>16.923711309148505</v>
      </c>
      <c r="G1330" s="159">
        <v>551.6</v>
      </c>
      <c r="H1330" s="119">
        <v>2280.7049580240982</v>
      </c>
      <c r="I1330" s="108">
        <v>551.6</v>
      </c>
      <c r="J1330" s="171">
        <v>241.85504488834971</v>
      </c>
      <c r="L1330" s="120">
        <v>981.85504488834977</v>
      </c>
      <c r="M1330" s="119">
        <v>101.60000000000002</v>
      </c>
      <c r="N1330" s="119">
        <v>343.45504488834979</v>
      </c>
      <c r="O1330" s="119">
        <v>222.52752244417491</v>
      </c>
      <c r="P1330" s="108">
        <v>120.92752244417488</v>
      </c>
      <c r="Q1330" s="108">
        <v>120.92752244417485</v>
      </c>
      <c r="R1330" s="108">
        <v>3.3804630402396625</v>
      </c>
      <c r="S1330">
        <v>-2.2000000000000455</v>
      </c>
      <c r="T1330">
        <v>-2</v>
      </c>
      <c r="U1330" s="118">
        <v>0.16997901039827784</v>
      </c>
      <c r="V1330" s="209">
        <v>16.997901039827784</v>
      </c>
      <c r="W1330" s="108">
        <v>794.9</v>
      </c>
      <c r="X1330" s="119">
        <v>2273.3310113900843</v>
      </c>
      <c r="Y1330" s="108">
        <v>794.9</v>
      </c>
      <c r="Z1330" s="173">
        <v>349.66311373808196</v>
      </c>
      <c r="AB1330" s="165">
        <v>1089.6631137380818</v>
      </c>
      <c r="AC1330" s="119">
        <v>180.60000000000002</v>
      </c>
      <c r="AD1330" s="119">
        <v>530.26311373808187</v>
      </c>
      <c r="AE1330" s="119">
        <v>355.43155686904095</v>
      </c>
      <c r="AF1330" s="108">
        <v>174.83155686904092</v>
      </c>
      <c r="AG1330" s="108">
        <v>174.83155686904098</v>
      </c>
      <c r="AH1330" s="108">
        <v>2.9361191236881607</v>
      </c>
      <c r="AI1330">
        <v>-34.399999999999977</v>
      </c>
      <c r="AJ1330">
        <v>-43</v>
      </c>
      <c r="AM1330" s="170">
        <v>0.17270951810113694</v>
      </c>
      <c r="AN1330" s="203">
        <v>17.270951810113694</v>
      </c>
      <c r="AO1330" s="145">
        <v>354.8</v>
      </c>
      <c r="AP1330" s="144">
        <v>2205.0936236449602</v>
      </c>
      <c r="AQ1330" s="145">
        <v>354.8</v>
      </c>
      <c r="AR1330" s="183">
        <v>160.9001977038622</v>
      </c>
      <c r="AT1330" s="178">
        <v>760.9001977038622</v>
      </c>
      <c r="AU1330" s="145">
        <v>75.799999999999955</v>
      </c>
      <c r="AV1330" s="145">
        <v>236.70019770386216</v>
      </c>
      <c r="AW1330" s="145">
        <v>156.25009885193106</v>
      </c>
      <c r="AX1330" s="144">
        <v>80.450098851931102</v>
      </c>
      <c r="AY1330" s="144">
        <v>80.450098851931102</v>
      </c>
      <c r="AZ1330" s="144">
        <v>3.1226939011063628</v>
      </c>
      <c r="BA1330" s="143">
        <v>-26.899999999999977</v>
      </c>
      <c r="BB1330" s="143">
        <v>-26</v>
      </c>
      <c r="BC1330" s="143"/>
    </row>
    <row r="1331" spans="1:55" x14ac:dyDescent="0.2">
      <c r="A1331" s="116"/>
      <c r="B1331" s="116"/>
      <c r="C1331" s="116"/>
      <c r="D1331" s="132"/>
      <c r="E1331" s="118">
        <v>0.16936483137789335</v>
      </c>
      <c r="F1331" s="209">
        <v>16.936483137789335</v>
      </c>
      <c r="G1331" s="159">
        <v>549.5</v>
      </c>
      <c r="H1331" s="119">
        <v>2281.0556387321217</v>
      </c>
      <c r="I1331" s="108">
        <v>549.5</v>
      </c>
      <c r="J1331" s="171">
        <v>240.89723664321858</v>
      </c>
      <c r="L1331" s="120">
        <v>980.89723664321855</v>
      </c>
      <c r="M1331" s="119">
        <v>101.60000000000002</v>
      </c>
      <c r="N1331" s="119">
        <v>342.49723664321857</v>
      </c>
      <c r="O1331" s="119">
        <v>222.0486183216093</v>
      </c>
      <c r="P1331" s="108">
        <v>120.44861832160927</v>
      </c>
      <c r="Q1331" s="108">
        <v>120.44861832160929</v>
      </c>
      <c r="R1331" s="108">
        <v>3.3710357937324655</v>
      </c>
      <c r="S1331">
        <v>-2.2000000000000455</v>
      </c>
      <c r="T1331">
        <v>-3</v>
      </c>
      <c r="U1331" s="118">
        <v>0.17010596826921165</v>
      </c>
      <c r="V1331" s="209">
        <v>17.010596826921166</v>
      </c>
      <c r="W1331" s="108">
        <v>797.5</v>
      </c>
      <c r="X1331" s="119">
        <v>2273.6787874363008</v>
      </c>
      <c r="Y1331" s="108">
        <v>797.5</v>
      </c>
      <c r="Z1331" s="173">
        <v>350.75315141556371</v>
      </c>
      <c r="AB1331" s="165">
        <v>1090.7531514155637</v>
      </c>
      <c r="AC1331" s="119">
        <v>180.5</v>
      </c>
      <c r="AD1331" s="119">
        <v>531.25315141556371</v>
      </c>
      <c r="AE1331" s="119">
        <v>355.87657570778185</v>
      </c>
      <c r="AF1331" s="108">
        <v>175.37657570778185</v>
      </c>
      <c r="AG1331" s="108">
        <v>175.37657570778185</v>
      </c>
      <c r="AH1331" s="108">
        <v>2.9432307557648958</v>
      </c>
      <c r="AI1331">
        <v>-34.299999999999955</v>
      </c>
      <c r="AJ1331">
        <v>-43</v>
      </c>
      <c r="AM1331" s="170">
        <v>0.17284153805417393</v>
      </c>
      <c r="AN1331" s="203">
        <v>17.284153805417393</v>
      </c>
      <c r="AO1331" s="145">
        <v>355.6</v>
      </c>
      <c r="AP1331" s="144">
        <v>2205.4455711496148</v>
      </c>
      <c r="AQ1331" s="145">
        <v>355.6</v>
      </c>
      <c r="AR1331" s="183">
        <v>161.23725955959063</v>
      </c>
      <c r="AT1331" s="178">
        <v>761.2372595595906</v>
      </c>
      <c r="AU1331" s="145">
        <v>76</v>
      </c>
      <c r="AV1331" s="145">
        <v>237.2372595595906</v>
      </c>
      <c r="AW1331" s="145">
        <v>156.6186297797953</v>
      </c>
      <c r="AX1331" s="144">
        <v>80.618629779795299</v>
      </c>
      <c r="AY1331" s="144">
        <v>80.618629779795313</v>
      </c>
      <c r="AZ1331" s="144">
        <v>3.1215428889419816</v>
      </c>
      <c r="BA1331" s="143">
        <v>-27.100000000000023</v>
      </c>
      <c r="BB1331" s="143">
        <v>-26</v>
      </c>
      <c r="BC1331" s="143"/>
    </row>
    <row r="1332" spans="1:55" x14ac:dyDescent="0.2">
      <c r="A1332" s="121"/>
      <c r="B1332" s="121"/>
      <c r="C1332" s="121"/>
      <c r="D1332" s="132"/>
      <c r="E1332" s="118">
        <v>0.16949254966430161</v>
      </c>
      <c r="F1332" s="209">
        <v>16.949254966430161</v>
      </c>
      <c r="G1332" s="159">
        <v>550.69999999999993</v>
      </c>
      <c r="H1332" s="119">
        <v>2281.4064272979113</v>
      </c>
      <c r="I1332" s="108">
        <v>550.69999999999993</v>
      </c>
      <c r="J1332" s="171">
        <v>241.38618766505658</v>
      </c>
      <c r="L1332" s="120">
        <v>981.38618766505658</v>
      </c>
      <c r="M1332" s="119">
        <v>101.60000000000002</v>
      </c>
      <c r="N1332" s="119">
        <v>342.9861876650566</v>
      </c>
      <c r="O1332" s="119">
        <v>222.29309383252831</v>
      </c>
      <c r="P1332" s="108">
        <v>120.69309383252829</v>
      </c>
      <c r="Q1332" s="108">
        <v>120.69309383252829</v>
      </c>
      <c r="R1332" s="108">
        <v>3.3758483037899265</v>
      </c>
      <c r="S1332">
        <v>-2.2000000000000455</v>
      </c>
      <c r="T1332">
        <v>-2</v>
      </c>
      <c r="U1332" s="118">
        <v>0.17023683253617425</v>
      </c>
      <c r="V1332" s="209">
        <v>17.023683253617424</v>
      </c>
      <c r="W1332" s="108">
        <v>794.5</v>
      </c>
      <c r="X1332" s="119">
        <v>2274.037375669056</v>
      </c>
      <c r="Y1332" s="108">
        <v>794.5</v>
      </c>
      <c r="Z1332" s="173">
        <v>349.37860234871738</v>
      </c>
      <c r="AB1332" s="165">
        <v>1089.3786023487173</v>
      </c>
      <c r="AC1332" s="119">
        <v>180.79999999999995</v>
      </c>
      <c r="AD1332" s="119">
        <v>530.17860234871728</v>
      </c>
      <c r="AE1332" s="119">
        <v>355.48930117435862</v>
      </c>
      <c r="AF1332" s="108">
        <v>174.68930117435866</v>
      </c>
      <c r="AG1332" s="108">
        <v>174.68930117435869</v>
      </c>
      <c r="AH1332" s="108">
        <v>2.9324037740526405</v>
      </c>
      <c r="AI1332">
        <v>-34.599999999999909</v>
      </c>
      <c r="AJ1332">
        <v>-43</v>
      </c>
      <c r="AM1332" s="170">
        <v>0.17297457354531126</v>
      </c>
      <c r="AN1332" s="203">
        <v>17.297457354531126</v>
      </c>
      <c r="AO1332" s="145">
        <v>355</v>
      </c>
      <c r="AP1332" s="144">
        <v>2205.8003396069671</v>
      </c>
      <c r="AQ1332" s="145">
        <v>355</v>
      </c>
      <c r="AR1332" s="183">
        <v>160.93931695706169</v>
      </c>
      <c r="AT1332" s="178">
        <v>760.93931695706169</v>
      </c>
      <c r="AU1332" s="145">
        <v>76.200000000000045</v>
      </c>
      <c r="AV1332" s="145">
        <v>237.13931695706174</v>
      </c>
      <c r="AW1332" s="145">
        <v>156.66965847853089</v>
      </c>
      <c r="AX1332" s="144">
        <v>80.469658478530846</v>
      </c>
      <c r="AY1332" s="144">
        <v>80.469658478530846</v>
      </c>
      <c r="AZ1332" s="144">
        <v>3.1120645269955589</v>
      </c>
      <c r="BA1332" s="143">
        <v>-27.300000000000068</v>
      </c>
      <c r="BB1332" s="143">
        <v>-26</v>
      </c>
      <c r="BC1332" s="143"/>
    </row>
    <row r="1333" spans="1:55" x14ac:dyDescent="0.2">
      <c r="A1333" s="116"/>
      <c r="B1333" s="116"/>
      <c r="C1333" s="116"/>
      <c r="D1333" s="132"/>
      <c r="E1333" s="118">
        <v>0.16962026795070989</v>
      </c>
      <c r="F1333" s="209">
        <v>16.96202679507099</v>
      </c>
      <c r="G1333" s="159">
        <v>551.1</v>
      </c>
      <c r="H1333" s="119">
        <v>2281.757323771235</v>
      </c>
      <c r="I1333" s="108">
        <v>551.1</v>
      </c>
      <c r="J1333" s="171">
        <v>241.52436994884053</v>
      </c>
      <c r="L1333" s="120">
        <v>981.52436994884056</v>
      </c>
      <c r="M1333" s="119">
        <v>102</v>
      </c>
      <c r="N1333" s="119">
        <v>343.52436994884056</v>
      </c>
      <c r="O1333" s="119">
        <v>222.76218497442028</v>
      </c>
      <c r="P1333" s="108">
        <v>120.76218497442028</v>
      </c>
      <c r="Q1333" s="108">
        <v>120.76218497442026</v>
      </c>
      <c r="R1333" s="108">
        <v>3.3678859798905938</v>
      </c>
      <c r="S1333">
        <v>-2.6000000000000227</v>
      </c>
      <c r="T1333">
        <v>-2</v>
      </c>
      <c r="U1333" s="118">
        <v>0.17036379040710808</v>
      </c>
      <c r="V1333" s="209">
        <v>17.036379040710809</v>
      </c>
      <c r="W1333" s="108">
        <v>795.09999999999991</v>
      </c>
      <c r="X1333" s="119">
        <v>2274.3853678857654</v>
      </c>
      <c r="Y1333" s="108">
        <v>795.09999999999991</v>
      </c>
      <c r="Z1333" s="173">
        <v>349.58895322964241</v>
      </c>
      <c r="AB1333" s="165">
        <v>1089.5889532296424</v>
      </c>
      <c r="AC1333" s="119">
        <v>180.79999999999995</v>
      </c>
      <c r="AD1333" s="119">
        <v>530.38895322964231</v>
      </c>
      <c r="AE1333" s="119">
        <v>355.59447661482113</v>
      </c>
      <c r="AF1333" s="108">
        <v>174.79447661482118</v>
      </c>
      <c r="AG1333" s="108">
        <v>174.79447661482121</v>
      </c>
      <c r="AH1333" s="108">
        <v>2.9335672191905005</v>
      </c>
      <c r="AI1333">
        <v>-34.599999999999909</v>
      </c>
      <c r="AJ1333">
        <v>-43</v>
      </c>
      <c r="AM1333" s="170">
        <v>0.17310253134594714</v>
      </c>
      <c r="AN1333" s="203">
        <v>17.310253134594713</v>
      </c>
      <c r="AO1333" s="145">
        <v>354.8</v>
      </c>
      <c r="AP1333" s="144">
        <v>2206.1416749850491</v>
      </c>
      <c r="AQ1333" s="145">
        <v>354.8</v>
      </c>
      <c r="AR1333" s="183">
        <v>160.8237603337077</v>
      </c>
      <c r="AT1333" s="178">
        <v>760.8237603337077</v>
      </c>
      <c r="AU1333" s="145">
        <v>76</v>
      </c>
      <c r="AV1333" s="145">
        <v>236.8237603337077</v>
      </c>
      <c r="AW1333" s="145">
        <v>156.41188016685385</v>
      </c>
      <c r="AX1333" s="144">
        <v>80.411880166853848</v>
      </c>
      <c r="AY1333" s="144">
        <v>80.411880166853848</v>
      </c>
      <c r="AZ1333" s="144">
        <v>3.1161021096540487</v>
      </c>
      <c r="BA1333" s="143">
        <v>-27.100000000000023</v>
      </c>
      <c r="BB1333" s="143">
        <v>-26</v>
      </c>
      <c r="BC1333" s="143"/>
    </row>
    <row r="1334" spans="1:55" x14ac:dyDescent="0.2">
      <c r="A1334" s="121"/>
      <c r="B1334" s="121"/>
      <c r="C1334" s="121"/>
      <c r="D1334" s="132"/>
      <c r="E1334" s="118">
        <v>0.16974798623711815</v>
      </c>
      <c r="F1334" s="209">
        <v>16.974798623711816</v>
      </c>
      <c r="G1334" s="159">
        <v>553</v>
      </c>
      <c r="H1334" s="119">
        <v>2282.1083282018903</v>
      </c>
      <c r="I1334" s="108">
        <v>553</v>
      </c>
      <c r="J1334" s="171">
        <v>242.31978524688068</v>
      </c>
      <c r="L1334" s="120">
        <v>982.31978524688066</v>
      </c>
      <c r="M1334" s="119">
        <v>101.5</v>
      </c>
      <c r="N1334" s="119">
        <v>343.81978524688066</v>
      </c>
      <c r="O1334" s="119">
        <v>222.65989262344033</v>
      </c>
      <c r="P1334" s="108">
        <v>121.15989262344033</v>
      </c>
      <c r="Q1334" s="108">
        <v>121.15989262344034</v>
      </c>
      <c r="R1334" s="108">
        <v>3.3873870467672971</v>
      </c>
      <c r="S1334">
        <v>-2.1000000000000227</v>
      </c>
      <c r="T1334">
        <v>-2</v>
      </c>
      <c r="U1334" s="118">
        <v>0.17049172487704908</v>
      </c>
      <c r="V1334" s="209">
        <v>17.049172487704908</v>
      </c>
      <c r="W1334" s="108">
        <v>796.29999999999984</v>
      </c>
      <c r="X1334" s="119">
        <v>2274.7361447197145</v>
      </c>
      <c r="Y1334" s="108">
        <v>796.29999999999984</v>
      </c>
      <c r="Z1334" s="173">
        <v>350.06257839988615</v>
      </c>
      <c r="AB1334" s="165">
        <v>1090.0625783998862</v>
      </c>
      <c r="AC1334" s="119">
        <v>180.79999999999995</v>
      </c>
      <c r="AD1334" s="119">
        <v>530.86257839988616</v>
      </c>
      <c r="AE1334" s="119">
        <v>355.83128919994306</v>
      </c>
      <c r="AF1334" s="108">
        <v>175.0312891999431</v>
      </c>
      <c r="AG1334" s="108">
        <v>175.03128919994307</v>
      </c>
      <c r="AH1334" s="108">
        <v>2.9361868274329996</v>
      </c>
      <c r="AI1334">
        <v>-34.599999999999909</v>
      </c>
      <c r="AJ1334">
        <v>-43</v>
      </c>
      <c r="AM1334" s="170">
        <v>0.17323353576088385</v>
      </c>
      <c r="AN1334" s="203">
        <v>17.323353576088387</v>
      </c>
      <c r="AO1334" s="145">
        <v>356.2</v>
      </c>
      <c r="AP1334" s="144">
        <v>2206.4912468555831</v>
      </c>
      <c r="AQ1334" s="145">
        <v>356.2</v>
      </c>
      <c r="AR1334" s="183">
        <v>161.43277273708287</v>
      </c>
      <c r="AT1334" s="178">
        <v>761.43277273708281</v>
      </c>
      <c r="AU1334" s="145">
        <v>75.700000000000045</v>
      </c>
      <c r="AV1334" s="145">
        <v>237.13277273708286</v>
      </c>
      <c r="AW1334" s="145">
        <v>156.41638636854145</v>
      </c>
      <c r="AX1334" s="144">
        <v>80.716386368541407</v>
      </c>
      <c r="AY1334" s="144">
        <v>80.716386368541436</v>
      </c>
      <c r="AZ1334" s="144">
        <v>3.1325333254568393</v>
      </c>
      <c r="BA1334" s="143">
        <v>-26.800000000000068</v>
      </c>
      <c r="BB1334" s="143">
        <v>-26</v>
      </c>
      <c r="BC1334" s="143"/>
    </row>
    <row r="1335" spans="1:55" x14ac:dyDescent="0.2">
      <c r="A1335" s="116"/>
      <c r="B1335" s="116"/>
      <c r="C1335" s="116"/>
      <c r="D1335" s="132"/>
      <c r="E1335" s="118">
        <v>0.16987362780342224</v>
      </c>
      <c r="F1335" s="209">
        <v>16.987362780342224</v>
      </c>
      <c r="G1335" s="159">
        <v>550.9</v>
      </c>
      <c r="H1335" s="119">
        <v>2282.453730630285</v>
      </c>
      <c r="I1335" s="108">
        <v>550.9</v>
      </c>
      <c r="J1335" s="171">
        <v>241.36305266870511</v>
      </c>
      <c r="L1335" s="134">
        <v>981.36305266870511</v>
      </c>
      <c r="M1335" s="119">
        <v>101.89999999999998</v>
      </c>
      <c r="N1335" s="119">
        <v>343.26305266870509</v>
      </c>
      <c r="O1335" s="119">
        <v>222.58152633435253</v>
      </c>
      <c r="P1335" s="108">
        <v>120.68152633435255</v>
      </c>
      <c r="Q1335" s="108">
        <v>120.68152633435255</v>
      </c>
      <c r="R1335" s="108">
        <v>3.3686266208901392</v>
      </c>
      <c r="S1335">
        <v>-2.5</v>
      </c>
      <c r="T1335">
        <v>-2</v>
      </c>
      <c r="U1335" s="118">
        <v>0.17062161254500449</v>
      </c>
      <c r="V1335" s="209">
        <v>17.062161254500449</v>
      </c>
      <c r="W1335" s="108">
        <v>796.9</v>
      </c>
      <c r="X1335" s="119">
        <v>2275.0923876331067</v>
      </c>
      <c r="Y1335" s="108">
        <v>796.9</v>
      </c>
      <c r="Z1335" s="173">
        <v>350.27148977851192</v>
      </c>
      <c r="AB1335" s="167">
        <v>1090.271489778512</v>
      </c>
      <c r="AC1335" s="119">
        <v>180.60000000000002</v>
      </c>
      <c r="AD1335" s="119">
        <v>530.871489778512</v>
      </c>
      <c r="AE1335" s="119">
        <v>355.73574488925601</v>
      </c>
      <c r="AF1335" s="108">
        <v>175.13574488925599</v>
      </c>
      <c r="AG1335" s="108">
        <v>175.13574488925596</v>
      </c>
      <c r="AH1335" s="108">
        <v>2.9394877617857804</v>
      </c>
      <c r="AI1335">
        <v>-34.399999999999977</v>
      </c>
      <c r="AJ1335">
        <v>-42</v>
      </c>
      <c r="AM1335" s="170">
        <v>0.1733604780234195</v>
      </c>
      <c r="AN1335" s="203">
        <v>17.336047802341952</v>
      </c>
      <c r="AO1335" s="145">
        <v>354.4</v>
      </c>
      <c r="AP1335" s="144">
        <v>2206.8300849871925</v>
      </c>
      <c r="AQ1335" s="145">
        <v>354.4</v>
      </c>
      <c r="AR1335" s="183">
        <v>160.5923366782707</v>
      </c>
      <c r="AT1335" s="180">
        <v>760.59233667827073</v>
      </c>
      <c r="AU1335" s="145">
        <v>76</v>
      </c>
      <c r="AV1335" s="145">
        <v>236.59233667827073</v>
      </c>
      <c r="AW1335" s="145">
        <v>156.29616833913536</v>
      </c>
      <c r="AX1335" s="144">
        <v>80.296168339135363</v>
      </c>
      <c r="AY1335" s="144">
        <v>80.296168339135349</v>
      </c>
      <c r="AZ1335" s="144">
        <v>3.1130570615561939</v>
      </c>
      <c r="BA1335" s="143">
        <v>-27.100000000000023</v>
      </c>
      <c r="BB1335" s="143">
        <v>-26</v>
      </c>
      <c r="BC1335" s="143"/>
    </row>
    <row r="1336" spans="1:55" x14ac:dyDescent="0.2">
      <c r="A1336" s="121"/>
      <c r="B1336" s="121"/>
      <c r="C1336" s="121"/>
      <c r="D1336" s="132"/>
      <c r="E1336" s="118">
        <v>0.17000342280993469</v>
      </c>
      <c r="F1336" s="209">
        <v>17.000342280993468</v>
      </c>
      <c r="G1336" s="159">
        <v>551.4</v>
      </c>
      <c r="H1336" s="119">
        <v>2282.8106611345461</v>
      </c>
      <c r="I1336" s="108">
        <v>551.4</v>
      </c>
      <c r="J1336" s="171">
        <v>241.54434241425736</v>
      </c>
      <c r="L1336" s="120">
        <v>981.54434241425736</v>
      </c>
      <c r="M1336" s="119">
        <v>101.39999999999998</v>
      </c>
      <c r="N1336" s="119">
        <v>342.94434241425733</v>
      </c>
      <c r="O1336" s="119">
        <v>222.17217120712866</v>
      </c>
      <c r="P1336" s="108">
        <v>120.77217120712868</v>
      </c>
      <c r="Q1336" s="108">
        <v>120.77217120712868</v>
      </c>
      <c r="R1336" s="108">
        <v>3.3820941066494812</v>
      </c>
      <c r="S1336">
        <v>-2</v>
      </c>
      <c r="T1336">
        <v>-2</v>
      </c>
      <c r="U1336" s="118">
        <v>0.17074466401990956</v>
      </c>
      <c r="V1336" s="209">
        <v>17.074466401990957</v>
      </c>
      <c r="W1336" s="108">
        <v>797.6</v>
      </c>
      <c r="X1336" s="119">
        <v>2275.4299838615502</v>
      </c>
      <c r="Y1336" s="108">
        <v>797.6</v>
      </c>
      <c r="Z1336" s="173">
        <v>350.52715559563023</v>
      </c>
      <c r="AB1336" s="165">
        <v>1090.5271555956301</v>
      </c>
      <c r="AC1336" s="119">
        <v>180.79999999999995</v>
      </c>
      <c r="AD1336" s="119">
        <v>531.32715559563007</v>
      </c>
      <c r="AE1336" s="119">
        <v>356.06357779781501</v>
      </c>
      <c r="AF1336" s="108">
        <v>175.26357779781506</v>
      </c>
      <c r="AG1336" s="108">
        <v>175.26357779781512</v>
      </c>
      <c r="AH1336" s="108">
        <v>2.9387563915687513</v>
      </c>
      <c r="AI1336">
        <v>-34.599999999999909</v>
      </c>
      <c r="AJ1336">
        <v>-42</v>
      </c>
      <c r="AM1336" s="170">
        <v>0.17349452905265705</v>
      </c>
      <c r="AN1336" s="203">
        <v>17.349452905265707</v>
      </c>
      <c r="AO1336" s="145">
        <v>355.2</v>
      </c>
      <c r="AP1336" s="144">
        <v>2207.1880110441198</v>
      </c>
      <c r="AQ1336" s="145">
        <v>355.2</v>
      </c>
      <c r="AR1336" s="183">
        <v>160.92874654206332</v>
      </c>
      <c r="AT1336" s="178">
        <v>760.92874654206332</v>
      </c>
      <c r="AU1336" s="145">
        <v>75.799999999999955</v>
      </c>
      <c r="AV1336" s="145">
        <v>236.72874654206328</v>
      </c>
      <c r="AW1336" s="145">
        <v>156.26437327103162</v>
      </c>
      <c r="AX1336" s="144">
        <v>80.464373271031661</v>
      </c>
      <c r="AY1336" s="144">
        <v>80.464373271031661</v>
      </c>
      <c r="AZ1336" s="144">
        <v>3.1230705348557177</v>
      </c>
      <c r="BA1336" s="143">
        <v>-26.899999999999977</v>
      </c>
      <c r="BB1336" s="143">
        <v>-26</v>
      </c>
      <c r="BC1336" s="143"/>
    </row>
    <row r="1337" spans="1:55" x14ac:dyDescent="0.2">
      <c r="A1337" s="116"/>
      <c r="B1337" s="116"/>
      <c r="C1337" s="116"/>
      <c r="D1337" s="132"/>
      <c r="E1337" s="118">
        <v>0.17013114109634297</v>
      </c>
      <c r="F1337" s="209">
        <v>17.013114109634298</v>
      </c>
      <c r="G1337" s="159">
        <v>552</v>
      </c>
      <c r="H1337" s="119">
        <v>2283.1619897362962</v>
      </c>
      <c r="I1337" s="108">
        <v>552</v>
      </c>
      <c r="J1337" s="171">
        <v>241.7699674755691</v>
      </c>
      <c r="L1337" s="120">
        <v>981.76996747556905</v>
      </c>
      <c r="M1337" s="119">
        <v>101.5</v>
      </c>
      <c r="N1337" s="119">
        <v>343.26996747556905</v>
      </c>
      <c r="O1337" s="119">
        <v>222.38498373778452</v>
      </c>
      <c r="P1337" s="108">
        <v>120.88498373778452</v>
      </c>
      <c r="Q1337" s="108">
        <v>120.88498373778455</v>
      </c>
      <c r="R1337" s="108">
        <v>3.3819701229120103</v>
      </c>
      <c r="S1337">
        <v>-2.1000000000000227</v>
      </c>
      <c r="T1337">
        <v>-3</v>
      </c>
      <c r="U1337" s="118">
        <v>0.17087650488587933</v>
      </c>
      <c r="V1337" s="209">
        <v>17.087650488587933</v>
      </c>
      <c r="W1337" s="108">
        <v>795.5</v>
      </c>
      <c r="X1337" s="119">
        <v>2275.7918053046692</v>
      </c>
      <c r="Y1337" s="108">
        <v>795.5</v>
      </c>
      <c r="Z1337" s="173">
        <v>349.54867055314986</v>
      </c>
      <c r="AB1337" s="165">
        <v>1089.5486705531498</v>
      </c>
      <c r="AC1337" s="119">
        <v>181</v>
      </c>
      <c r="AD1337" s="119">
        <v>530.5486705531498</v>
      </c>
      <c r="AE1337" s="119">
        <v>355.7743352765749</v>
      </c>
      <c r="AF1337" s="108">
        <v>174.7743352765749</v>
      </c>
      <c r="AG1337" s="108">
        <v>174.77433527657493</v>
      </c>
      <c r="AH1337" s="108">
        <v>2.9312081246030375</v>
      </c>
      <c r="AI1337">
        <v>-34.799999999999955</v>
      </c>
      <c r="AJ1337">
        <v>-43</v>
      </c>
      <c r="AM1337" s="170">
        <v>0.17362350239139326</v>
      </c>
      <c r="AN1337" s="203">
        <v>17.362350239139328</v>
      </c>
      <c r="AO1337" s="145">
        <v>355.3</v>
      </c>
      <c r="AP1337" s="144">
        <v>2207.5324889035778</v>
      </c>
      <c r="AQ1337" s="145">
        <v>355.3</v>
      </c>
      <c r="AR1337" s="183">
        <v>160.94893361069762</v>
      </c>
      <c r="AT1337" s="178">
        <v>760.94893361069762</v>
      </c>
      <c r="AU1337" s="145">
        <v>76.100000000000023</v>
      </c>
      <c r="AV1337" s="145">
        <v>237.04893361069765</v>
      </c>
      <c r="AW1337" s="145">
        <v>156.57446680534883</v>
      </c>
      <c r="AX1337" s="144">
        <v>80.474466805348811</v>
      </c>
      <c r="AY1337" s="144">
        <v>80.474466805348811</v>
      </c>
      <c r="AZ1337" s="144">
        <v>3.1149662760932664</v>
      </c>
      <c r="BA1337" s="143">
        <v>-27.200000000000045</v>
      </c>
      <c r="BB1337" s="143">
        <v>-26</v>
      </c>
      <c r="BC1337" s="143"/>
    </row>
    <row r="1338" spans="1:55" x14ac:dyDescent="0.2">
      <c r="A1338" s="121"/>
      <c r="B1338" s="121"/>
      <c r="C1338" s="121"/>
      <c r="D1338" s="132"/>
      <c r="E1338" s="118">
        <v>0.17025574430259496</v>
      </c>
      <c r="F1338" s="209">
        <v>17.025574430259496</v>
      </c>
      <c r="G1338" s="159">
        <v>552.4</v>
      </c>
      <c r="H1338" s="119">
        <v>2283.5048535794144</v>
      </c>
      <c r="I1338" s="108">
        <v>552.4</v>
      </c>
      <c r="J1338" s="171">
        <v>241.90883550525763</v>
      </c>
      <c r="L1338" s="120">
        <v>981.90883550525768</v>
      </c>
      <c r="M1338" s="119">
        <v>102.10000000000002</v>
      </c>
      <c r="N1338" s="119">
        <v>344.00883550525771</v>
      </c>
      <c r="O1338" s="119">
        <v>223.05441775262886</v>
      </c>
      <c r="P1338" s="108">
        <v>120.95441775262884</v>
      </c>
      <c r="Q1338" s="108">
        <v>120.95441775262881</v>
      </c>
      <c r="R1338" s="108">
        <v>3.3693323751739239</v>
      </c>
      <c r="S1338">
        <v>-2.7000000000000455</v>
      </c>
      <c r="T1338">
        <v>-3</v>
      </c>
      <c r="U1338" s="118">
        <v>0.17100541595482754</v>
      </c>
      <c r="V1338" s="209">
        <v>17.100541595482753</v>
      </c>
      <c r="W1338" s="108">
        <v>796.5</v>
      </c>
      <c r="X1338" s="119">
        <v>2276.1456975495303</v>
      </c>
      <c r="Y1338" s="108">
        <v>796.5</v>
      </c>
      <c r="Z1338" s="173">
        <v>349.93366235628145</v>
      </c>
      <c r="AB1338" s="165">
        <v>1089.9336623562815</v>
      </c>
      <c r="AC1338" s="119">
        <v>180.89999999999998</v>
      </c>
      <c r="AD1338" s="119">
        <v>530.83366235628148</v>
      </c>
      <c r="AE1338" s="119">
        <v>355.86683117814073</v>
      </c>
      <c r="AF1338" s="108">
        <v>174.96683117814075</v>
      </c>
      <c r="AG1338" s="108">
        <v>174.96683117814072</v>
      </c>
      <c r="AH1338" s="108">
        <v>2.9344038825665093</v>
      </c>
      <c r="AI1338">
        <v>-34.699999999999932</v>
      </c>
      <c r="AJ1338">
        <v>-43</v>
      </c>
      <c r="AM1338" s="170">
        <v>0.17375450680632998</v>
      </c>
      <c r="AN1338" s="203">
        <v>17.375450680632998</v>
      </c>
      <c r="AO1338" s="145">
        <v>356.3</v>
      </c>
      <c r="AP1338" s="144">
        <v>2207.882501707938</v>
      </c>
      <c r="AQ1338" s="145">
        <v>356.3</v>
      </c>
      <c r="AR1338" s="183">
        <v>161.37634123391044</v>
      </c>
      <c r="AT1338" s="178">
        <v>761.37634123391047</v>
      </c>
      <c r="AU1338" s="145">
        <v>76.200000000000045</v>
      </c>
      <c r="AV1338" s="145">
        <v>237.57634123391051</v>
      </c>
      <c r="AW1338" s="145">
        <v>156.88817061695528</v>
      </c>
      <c r="AX1338" s="144">
        <v>80.688170616955233</v>
      </c>
      <c r="AY1338" s="144">
        <v>80.688170616955219</v>
      </c>
      <c r="AZ1338" s="144">
        <v>3.1177997537258579</v>
      </c>
      <c r="BA1338" s="143">
        <v>-27.300000000000068</v>
      </c>
      <c r="BB1338" s="143">
        <v>-26</v>
      </c>
      <c r="BC1338" s="143"/>
    </row>
    <row r="1339" spans="1:55" x14ac:dyDescent="0.2">
      <c r="A1339" s="116"/>
      <c r="B1339" s="116"/>
      <c r="C1339" s="116"/>
      <c r="D1339" s="132"/>
      <c r="E1339" s="118">
        <v>0.17038657766915954</v>
      </c>
      <c r="F1339" s="209">
        <v>17.038657766915954</v>
      </c>
      <c r="G1339" s="159">
        <v>551.30000000000007</v>
      </c>
      <c r="H1339" s="119">
        <v>2283.8649714602475</v>
      </c>
      <c r="I1339" s="108">
        <v>551.30000000000007</v>
      </c>
      <c r="J1339" s="171">
        <v>241.38905184377529</v>
      </c>
      <c r="L1339" s="120">
        <v>981.38905184377529</v>
      </c>
      <c r="M1339" s="119">
        <v>101.79999999999995</v>
      </c>
      <c r="N1339" s="119">
        <v>343.18905184377525</v>
      </c>
      <c r="O1339" s="119">
        <v>222.4945259218876</v>
      </c>
      <c r="P1339" s="108">
        <v>120.69452592188765</v>
      </c>
      <c r="Q1339" s="108">
        <v>120.69452592188765</v>
      </c>
      <c r="R1339" s="108">
        <v>3.3712087607443557</v>
      </c>
      <c r="S1339">
        <v>-2.3999999999999773</v>
      </c>
      <c r="T1339">
        <v>-3</v>
      </c>
      <c r="U1339" s="118">
        <v>0.171130420627747</v>
      </c>
      <c r="V1339" s="209">
        <v>17.113042062774699</v>
      </c>
      <c r="W1339" s="108">
        <v>797.5</v>
      </c>
      <c r="X1339" s="119">
        <v>2276.4889709130607</v>
      </c>
      <c r="Y1339" s="108">
        <v>797.5</v>
      </c>
      <c r="Z1339" s="173">
        <v>350.32016855330357</v>
      </c>
      <c r="AB1339" s="165">
        <v>1090.3201685533036</v>
      </c>
      <c r="AC1339" s="119">
        <v>181.20000000000005</v>
      </c>
      <c r="AD1339" s="119">
        <v>531.52016855330362</v>
      </c>
      <c r="AE1339" s="119">
        <v>356.36008427665183</v>
      </c>
      <c r="AF1339" s="108">
        <v>175.16008427665179</v>
      </c>
      <c r="AG1339" s="108">
        <v>175.16008427665179</v>
      </c>
      <c r="AH1339" s="108">
        <v>2.9333342635392023</v>
      </c>
      <c r="AI1339">
        <v>-35</v>
      </c>
      <c r="AJ1339">
        <v>-43</v>
      </c>
      <c r="AM1339" s="170">
        <v>0.17388144906886557</v>
      </c>
      <c r="AN1339" s="203">
        <v>17.388144906886556</v>
      </c>
      <c r="AO1339" s="145">
        <v>354.5</v>
      </c>
      <c r="AP1339" s="144">
        <v>2208.2217673010709</v>
      </c>
      <c r="AQ1339" s="145">
        <v>354.5</v>
      </c>
      <c r="AR1339" s="183">
        <v>160.53641226138097</v>
      </c>
      <c r="AT1339" s="178">
        <v>760.53641226138097</v>
      </c>
      <c r="AU1339" s="145">
        <v>76.399999999999977</v>
      </c>
      <c r="AV1339" s="145">
        <v>236.93641226138095</v>
      </c>
      <c r="AW1339" s="145">
        <v>156.66820613069046</v>
      </c>
      <c r="AX1339" s="144">
        <v>80.268206130690487</v>
      </c>
      <c r="AY1339" s="144">
        <v>80.268206130690487</v>
      </c>
      <c r="AZ1339" s="144">
        <v>3.1012619405939925</v>
      </c>
      <c r="BA1339" s="143">
        <v>-27.5</v>
      </c>
      <c r="BB1339" s="143">
        <v>-26</v>
      </c>
      <c r="BC1339" s="143"/>
    </row>
    <row r="1340" spans="1:55" x14ac:dyDescent="0.2">
      <c r="A1340" s="121"/>
      <c r="B1340" s="121"/>
      <c r="C1340" s="121"/>
      <c r="D1340" s="132"/>
      <c r="E1340" s="118">
        <v>0.1705101425153594</v>
      </c>
      <c r="F1340" s="209">
        <v>17.051014251535939</v>
      </c>
      <c r="G1340" s="159">
        <v>551.20000000000005</v>
      </c>
      <c r="H1340" s="119">
        <v>2284.2051871016965</v>
      </c>
      <c r="I1340" s="108">
        <v>551.20000000000005</v>
      </c>
      <c r="J1340" s="171">
        <v>241.30931980738021</v>
      </c>
      <c r="L1340" s="120">
        <v>981.30931980738023</v>
      </c>
      <c r="M1340" s="119">
        <v>102</v>
      </c>
      <c r="N1340" s="119">
        <v>343.30931980738023</v>
      </c>
      <c r="O1340" s="119">
        <v>222.65465990369012</v>
      </c>
      <c r="P1340" s="108">
        <v>120.65465990369012</v>
      </c>
      <c r="Q1340" s="108">
        <v>120.6546599036901</v>
      </c>
      <c r="R1340" s="108">
        <v>3.3657776451703945</v>
      </c>
      <c r="S1340">
        <v>-2.6000000000000227</v>
      </c>
      <c r="T1340">
        <v>-3</v>
      </c>
      <c r="U1340" s="118">
        <v>0.17125933169669522</v>
      </c>
      <c r="V1340" s="209">
        <v>17.125933169669523</v>
      </c>
      <c r="W1340" s="108">
        <v>798.4</v>
      </c>
      <c r="X1340" s="119">
        <v>2276.8430800305609</v>
      </c>
      <c r="Y1340" s="108">
        <v>798.4</v>
      </c>
      <c r="Z1340" s="173">
        <v>350.66096869059743</v>
      </c>
      <c r="AB1340" s="165">
        <v>1090.6609686905974</v>
      </c>
      <c r="AC1340" s="119">
        <v>181.20000000000005</v>
      </c>
      <c r="AD1340" s="119">
        <v>531.86096869059747</v>
      </c>
      <c r="AE1340" s="119">
        <v>356.53048434529876</v>
      </c>
      <c r="AF1340" s="108">
        <v>175.33048434529871</v>
      </c>
      <c r="AG1340" s="108">
        <v>175.33048434529871</v>
      </c>
      <c r="AH1340" s="108">
        <v>2.9352150589988817</v>
      </c>
      <c r="AI1340">
        <v>-35</v>
      </c>
      <c r="AJ1340">
        <v>-43</v>
      </c>
      <c r="AM1340" s="170">
        <v>0.17401651563620346</v>
      </c>
      <c r="AN1340" s="203">
        <v>17.401651563620348</v>
      </c>
      <c r="AO1340" s="145">
        <v>355</v>
      </c>
      <c r="AP1340" s="144">
        <v>2208.5828603975747</v>
      </c>
      <c r="AQ1340" s="145">
        <v>355</v>
      </c>
      <c r="AR1340" s="183">
        <v>160.73655481329564</v>
      </c>
      <c r="AT1340" s="178">
        <v>760.7365548132957</v>
      </c>
      <c r="AU1340" s="145">
        <v>76.200000000000045</v>
      </c>
      <c r="AV1340" s="145">
        <v>236.93655481329574</v>
      </c>
      <c r="AW1340" s="145">
        <v>156.56827740664789</v>
      </c>
      <c r="AX1340" s="144">
        <v>80.368277406647849</v>
      </c>
      <c r="AY1340" s="144">
        <v>80.36827740664782</v>
      </c>
      <c r="AZ1340" s="144">
        <v>3.1094036064736956</v>
      </c>
      <c r="BA1340" s="143">
        <v>-27.300000000000068</v>
      </c>
      <c r="BB1340" s="143">
        <v>-26</v>
      </c>
      <c r="BC1340" s="143"/>
    </row>
    <row r="1341" spans="1:55" x14ac:dyDescent="0.2">
      <c r="A1341" s="116"/>
      <c r="B1341" s="116"/>
      <c r="C1341" s="116"/>
      <c r="D1341" s="132"/>
      <c r="E1341" s="118">
        <v>0.17063786080176768</v>
      </c>
      <c r="F1341" s="209">
        <v>17.063786080176769</v>
      </c>
      <c r="G1341" s="159">
        <v>551.6</v>
      </c>
      <c r="H1341" s="119">
        <v>2284.5569451076549</v>
      </c>
      <c r="I1341" s="108">
        <v>551.6</v>
      </c>
      <c r="J1341" s="171">
        <v>241.44725356102123</v>
      </c>
      <c r="L1341" s="120">
        <v>981.44725356102117</v>
      </c>
      <c r="M1341" s="119">
        <v>101.79999999999995</v>
      </c>
      <c r="N1341" s="119">
        <v>343.24725356102113</v>
      </c>
      <c r="O1341" s="119">
        <v>222.52362678051054</v>
      </c>
      <c r="P1341" s="108">
        <v>120.72362678051059</v>
      </c>
      <c r="Q1341" s="108">
        <v>120.72362678051061</v>
      </c>
      <c r="R1341" s="108">
        <v>3.3717804868469674</v>
      </c>
      <c r="S1341">
        <v>-2.3999999999999773</v>
      </c>
      <c r="T1341">
        <v>-3</v>
      </c>
      <c r="U1341" s="118">
        <v>0.17138921936465062</v>
      </c>
      <c r="V1341" s="209">
        <v>17.138921936465064</v>
      </c>
      <c r="W1341" s="108">
        <v>799.9</v>
      </c>
      <c r="X1341" s="119">
        <v>2277.1999832291153</v>
      </c>
      <c r="Y1341" s="108">
        <v>799.9</v>
      </c>
      <c r="Z1341" s="173">
        <v>351.26471363561387</v>
      </c>
      <c r="AB1341" s="165">
        <v>1091.2647136356138</v>
      </c>
      <c r="AC1341" s="119">
        <v>181.10000000000002</v>
      </c>
      <c r="AD1341" s="119">
        <v>532.36471363561384</v>
      </c>
      <c r="AE1341" s="119">
        <v>356.73235681780693</v>
      </c>
      <c r="AF1341" s="108">
        <v>175.63235681780691</v>
      </c>
      <c r="AG1341" s="108">
        <v>175.63235681780694</v>
      </c>
      <c r="AH1341" s="108">
        <v>2.9396174137803079</v>
      </c>
      <c r="AI1341">
        <v>-34.899999999999977</v>
      </c>
      <c r="AJ1341">
        <v>-43</v>
      </c>
      <c r="AM1341" s="170">
        <v>0.17414244236063878</v>
      </c>
      <c r="AN1341" s="203">
        <v>17.414244236063876</v>
      </c>
      <c r="AO1341" s="145">
        <v>355.8</v>
      </c>
      <c r="AP1341" s="144">
        <v>2208.919625015978</v>
      </c>
      <c r="AQ1341" s="145">
        <v>355.8</v>
      </c>
      <c r="AR1341" s="183">
        <v>161.07421744574629</v>
      </c>
      <c r="AT1341" s="178">
        <v>761.07421744574629</v>
      </c>
      <c r="AU1341" s="145">
        <v>75.799999999999955</v>
      </c>
      <c r="AV1341" s="145">
        <v>236.87421744574624</v>
      </c>
      <c r="AW1341" s="145">
        <v>156.3371087228731</v>
      </c>
      <c r="AX1341" s="144">
        <v>80.537108722873143</v>
      </c>
      <c r="AY1341" s="144">
        <v>80.537108722873143</v>
      </c>
      <c r="AZ1341" s="144">
        <v>3.1249896760652556</v>
      </c>
      <c r="BA1341" s="143">
        <v>-26.899999999999977</v>
      </c>
      <c r="BB1341" s="143">
        <v>-26</v>
      </c>
      <c r="BC1341" s="143"/>
    </row>
    <row r="1342" spans="1:55" x14ac:dyDescent="0.2">
      <c r="A1342" s="121"/>
      <c r="B1342" s="121"/>
      <c r="C1342" s="121"/>
      <c r="D1342" s="132"/>
      <c r="E1342" s="118">
        <v>0.17076454072812383</v>
      </c>
      <c r="F1342" s="209">
        <v>17.076454072812382</v>
      </c>
      <c r="G1342" s="159">
        <v>553.69999999999993</v>
      </c>
      <c r="H1342" s="119">
        <v>2284.9059503296658</v>
      </c>
      <c r="I1342" s="108">
        <v>553.69999999999993</v>
      </c>
      <c r="J1342" s="171">
        <v>242.32944901741456</v>
      </c>
      <c r="L1342" s="120">
        <v>982.32944901741462</v>
      </c>
      <c r="M1342" s="119">
        <v>101.79999999999995</v>
      </c>
      <c r="N1342" s="119">
        <v>344.12944901741457</v>
      </c>
      <c r="O1342" s="119">
        <v>222.96472450870726</v>
      </c>
      <c r="P1342" s="108">
        <v>121.16472450870731</v>
      </c>
      <c r="Q1342" s="108">
        <v>121.16472450870728</v>
      </c>
      <c r="R1342" s="108">
        <v>3.3804464540021093</v>
      </c>
      <c r="S1342">
        <v>-2.3999999999999773</v>
      </c>
      <c r="T1342">
        <v>-3</v>
      </c>
      <c r="U1342" s="118">
        <v>0.17151520063657724</v>
      </c>
      <c r="V1342" s="209">
        <v>17.151520063657724</v>
      </c>
      <c r="W1342" s="108">
        <v>797.4</v>
      </c>
      <c r="X1342" s="119">
        <v>2277.5462594076748</v>
      </c>
      <c r="Y1342" s="108">
        <v>797.4</v>
      </c>
      <c r="Z1342" s="173">
        <v>350.11363510455374</v>
      </c>
      <c r="AB1342" s="165">
        <v>1090.1136351045539</v>
      </c>
      <c r="AC1342" s="119">
        <v>181.39999999999998</v>
      </c>
      <c r="AD1342" s="119">
        <v>531.51363510455383</v>
      </c>
      <c r="AE1342" s="119">
        <v>356.4568175522769</v>
      </c>
      <c r="AF1342" s="108">
        <v>175.05681755227693</v>
      </c>
      <c r="AG1342" s="108">
        <v>175.05681755227687</v>
      </c>
      <c r="AH1342" s="108">
        <v>2.9300641405984229</v>
      </c>
      <c r="AI1342">
        <v>-35.199999999999932</v>
      </c>
      <c r="AJ1342">
        <v>-43</v>
      </c>
      <c r="AM1342" s="170">
        <v>0.17427243123747521</v>
      </c>
      <c r="AN1342" s="203">
        <v>17.42724312374752</v>
      </c>
      <c r="AO1342" s="145">
        <v>356.6</v>
      </c>
      <c r="AP1342" s="144">
        <v>2209.2673607486099</v>
      </c>
      <c r="AQ1342" s="145">
        <v>356.6</v>
      </c>
      <c r="AR1342" s="183">
        <v>161.41097557299094</v>
      </c>
      <c r="AT1342" s="178">
        <v>761.41097557299099</v>
      </c>
      <c r="AU1342" s="145">
        <v>75.899999999999977</v>
      </c>
      <c r="AV1342" s="145">
        <v>237.31097557299097</v>
      </c>
      <c r="AW1342" s="145">
        <v>156.60548778649547</v>
      </c>
      <c r="AX1342" s="144">
        <v>80.705487786495496</v>
      </c>
      <c r="AY1342" s="144">
        <v>80.705487786495468</v>
      </c>
      <c r="AZ1342" s="144">
        <v>3.1266268191434921</v>
      </c>
      <c r="BA1342" s="143">
        <v>-27</v>
      </c>
      <c r="BB1342" s="143">
        <v>-26</v>
      </c>
      <c r="BC1342" s="143"/>
    </row>
    <row r="1343" spans="1:55" x14ac:dyDescent="0.2">
      <c r="A1343" s="116"/>
      <c r="B1343" s="116"/>
      <c r="C1343" s="116"/>
      <c r="D1343" s="132"/>
      <c r="E1343" s="118">
        <v>0.17089329737458425</v>
      </c>
      <c r="F1343" s="209">
        <v>17.089329737458424</v>
      </c>
      <c r="G1343" s="159">
        <v>552</v>
      </c>
      <c r="H1343" s="119">
        <v>2285.2607862352379</v>
      </c>
      <c r="I1343" s="108">
        <v>552</v>
      </c>
      <c r="J1343" s="171">
        <v>241.547924562855</v>
      </c>
      <c r="L1343" s="120">
        <v>981.54792456285497</v>
      </c>
      <c r="M1343" s="119">
        <v>102.10000000000002</v>
      </c>
      <c r="N1343" s="119">
        <v>343.647924562855</v>
      </c>
      <c r="O1343" s="119">
        <v>222.87396228142751</v>
      </c>
      <c r="P1343" s="108">
        <v>120.77396228142749</v>
      </c>
      <c r="Q1343" s="108">
        <v>120.7739622814275</v>
      </c>
      <c r="R1343" s="108">
        <v>3.3657974981670415</v>
      </c>
      <c r="S1343">
        <v>-2.7000000000000455</v>
      </c>
      <c r="T1343">
        <v>-3</v>
      </c>
      <c r="U1343" s="118">
        <v>0.17164508830453265</v>
      </c>
      <c r="V1343" s="209">
        <v>17.164508830453265</v>
      </c>
      <c r="W1343" s="108">
        <v>797.9</v>
      </c>
      <c r="X1343" s="119">
        <v>2277.9033831092652</v>
      </c>
      <c r="Y1343" s="108">
        <v>797.9</v>
      </c>
      <c r="Z1343" s="173">
        <v>350.27824530068176</v>
      </c>
      <c r="AB1343" s="165">
        <v>1090.2782453006816</v>
      </c>
      <c r="AC1343" s="119">
        <v>181.5</v>
      </c>
      <c r="AD1343" s="119">
        <v>531.77824530068165</v>
      </c>
      <c r="AE1343" s="119">
        <v>356.63912265034082</v>
      </c>
      <c r="AF1343" s="108">
        <v>175.13912265034082</v>
      </c>
      <c r="AG1343" s="108">
        <v>175.13912265034088</v>
      </c>
      <c r="AH1343" s="108">
        <v>2.9299076876070616</v>
      </c>
      <c r="AI1343">
        <v>-35.299999999999955</v>
      </c>
      <c r="AJ1343">
        <v>-43</v>
      </c>
      <c r="AM1343" s="170">
        <v>0.17440546672861254</v>
      </c>
      <c r="AN1343" s="203">
        <v>17.440546672861252</v>
      </c>
      <c r="AO1343" s="145">
        <v>354.9</v>
      </c>
      <c r="AP1343" s="144">
        <v>2209.6233599183552</v>
      </c>
      <c r="AQ1343" s="145">
        <v>354.9</v>
      </c>
      <c r="AR1343" s="183">
        <v>160.61560826959823</v>
      </c>
      <c r="AT1343" s="178">
        <v>760.61560826959817</v>
      </c>
      <c r="AU1343" s="145">
        <v>76.200000000000045</v>
      </c>
      <c r="AV1343" s="145">
        <v>236.81560826959821</v>
      </c>
      <c r="AW1343" s="145">
        <v>156.50780413479913</v>
      </c>
      <c r="AX1343" s="144">
        <v>80.307804134799085</v>
      </c>
      <c r="AY1343" s="144">
        <v>80.307804134799113</v>
      </c>
      <c r="AZ1343" s="144">
        <v>3.1078163814907884</v>
      </c>
      <c r="BA1343" s="143">
        <v>-27.300000000000068</v>
      </c>
      <c r="BB1343" s="143">
        <v>-26</v>
      </c>
      <c r="BC1343" s="143"/>
    </row>
    <row r="1344" spans="1:55" x14ac:dyDescent="0.2">
      <c r="A1344" s="121"/>
      <c r="B1344" s="121"/>
      <c r="C1344" s="121"/>
      <c r="D1344" s="132"/>
      <c r="E1344" s="118">
        <v>0.17102205402104462</v>
      </c>
      <c r="F1344" s="209">
        <v>17.102205402104463</v>
      </c>
      <c r="G1344" s="159">
        <v>552.30000000000007</v>
      </c>
      <c r="H1344" s="119">
        <v>2285.6157323668572</v>
      </c>
      <c r="I1344" s="108">
        <v>552.30000000000007</v>
      </c>
      <c r="J1344" s="171">
        <v>241.6416688854643</v>
      </c>
      <c r="L1344" s="120">
        <v>981.64166888546424</v>
      </c>
      <c r="M1344" s="119">
        <v>102.10000000000002</v>
      </c>
      <c r="N1344" s="119">
        <v>343.74166888546426</v>
      </c>
      <c r="O1344" s="119">
        <v>222.92083444273214</v>
      </c>
      <c r="P1344" s="108">
        <v>120.82083444273212</v>
      </c>
      <c r="Q1344" s="108">
        <v>120.82083444273215</v>
      </c>
      <c r="R1344" s="108">
        <v>3.3667156599947519</v>
      </c>
      <c r="S1344">
        <v>-2.7000000000000455</v>
      </c>
      <c r="T1344">
        <v>-3</v>
      </c>
      <c r="U1344" s="118">
        <v>0.1717710695764593</v>
      </c>
      <c r="V1344" s="209">
        <v>17.177106957645929</v>
      </c>
      <c r="W1344" s="108">
        <v>797.9</v>
      </c>
      <c r="X1344" s="119">
        <v>2278.2498732582912</v>
      </c>
      <c r="Y1344" s="108">
        <v>797.9</v>
      </c>
      <c r="Z1344" s="173">
        <v>350.22497284675148</v>
      </c>
      <c r="AB1344" s="165">
        <v>1090.2249728467514</v>
      </c>
      <c r="AC1344" s="119">
        <v>181.39999999999998</v>
      </c>
      <c r="AD1344" s="119">
        <v>531.62497284675135</v>
      </c>
      <c r="AE1344" s="119">
        <v>356.51248642337566</v>
      </c>
      <c r="AF1344" s="108">
        <v>175.11248642337569</v>
      </c>
      <c r="AG1344" s="108">
        <v>175.11248642337574</v>
      </c>
      <c r="AH1344" s="108">
        <v>2.9306779098497873</v>
      </c>
      <c r="AI1344">
        <v>-35.199999999999932</v>
      </c>
      <c r="AJ1344">
        <v>-43</v>
      </c>
      <c r="AM1344" s="170">
        <v>0.17453545560544897</v>
      </c>
      <c r="AN1344" s="203">
        <v>17.453545560544896</v>
      </c>
      <c r="AO1344" s="145">
        <v>355.1</v>
      </c>
      <c r="AP1344" s="144">
        <v>2209.9713172724751</v>
      </c>
      <c r="AQ1344" s="145">
        <v>355.1</v>
      </c>
      <c r="AR1344" s="183">
        <v>160.68081844530948</v>
      </c>
      <c r="AT1344" s="178">
        <v>760.68081844530946</v>
      </c>
      <c r="AU1344" s="145">
        <v>76.200000000000045</v>
      </c>
      <c r="AV1344" s="145">
        <v>236.8808184453095</v>
      </c>
      <c r="AW1344" s="145">
        <v>156.54040922265477</v>
      </c>
      <c r="AX1344" s="144">
        <v>80.340409222654728</v>
      </c>
      <c r="AY1344" s="144">
        <v>80.340409222654742</v>
      </c>
      <c r="AZ1344" s="144">
        <v>3.1086721580749259</v>
      </c>
      <c r="BA1344" s="143">
        <v>-27.300000000000068</v>
      </c>
      <c r="BB1344" s="143">
        <v>-26</v>
      </c>
      <c r="BC1344" s="143"/>
    </row>
    <row r="1345" spans="1:55" x14ac:dyDescent="0.2">
      <c r="A1345" s="116"/>
      <c r="B1345" s="116"/>
      <c r="C1345" s="116"/>
      <c r="D1345" s="132"/>
      <c r="E1345" s="118">
        <v>0.1711497723074529</v>
      </c>
      <c r="F1345" s="209">
        <v>17.114977230745289</v>
      </c>
      <c r="G1345" s="159">
        <v>553.79999999999995</v>
      </c>
      <c r="H1345" s="119">
        <v>2285.9679249765381</v>
      </c>
      <c r="I1345" s="108">
        <v>553.79999999999995</v>
      </c>
      <c r="J1345" s="171">
        <v>242.26061702317361</v>
      </c>
      <c r="L1345" s="120">
        <v>982.26061702317361</v>
      </c>
      <c r="M1345" s="119">
        <v>102.10000000000002</v>
      </c>
      <c r="N1345" s="119">
        <v>344.36061702317363</v>
      </c>
      <c r="O1345" s="119">
        <v>223.23030851158683</v>
      </c>
      <c r="P1345" s="108">
        <v>121.1303085115868</v>
      </c>
      <c r="Q1345" s="108">
        <v>121.1303085115868</v>
      </c>
      <c r="R1345" s="108">
        <v>3.3727778356824052</v>
      </c>
      <c r="S1345">
        <v>-2.7000000000000455</v>
      </c>
      <c r="T1345">
        <v>-3</v>
      </c>
      <c r="U1345" s="118">
        <v>0.17190291044242906</v>
      </c>
      <c r="V1345" s="209">
        <v>17.190291044242905</v>
      </c>
      <c r="W1345" s="108">
        <v>799.19999999999993</v>
      </c>
      <c r="X1345" s="119">
        <v>2278.6125921229914</v>
      </c>
      <c r="Y1345" s="108">
        <v>799.19999999999993</v>
      </c>
      <c r="Z1345" s="173">
        <v>350.73974521284572</v>
      </c>
      <c r="AB1345" s="165">
        <v>1090.7397452128457</v>
      </c>
      <c r="AC1345" s="119">
        <v>181.20000000000005</v>
      </c>
      <c r="AD1345" s="119">
        <v>531.93974521284576</v>
      </c>
      <c r="AE1345" s="119">
        <v>356.5698726064229</v>
      </c>
      <c r="AF1345" s="108">
        <v>175.36987260642286</v>
      </c>
      <c r="AG1345" s="108">
        <v>175.36987260642286</v>
      </c>
      <c r="AH1345" s="108">
        <v>2.9356498080179119</v>
      </c>
      <c r="AI1345">
        <v>-35</v>
      </c>
      <c r="AJ1345">
        <v>-43</v>
      </c>
      <c r="AM1345" s="170">
        <v>0.17466239786798463</v>
      </c>
      <c r="AN1345" s="203">
        <v>17.466239786798461</v>
      </c>
      <c r="AO1345" s="145">
        <v>356</v>
      </c>
      <c r="AP1345" s="144">
        <v>2210.3112251579619</v>
      </c>
      <c r="AQ1345" s="145">
        <v>356</v>
      </c>
      <c r="AR1345" s="183">
        <v>161.0632909736764</v>
      </c>
      <c r="AT1345" s="178">
        <v>761.06329097367643</v>
      </c>
      <c r="AU1345" s="145">
        <v>76.100000000000023</v>
      </c>
      <c r="AV1345" s="145">
        <v>237.16329097367645</v>
      </c>
      <c r="AW1345" s="145">
        <v>156.63164548683824</v>
      </c>
      <c r="AX1345" s="144">
        <v>80.531645486838215</v>
      </c>
      <c r="AY1345" s="144">
        <v>80.531645486838201</v>
      </c>
      <c r="AZ1345" s="144">
        <v>3.1164690009681522</v>
      </c>
      <c r="BA1345" s="143">
        <v>-27.200000000000045</v>
      </c>
      <c r="BB1345" s="143">
        <v>-26</v>
      </c>
      <c r="BC1345" s="143"/>
    </row>
    <row r="1346" spans="1:55" x14ac:dyDescent="0.2">
      <c r="A1346" s="121"/>
      <c r="B1346" s="121"/>
      <c r="C1346" s="121"/>
      <c r="D1346" s="132"/>
      <c r="E1346" s="118">
        <v>0.17127645223380908</v>
      </c>
      <c r="F1346" s="209">
        <v>17.12764522338091</v>
      </c>
      <c r="G1346" s="159">
        <v>551.5</v>
      </c>
      <c r="H1346" s="119">
        <v>2286.3173614673547</v>
      </c>
      <c r="I1346" s="108">
        <v>551.5</v>
      </c>
      <c r="J1346" s="171">
        <v>241.21760578594751</v>
      </c>
      <c r="L1346" s="120">
        <v>981.21760578594751</v>
      </c>
      <c r="M1346" s="119">
        <v>102.10000000000002</v>
      </c>
      <c r="N1346" s="119">
        <v>343.31760578594753</v>
      </c>
      <c r="O1346" s="119">
        <v>222.70880289297378</v>
      </c>
      <c r="P1346" s="108">
        <v>120.60880289297376</v>
      </c>
      <c r="Q1346" s="108">
        <v>120.60880289297376</v>
      </c>
      <c r="R1346" s="108">
        <v>3.3625622505969388</v>
      </c>
      <c r="S1346">
        <v>-2.7000000000000455</v>
      </c>
      <c r="T1346">
        <v>-3</v>
      </c>
      <c r="U1346" s="118">
        <v>0.17202986831336289</v>
      </c>
      <c r="V1346" s="209">
        <v>17.20298683133629</v>
      </c>
      <c r="W1346" s="108">
        <v>799.8</v>
      </c>
      <c r="X1346" s="119">
        <v>2278.9619861316733</v>
      </c>
      <c r="Y1346" s="108">
        <v>799.8</v>
      </c>
      <c r="Z1346" s="173">
        <v>350.94925008274771</v>
      </c>
      <c r="AB1346" s="165">
        <v>1090.9492500827478</v>
      </c>
      <c r="AC1346" s="119">
        <v>181.29999999999995</v>
      </c>
      <c r="AD1346" s="119">
        <v>532.24925008274772</v>
      </c>
      <c r="AE1346" s="119">
        <v>356.77462504137384</v>
      </c>
      <c r="AF1346" s="108">
        <v>175.47462504137388</v>
      </c>
      <c r="AG1346" s="108">
        <v>175.47462504137386</v>
      </c>
      <c r="AH1346" s="108">
        <v>2.935737727979856</v>
      </c>
      <c r="AI1346">
        <v>-35.099999999999909</v>
      </c>
      <c r="AJ1346">
        <v>-43</v>
      </c>
      <c r="AM1346" s="170">
        <v>0.17479441782102162</v>
      </c>
      <c r="AN1346" s="203">
        <v>17.47944178210216</v>
      </c>
      <c r="AO1346" s="145">
        <v>357.4</v>
      </c>
      <c r="AP1346" s="144">
        <v>2210.6648402939281</v>
      </c>
      <c r="AQ1346" s="145">
        <v>357.4</v>
      </c>
      <c r="AR1346" s="183">
        <v>161.67082114196941</v>
      </c>
      <c r="AT1346" s="178">
        <v>761.67082114196944</v>
      </c>
      <c r="AU1346" s="145">
        <v>76</v>
      </c>
      <c r="AV1346" s="145">
        <v>237.67082114196944</v>
      </c>
      <c r="AW1346" s="145">
        <v>156.83541057098472</v>
      </c>
      <c r="AX1346" s="144">
        <v>80.83541057098472</v>
      </c>
      <c r="AY1346" s="144">
        <v>80.835410570984706</v>
      </c>
      <c r="AZ1346" s="144">
        <v>3.1272476466048609</v>
      </c>
      <c r="BA1346" s="143">
        <v>-27.100000000000023</v>
      </c>
      <c r="BB1346" s="143">
        <v>-26</v>
      </c>
      <c r="BC1346" s="143"/>
    </row>
    <row r="1347" spans="1:55" x14ac:dyDescent="0.2">
      <c r="A1347" s="116"/>
      <c r="B1347" s="116"/>
      <c r="C1347" s="116"/>
      <c r="D1347" s="132"/>
      <c r="E1347" s="118">
        <v>0.17140520888026944</v>
      </c>
      <c r="F1347" s="209">
        <v>17.140520888026945</v>
      </c>
      <c r="G1347" s="159">
        <v>552.6</v>
      </c>
      <c r="H1347" s="119">
        <v>2286.6726359143604</v>
      </c>
      <c r="I1347" s="108">
        <v>552.6</v>
      </c>
      <c r="J1347" s="171">
        <v>241.66117673378051</v>
      </c>
      <c r="L1347" s="120">
        <v>981.66117673378051</v>
      </c>
      <c r="M1347" s="119">
        <v>101.89999999999998</v>
      </c>
      <c r="N1347" s="119">
        <v>343.56117673378048</v>
      </c>
      <c r="O1347" s="119">
        <v>222.73058836689023</v>
      </c>
      <c r="P1347" s="108">
        <v>120.83058836689025</v>
      </c>
      <c r="Q1347" s="108">
        <v>120.83058836689025</v>
      </c>
      <c r="R1347" s="108">
        <v>3.371552274129348</v>
      </c>
      <c r="S1347">
        <v>-2.5</v>
      </c>
      <c r="T1347">
        <v>-3</v>
      </c>
      <c r="U1347" s="118">
        <v>0.17215780278330389</v>
      </c>
      <c r="V1347" s="209">
        <v>17.215780278330389</v>
      </c>
      <c r="W1347" s="108">
        <v>801.69999999999993</v>
      </c>
      <c r="X1347" s="119">
        <v>2279.3141761924021</v>
      </c>
      <c r="Y1347" s="108">
        <v>801.69999999999993</v>
      </c>
      <c r="Z1347" s="173">
        <v>351.72860695283396</v>
      </c>
      <c r="AB1347" s="165">
        <v>1091.7286069528341</v>
      </c>
      <c r="AC1347" s="119">
        <v>181.10000000000002</v>
      </c>
      <c r="AD1347" s="119">
        <v>532.82860695283409</v>
      </c>
      <c r="AE1347" s="119">
        <v>356.96430347641706</v>
      </c>
      <c r="AF1347" s="108">
        <v>175.86430347641704</v>
      </c>
      <c r="AG1347" s="108">
        <v>175.86430347641698</v>
      </c>
      <c r="AH1347" s="108">
        <v>2.942178945073628</v>
      </c>
      <c r="AI1347">
        <v>-34.899999999999977</v>
      </c>
      <c r="AJ1347">
        <v>-43</v>
      </c>
      <c r="AM1347" s="170">
        <v>0.1749233911597578</v>
      </c>
      <c r="AN1347" s="203">
        <v>17.492339115975781</v>
      </c>
      <c r="AO1347" s="145">
        <v>355.5</v>
      </c>
      <c r="AP1347" s="144">
        <v>2211.0104043569795</v>
      </c>
      <c r="AQ1347" s="145">
        <v>355.5</v>
      </c>
      <c r="AR1347" s="183">
        <v>160.78621760415859</v>
      </c>
      <c r="AT1347" s="178">
        <v>760.78621760415854</v>
      </c>
      <c r="AU1347" s="145">
        <v>76</v>
      </c>
      <c r="AV1347" s="145">
        <v>236.78621760415854</v>
      </c>
      <c r="AW1347" s="145">
        <v>156.39310880207927</v>
      </c>
      <c r="AX1347" s="144">
        <v>80.393108802079269</v>
      </c>
      <c r="AY1347" s="144">
        <v>80.393108802079297</v>
      </c>
      <c r="AZ1347" s="144">
        <v>3.1156081263705069</v>
      </c>
      <c r="BA1347" s="143">
        <v>-27.100000000000023</v>
      </c>
      <c r="BB1347" s="143">
        <v>-26</v>
      </c>
      <c r="BC1347" s="143"/>
    </row>
    <row r="1348" spans="1:55" x14ac:dyDescent="0.2">
      <c r="A1348" s="121"/>
      <c r="B1348" s="121"/>
      <c r="C1348" s="121"/>
      <c r="D1348" s="132"/>
      <c r="E1348" s="118">
        <v>0.17153188880662562</v>
      </c>
      <c r="F1348" s="209">
        <v>17.153188880662562</v>
      </c>
      <c r="G1348" s="159">
        <v>553.4</v>
      </c>
      <c r="H1348" s="119">
        <v>2287.0222879012076</v>
      </c>
      <c r="I1348" s="108">
        <v>553.4</v>
      </c>
      <c r="J1348" s="171">
        <v>241.97403012974272</v>
      </c>
      <c r="L1348" s="120">
        <v>981.97403012974269</v>
      </c>
      <c r="M1348" s="119">
        <v>102.10000000000002</v>
      </c>
      <c r="N1348" s="119">
        <v>344.07403012974271</v>
      </c>
      <c r="O1348" s="119">
        <v>223.08701506487137</v>
      </c>
      <c r="P1348" s="108">
        <v>120.98701506487134</v>
      </c>
      <c r="Q1348" s="108">
        <v>120.98701506487136</v>
      </c>
      <c r="R1348" s="108">
        <v>3.3699709121424353</v>
      </c>
      <c r="S1348">
        <v>-2.7000000000000455</v>
      </c>
      <c r="T1348">
        <v>-3</v>
      </c>
      <c r="U1348" s="118">
        <v>0.17228671385225211</v>
      </c>
      <c r="V1348" s="209">
        <v>17.228671385225212</v>
      </c>
      <c r="W1348" s="108">
        <v>798.9</v>
      </c>
      <c r="X1348" s="119">
        <v>2279.6691648483043</v>
      </c>
      <c r="Y1348" s="108">
        <v>798.9</v>
      </c>
      <c r="Z1348" s="173">
        <v>350.44558759611118</v>
      </c>
      <c r="AB1348" s="165">
        <v>1090.4455875961112</v>
      </c>
      <c r="AC1348" s="119">
        <v>181.39999999999998</v>
      </c>
      <c r="AD1348" s="119">
        <v>531.84558759611116</v>
      </c>
      <c r="AE1348" s="119">
        <v>356.62279379805557</v>
      </c>
      <c r="AF1348" s="108">
        <v>175.22279379805559</v>
      </c>
      <c r="AG1348" s="108">
        <v>175.22279379805559</v>
      </c>
      <c r="AH1348" s="108">
        <v>2.931894088181429</v>
      </c>
      <c r="AI1348">
        <v>-35.199999999999932</v>
      </c>
      <c r="AJ1348">
        <v>-43</v>
      </c>
      <c r="AM1348" s="170">
        <v>0.17505338003659426</v>
      </c>
      <c r="AN1348" s="203">
        <v>17.505338003659425</v>
      </c>
      <c r="AO1348" s="145">
        <v>356.1</v>
      </c>
      <c r="AP1348" s="144">
        <v>2211.3587987284227</v>
      </c>
      <c r="AQ1348" s="145">
        <v>356.1</v>
      </c>
      <c r="AR1348" s="183">
        <v>161.03221250425977</v>
      </c>
      <c r="AT1348" s="178">
        <v>761.03221250425975</v>
      </c>
      <c r="AU1348" s="145">
        <v>76.299999999999955</v>
      </c>
      <c r="AV1348" s="145">
        <v>237.3322125042597</v>
      </c>
      <c r="AW1348" s="145">
        <v>156.81610625212983</v>
      </c>
      <c r="AX1348" s="144">
        <v>80.516106252129873</v>
      </c>
      <c r="AY1348" s="144">
        <v>80.516106252129887</v>
      </c>
      <c r="AZ1348" s="144">
        <v>3.1105139253507188</v>
      </c>
      <c r="BA1348" s="143">
        <v>-27.399999999999977</v>
      </c>
      <c r="BB1348" s="143">
        <v>-26</v>
      </c>
      <c r="BC1348" s="143"/>
    </row>
    <row r="1349" spans="1:55" x14ac:dyDescent="0.2">
      <c r="A1349" s="116"/>
      <c r="B1349" s="116"/>
      <c r="C1349" s="116"/>
      <c r="D1349" s="132"/>
      <c r="E1349" s="118">
        <v>0.1716585687329818</v>
      </c>
      <c r="F1349" s="209">
        <v>17.165856873298178</v>
      </c>
      <c r="G1349" s="159">
        <v>554.4</v>
      </c>
      <c r="H1349" s="119">
        <v>2287.3720468340225</v>
      </c>
      <c r="I1349" s="108">
        <v>554.4</v>
      </c>
      <c r="J1349" s="171">
        <v>242.3742131357036</v>
      </c>
      <c r="L1349" s="120">
        <v>982.3742131357036</v>
      </c>
      <c r="M1349" s="119">
        <v>102</v>
      </c>
      <c r="N1349" s="119">
        <v>344.3742131357036</v>
      </c>
      <c r="O1349" s="119">
        <v>223.1871065678518</v>
      </c>
      <c r="P1349" s="108">
        <v>121.1871065678518</v>
      </c>
      <c r="Q1349" s="108">
        <v>121.1871065678518</v>
      </c>
      <c r="R1349" s="108">
        <v>3.3762177758402312</v>
      </c>
      <c r="S1349">
        <v>-2.6000000000000227</v>
      </c>
      <c r="T1349">
        <v>-3</v>
      </c>
      <c r="U1349" s="118">
        <v>0.17241464832219311</v>
      </c>
      <c r="V1349" s="209">
        <v>17.241464832219311</v>
      </c>
      <c r="W1349" s="108">
        <v>799.3</v>
      </c>
      <c r="X1349" s="119">
        <v>2280.0215735341931</v>
      </c>
      <c r="Y1349" s="108">
        <v>799.3</v>
      </c>
      <c r="Z1349" s="173">
        <v>350.56685834819928</v>
      </c>
      <c r="AB1349" s="165">
        <v>1090.5668583481993</v>
      </c>
      <c r="AC1349" s="119">
        <v>181.60000000000002</v>
      </c>
      <c r="AD1349" s="119">
        <v>532.1668583481993</v>
      </c>
      <c r="AE1349" s="119">
        <v>356.88342917409966</v>
      </c>
      <c r="AF1349" s="108">
        <v>175.28342917409964</v>
      </c>
      <c r="AG1349" s="108">
        <v>175.28342917409964</v>
      </c>
      <c r="AH1349" s="108">
        <v>2.9304342420055023</v>
      </c>
      <c r="AI1349">
        <v>-35.399999999999977</v>
      </c>
      <c r="AJ1349">
        <v>-43</v>
      </c>
      <c r="AM1349" s="170">
        <v>0.17518438445153098</v>
      </c>
      <c r="AN1349" s="203">
        <v>17.518438445153098</v>
      </c>
      <c r="AO1349" s="145">
        <v>356.6</v>
      </c>
      <c r="AP1349" s="144">
        <v>2211.7100260332668</v>
      </c>
      <c r="AQ1349" s="145">
        <v>356.6</v>
      </c>
      <c r="AR1349" s="183">
        <v>161.23270944318463</v>
      </c>
      <c r="AT1349" s="178">
        <v>761.2327094431846</v>
      </c>
      <c r="AU1349" s="145">
        <v>76.200000000000045</v>
      </c>
      <c r="AV1349" s="145">
        <v>237.43270944318465</v>
      </c>
      <c r="AW1349" s="145">
        <v>156.81635472159235</v>
      </c>
      <c r="AX1349" s="144">
        <v>80.616354721592302</v>
      </c>
      <c r="AY1349" s="144">
        <v>80.616354721592316</v>
      </c>
      <c r="AZ1349" s="144">
        <v>3.1159148220890356</v>
      </c>
      <c r="BA1349" s="143">
        <v>-27.300000000000068</v>
      </c>
      <c r="BB1349" s="143">
        <v>-26</v>
      </c>
      <c r="BC1349" s="143"/>
    </row>
    <row r="1350" spans="1:55" x14ac:dyDescent="0.2">
      <c r="A1350" s="121"/>
      <c r="B1350" s="121"/>
      <c r="C1350" s="121"/>
      <c r="D1350" s="132"/>
      <c r="E1350" s="118">
        <v>0.17178836373949424</v>
      </c>
      <c r="F1350" s="209">
        <v>17.178836373949423</v>
      </c>
      <c r="G1350" s="159">
        <v>552.30000000000007</v>
      </c>
      <c r="H1350" s="119">
        <v>2287.7305173706786</v>
      </c>
      <c r="I1350" s="108">
        <v>552.30000000000007</v>
      </c>
      <c r="J1350" s="171">
        <v>241.41829459650097</v>
      </c>
      <c r="L1350" s="120">
        <v>981.41829459650103</v>
      </c>
      <c r="M1350" s="119">
        <v>102</v>
      </c>
      <c r="N1350" s="119">
        <v>343.41829459650103</v>
      </c>
      <c r="O1350" s="119">
        <v>222.70914729825051</v>
      </c>
      <c r="P1350" s="108">
        <v>120.70914729825051</v>
      </c>
      <c r="Q1350" s="108">
        <v>120.70914729825049</v>
      </c>
      <c r="R1350" s="108">
        <v>3.3668460254558923</v>
      </c>
      <c r="S1350">
        <v>-2.6000000000000227</v>
      </c>
      <c r="T1350">
        <v>-3</v>
      </c>
      <c r="U1350" s="118">
        <v>0.17254160619312697</v>
      </c>
      <c r="V1350" s="209">
        <v>17.254160619312696</v>
      </c>
      <c r="W1350" s="108">
        <v>799.9</v>
      </c>
      <c r="X1350" s="119">
        <v>2280.371399805611</v>
      </c>
      <c r="Y1350" s="108">
        <v>799.9</v>
      </c>
      <c r="Z1350" s="173">
        <v>350.77619376746571</v>
      </c>
      <c r="AB1350" s="165">
        <v>1090.7761937674657</v>
      </c>
      <c r="AC1350" s="119">
        <v>181.70000000000005</v>
      </c>
      <c r="AD1350" s="119">
        <v>532.4761937674657</v>
      </c>
      <c r="AE1350" s="119">
        <v>357.08809688373287</v>
      </c>
      <c r="AF1350" s="108">
        <v>175.38809688373283</v>
      </c>
      <c r="AG1350" s="108">
        <v>175.38809688373286</v>
      </c>
      <c r="AH1350" s="108">
        <v>2.9305239062601296</v>
      </c>
      <c r="AI1350">
        <v>-35.5</v>
      </c>
      <c r="AJ1350">
        <v>-43</v>
      </c>
      <c r="AM1350" s="170">
        <v>0.17531335779026719</v>
      </c>
      <c r="AN1350" s="203">
        <v>17.531335779026719</v>
      </c>
      <c r="AO1350" s="145">
        <v>357</v>
      </c>
      <c r="AP1350" s="144">
        <v>2212.0559169593153</v>
      </c>
      <c r="AQ1350" s="145">
        <v>357</v>
      </c>
      <c r="AR1350" s="183">
        <v>161.38832534158135</v>
      </c>
      <c r="AT1350" s="178">
        <v>761.38832534158132</v>
      </c>
      <c r="AU1350" s="145">
        <v>76</v>
      </c>
      <c r="AV1350" s="145">
        <v>237.38832534158132</v>
      </c>
      <c r="AW1350" s="145">
        <v>156.69416267079066</v>
      </c>
      <c r="AX1350" s="144">
        <v>80.694162670790661</v>
      </c>
      <c r="AY1350" s="144">
        <v>80.694162670790675</v>
      </c>
      <c r="AZ1350" s="144">
        <v>3.1235305965997542</v>
      </c>
      <c r="BA1350" s="143">
        <v>-27.100000000000023</v>
      </c>
      <c r="BB1350" s="143">
        <v>-26</v>
      </c>
      <c r="BC1350" s="143"/>
    </row>
    <row r="1351" spans="1:55" x14ac:dyDescent="0.2">
      <c r="A1351" s="116"/>
      <c r="B1351" s="116"/>
      <c r="C1351" s="116"/>
      <c r="D1351" s="132"/>
      <c r="E1351" s="118">
        <v>0.17191608202590253</v>
      </c>
      <c r="F1351" s="209">
        <v>17.191608202590253</v>
      </c>
      <c r="G1351" s="159">
        <v>552.79999999999995</v>
      </c>
      <c r="H1351" s="119">
        <v>2288.0833620704734</v>
      </c>
      <c r="I1351" s="108">
        <v>552.79999999999995</v>
      </c>
      <c r="J1351" s="171">
        <v>241.59958905508338</v>
      </c>
      <c r="L1351" s="120">
        <v>981.59958905508336</v>
      </c>
      <c r="M1351" s="119">
        <v>101.79999999999995</v>
      </c>
      <c r="N1351" s="119">
        <v>343.39958905508331</v>
      </c>
      <c r="O1351" s="119">
        <v>222.59979452754163</v>
      </c>
      <c r="P1351" s="108">
        <v>120.79979452754168</v>
      </c>
      <c r="Q1351" s="108">
        <v>120.79979452754169</v>
      </c>
      <c r="R1351" s="108">
        <v>3.3732769062385408</v>
      </c>
      <c r="S1351">
        <v>-2.3999999999999773</v>
      </c>
      <c r="T1351">
        <v>-3</v>
      </c>
      <c r="U1351" s="118">
        <v>0.17266661086604643</v>
      </c>
      <c r="V1351" s="209">
        <v>17.266661086604643</v>
      </c>
      <c r="W1351" s="108">
        <v>800.69999999999993</v>
      </c>
      <c r="X1351" s="119">
        <v>2280.7159490341464</v>
      </c>
      <c r="Y1351" s="108">
        <v>800.69999999999993</v>
      </c>
      <c r="Z1351" s="173">
        <v>351.07396882943095</v>
      </c>
      <c r="AB1351" s="165">
        <v>1091.0739688294309</v>
      </c>
      <c r="AC1351" s="119">
        <v>181.60000000000002</v>
      </c>
      <c r="AD1351" s="119">
        <v>532.67396882943092</v>
      </c>
      <c r="AE1351" s="119">
        <v>357.13698441471547</v>
      </c>
      <c r="AF1351" s="108">
        <v>175.53698441471545</v>
      </c>
      <c r="AG1351" s="108">
        <v>175.53698441471548</v>
      </c>
      <c r="AH1351" s="108">
        <v>2.9332267006025927</v>
      </c>
      <c r="AI1351">
        <v>-35.399999999999977</v>
      </c>
      <c r="AJ1351">
        <v>-43</v>
      </c>
      <c r="AM1351" s="170">
        <v>0.17544639328140446</v>
      </c>
      <c r="AN1351" s="203">
        <v>17.544639328140445</v>
      </c>
      <c r="AO1351" s="145">
        <v>356.1</v>
      </c>
      <c r="AP1351" s="144">
        <v>2212.4128154592281</v>
      </c>
      <c r="AQ1351" s="145">
        <v>356.1</v>
      </c>
      <c r="AR1351" s="183">
        <v>160.95549506482348</v>
      </c>
      <c r="AT1351" s="178">
        <v>760.95549506482348</v>
      </c>
      <c r="AU1351" s="145">
        <v>76.299999999999955</v>
      </c>
      <c r="AV1351" s="145">
        <v>237.25549506482344</v>
      </c>
      <c r="AW1351" s="145">
        <v>156.77774753241169</v>
      </c>
      <c r="AX1351" s="144">
        <v>80.47774753241174</v>
      </c>
      <c r="AY1351" s="144">
        <v>80.47774753241174</v>
      </c>
      <c r="AZ1351" s="144">
        <v>3.1095084543227207</v>
      </c>
      <c r="BA1351" s="143">
        <v>-27.399999999999977</v>
      </c>
      <c r="BB1351" s="143">
        <v>-26</v>
      </c>
      <c r="BC1351" s="143"/>
    </row>
    <row r="1352" spans="1:55" x14ac:dyDescent="0.2">
      <c r="A1352" s="121"/>
      <c r="B1352" s="121"/>
      <c r="C1352" s="121"/>
      <c r="D1352" s="132"/>
      <c r="E1352" s="118">
        <v>0.17204380031231081</v>
      </c>
      <c r="F1352" s="209">
        <v>17.204380031231082</v>
      </c>
      <c r="G1352" s="159">
        <v>553.6</v>
      </c>
      <c r="H1352" s="119">
        <v>2288.4363156280083</v>
      </c>
      <c r="I1352" s="108">
        <v>553.6</v>
      </c>
      <c r="J1352" s="171">
        <v>241.91190998823026</v>
      </c>
      <c r="L1352" s="120">
        <v>981.91190998823026</v>
      </c>
      <c r="M1352" s="119">
        <v>102.10000000000002</v>
      </c>
      <c r="N1352" s="119">
        <v>344.01190998823029</v>
      </c>
      <c r="O1352" s="119">
        <v>223.05595499411515</v>
      </c>
      <c r="P1352" s="108">
        <v>120.95595499411513</v>
      </c>
      <c r="Q1352" s="108">
        <v>120.95595499411513</v>
      </c>
      <c r="R1352" s="108">
        <v>3.369362487641824</v>
      </c>
      <c r="S1352">
        <v>-2.7000000000000455</v>
      </c>
      <c r="T1352">
        <v>-3</v>
      </c>
      <c r="U1352" s="118">
        <v>0.17279649853400181</v>
      </c>
      <c r="V1352" s="209">
        <v>17.27964985340018</v>
      </c>
      <c r="W1352" s="108">
        <v>802.5</v>
      </c>
      <c r="X1352" s="119">
        <v>2281.0740675326342</v>
      </c>
      <c r="Y1352" s="108">
        <v>802.5</v>
      </c>
      <c r="Z1352" s="173">
        <v>351.8079537277099</v>
      </c>
      <c r="AB1352" s="165">
        <v>1091.8079537277099</v>
      </c>
      <c r="AC1352" s="119">
        <v>181.79999999999995</v>
      </c>
      <c r="AD1352" s="119">
        <v>533.60795372770986</v>
      </c>
      <c r="AE1352" s="119">
        <v>357.7039768638549</v>
      </c>
      <c r="AF1352" s="108">
        <v>175.90397686385495</v>
      </c>
      <c r="AG1352" s="108">
        <v>175.90397686385495</v>
      </c>
      <c r="AH1352" s="108">
        <v>2.9351372592283278</v>
      </c>
      <c r="AI1352">
        <v>-35.599999999999909</v>
      </c>
      <c r="AJ1352">
        <v>-43</v>
      </c>
      <c r="AM1352" s="170">
        <v>0.17557638215824095</v>
      </c>
      <c r="AN1352" s="203">
        <v>17.557638215824095</v>
      </c>
      <c r="AO1352" s="145">
        <v>356.2</v>
      </c>
      <c r="AP1352" s="144">
        <v>2212.7616519684652</v>
      </c>
      <c r="AQ1352" s="145">
        <v>356.2</v>
      </c>
      <c r="AR1352" s="183">
        <v>160.97531321691412</v>
      </c>
      <c r="AT1352" s="178">
        <v>760.97531321691417</v>
      </c>
      <c r="AU1352" s="145">
        <v>76.200000000000045</v>
      </c>
      <c r="AV1352" s="145">
        <v>237.17531321691422</v>
      </c>
      <c r="AW1352" s="145">
        <v>156.68765660845713</v>
      </c>
      <c r="AX1352" s="144">
        <v>80.487656608457087</v>
      </c>
      <c r="AY1352" s="144">
        <v>80.487656608457058</v>
      </c>
      <c r="AZ1352" s="144">
        <v>3.1125369188571401</v>
      </c>
      <c r="BA1352" s="143">
        <v>-27.300000000000068</v>
      </c>
      <c r="BB1352" s="143">
        <v>-26</v>
      </c>
      <c r="BC1352" s="143"/>
    </row>
    <row r="1353" spans="1:55" x14ac:dyDescent="0.2">
      <c r="A1353" s="116"/>
      <c r="B1353" s="116"/>
      <c r="C1353" s="116"/>
      <c r="D1353" s="132"/>
      <c r="E1353" s="118">
        <v>0.17217048023866696</v>
      </c>
      <c r="F1353" s="209">
        <v>17.217048023866695</v>
      </c>
      <c r="G1353" s="159">
        <v>554.6</v>
      </c>
      <c r="H1353" s="119">
        <v>2288.786507227866</v>
      </c>
      <c r="I1353" s="108">
        <v>554.6</v>
      </c>
      <c r="J1353" s="171">
        <v>242.3118094451373</v>
      </c>
      <c r="L1353" s="120">
        <v>982.31180944513733</v>
      </c>
      <c r="M1353" s="119">
        <v>101.89999999999998</v>
      </c>
      <c r="N1353" s="119">
        <v>344.21180944513731</v>
      </c>
      <c r="O1353" s="119">
        <v>223.05590472256864</v>
      </c>
      <c r="P1353" s="108">
        <v>121.15590472256866</v>
      </c>
      <c r="Q1353" s="108">
        <v>121.15590472256865</v>
      </c>
      <c r="R1353" s="108">
        <v>3.3779372860170498</v>
      </c>
      <c r="S1353">
        <v>-2.5</v>
      </c>
      <c r="T1353">
        <v>-3</v>
      </c>
      <c r="U1353" s="118">
        <v>0.17292540960295003</v>
      </c>
      <c r="V1353" s="209">
        <v>17.292540960295003</v>
      </c>
      <c r="W1353" s="108">
        <v>799.9</v>
      </c>
      <c r="X1353" s="119">
        <v>2281.4296046266395</v>
      </c>
      <c r="Y1353" s="108">
        <v>799.9</v>
      </c>
      <c r="Z1353" s="173">
        <v>350.61349181137899</v>
      </c>
      <c r="AB1353" s="165">
        <v>1090.6134918113789</v>
      </c>
      <c r="AC1353" s="119">
        <v>181.89999999999998</v>
      </c>
      <c r="AD1353" s="119">
        <v>532.51349181137891</v>
      </c>
      <c r="AE1353" s="119">
        <v>357.20674590568944</v>
      </c>
      <c r="AF1353" s="108">
        <v>175.30674590568947</v>
      </c>
      <c r="AG1353" s="108">
        <v>175.3067459056895</v>
      </c>
      <c r="AH1353" s="108">
        <v>2.9275068268904838</v>
      </c>
      <c r="AI1353">
        <v>-35.699999999999932</v>
      </c>
      <c r="AJ1353">
        <v>-44</v>
      </c>
      <c r="AM1353" s="170">
        <v>0.17570230888267627</v>
      </c>
      <c r="AN1353" s="203">
        <v>17.570230888267627</v>
      </c>
      <c r="AO1353" s="145">
        <v>356.9</v>
      </c>
      <c r="AP1353" s="144">
        <v>2213.0996922538998</v>
      </c>
      <c r="AQ1353" s="145">
        <v>356.9</v>
      </c>
      <c r="AR1353" s="183">
        <v>161.26702346450568</v>
      </c>
      <c r="AT1353" s="178">
        <v>761.26702346450566</v>
      </c>
      <c r="AU1353" s="145">
        <v>76.399999999999977</v>
      </c>
      <c r="AV1353" s="145">
        <v>237.66702346450563</v>
      </c>
      <c r="AW1353" s="145">
        <v>157.0335117322528</v>
      </c>
      <c r="AX1353" s="144">
        <v>80.633511732252828</v>
      </c>
      <c r="AY1353" s="144">
        <v>80.633511732252842</v>
      </c>
      <c r="AZ1353" s="144">
        <v>3.1108249144568809</v>
      </c>
      <c r="BA1353" s="143">
        <v>-27.5</v>
      </c>
      <c r="BB1353" s="143">
        <v>-26</v>
      </c>
      <c r="BC1353" s="143"/>
    </row>
    <row r="1354" spans="1:55" x14ac:dyDescent="0.2">
      <c r="A1354" s="121"/>
      <c r="B1354" s="121"/>
      <c r="C1354" s="121"/>
      <c r="D1354" s="132"/>
      <c r="E1354" s="118">
        <v>0.17229923688512735</v>
      </c>
      <c r="F1354" s="209">
        <v>17.229923688512734</v>
      </c>
      <c r="G1354" s="159">
        <v>553.30000000000007</v>
      </c>
      <c r="H1354" s="119">
        <v>2289.1425495178664</v>
      </c>
      <c r="I1354" s="108">
        <v>553.30000000000007</v>
      </c>
      <c r="J1354" s="171">
        <v>241.7062231954645</v>
      </c>
      <c r="L1354" s="120">
        <v>981.70622319546453</v>
      </c>
      <c r="M1354" s="119">
        <v>102.29999999999995</v>
      </c>
      <c r="N1354" s="119">
        <v>344.00622319546449</v>
      </c>
      <c r="O1354" s="119">
        <v>223.15311159773222</v>
      </c>
      <c r="P1354" s="108">
        <v>120.85311159773227</v>
      </c>
      <c r="Q1354" s="108">
        <v>120.85311159773225</v>
      </c>
      <c r="R1354" s="108">
        <v>3.3627196793300551</v>
      </c>
      <c r="S1354">
        <v>-2.8999999999999773</v>
      </c>
      <c r="T1354">
        <v>-3</v>
      </c>
      <c r="U1354" s="118">
        <v>0.17305139087487667</v>
      </c>
      <c r="V1354" s="209">
        <v>17.305139087487667</v>
      </c>
      <c r="W1354" s="108">
        <v>799.9</v>
      </c>
      <c r="X1354" s="119">
        <v>2281.7771684295535</v>
      </c>
      <c r="Y1354" s="108">
        <v>799.9</v>
      </c>
      <c r="Z1354" s="173">
        <v>350.56008582579335</v>
      </c>
      <c r="AB1354" s="165">
        <v>1090.5600858257933</v>
      </c>
      <c r="AC1354" s="119">
        <v>181.70000000000005</v>
      </c>
      <c r="AD1354" s="119">
        <v>532.26008582579334</v>
      </c>
      <c r="AE1354" s="119">
        <v>356.98004291289669</v>
      </c>
      <c r="AF1354" s="108">
        <v>175.28004291289665</v>
      </c>
      <c r="AG1354" s="108">
        <v>175.28004291289668</v>
      </c>
      <c r="AH1354" s="108">
        <v>2.9293345394925328</v>
      </c>
      <c r="AI1354">
        <v>-35.5</v>
      </c>
      <c r="AJ1354">
        <v>-43</v>
      </c>
      <c r="AM1354" s="170">
        <v>0.17583432883571326</v>
      </c>
      <c r="AN1354" s="203">
        <v>17.583432883571326</v>
      </c>
      <c r="AO1354" s="145">
        <v>357.1</v>
      </c>
      <c r="AP1354" s="144">
        <v>2213.4542002462367</v>
      </c>
      <c r="AQ1354" s="145">
        <v>357.1</v>
      </c>
      <c r="AR1354" s="183">
        <v>161.33155136450273</v>
      </c>
      <c r="AT1354" s="178">
        <v>761.33155136450273</v>
      </c>
      <c r="AU1354" s="145">
        <v>76.399999999999977</v>
      </c>
      <c r="AV1354" s="145">
        <v>237.73155136450271</v>
      </c>
      <c r="AW1354" s="145">
        <v>157.06577568225134</v>
      </c>
      <c r="AX1354" s="144">
        <v>80.665775682251365</v>
      </c>
      <c r="AY1354" s="144">
        <v>80.665775682251365</v>
      </c>
      <c r="AZ1354" s="144">
        <v>3.1116695204777849</v>
      </c>
      <c r="BA1354" s="143">
        <v>-27.5</v>
      </c>
      <c r="BB1354" s="143">
        <v>-26</v>
      </c>
      <c r="BC1354" s="143"/>
    </row>
    <row r="1355" spans="1:55" x14ac:dyDescent="0.2">
      <c r="A1355" s="116"/>
      <c r="B1355" s="116"/>
      <c r="C1355" s="116"/>
      <c r="D1355" s="132"/>
      <c r="E1355" s="118">
        <v>0.17242487845143142</v>
      </c>
      <c r="F1355" s="209">
        <v>17.242487845143142</v>
      </c>
      <c r="G1355" s="159">
        <v>553.79999999999995</v>
      </c>
      <c r="H1355" s="119">
        <v>2289.4900846816549</v>
      </c>
      <c r="I1355" s="108">
        <v>553.79999999999995</v>
      </c>
      <c r="J1355" s="171">
        <v>241.88792242662356</v>
      </c>
      <c r="L1355" s="120">
        <v>981.88792242662362</v>
      </c>
      <c r="M1355" s="119">
        <v>102.20000000000005</v>
      </c>
      <c r="N1355" s="119">
        <v>344.08792242662366</v>
      </c>
      <c r="O1355" s="119">
        <v>223.14396121331185</v>
      </c>
      <c r="P1355" s="108">
        <v>120.94396121331181</v>
      </c>
      <c r="Q1355" s="108">
        <v>120.94396121331178</v>
      </c>
      <c r="R1355" s="108">
        <v>3.3668094170902494</v>
      </c>
      <c r="S1355">
        <v>-2.8000000000000682</v>
      </c>
      <c r="T1355">
        <v>-3</v>
      </c>
      <c r="U1355" s="118">
        <v>0.17318225514183924</v>
      </c>
      <c r="V1355" s="209">
        <v>17.318225514183926</v>
      </c>
      <c r="W1355" s="108">
        <v>801.5</v>
      </c>
      <c r="X1355" s="119">
        <v>2282.1383158509479</v>
      </c>
      <c r="Y1355" s="108">
        <v>801.5</v>
      </c>
      <c r="Z1355" s="173">
        <v>351.20570669755489</v>
      </c>
      <c r="AB1355" s="165">
        <v>1091.2057066975549</v>
      </c>
      <c r="AC1355" s="119">
        <v>181.70000000000005</v>
      </c>
      <c r="AD1355" s="119">
        <v>532.90570669755493</v>
      </c>
      <c r="AE1355" s="119">
        <v>357.30285334877749</v>
      </c>
      <c r="AF1355" s="108">
        <v>175.60285334877744</v>
      </c>
      <c r="AG1355" s="108">
        <v>175.60285334877744</v>
      </c>
      <c r="AH1355" s="108">
        <v>2.9328877638830755</v>
      </c>
      <c r="AI1355">
        <v>-35.5</v>
      </c>
      <c r="AJ1355">
        <v>-44</v>
      </c>
      <c r="AM1355" s="170">
        <v>0.17596736432685059</v>
      </c>
      <c r="AN1355" s="203">
        <v>17.596736432685059</v>
      </c>
      <c r="AO1355" s="145">
        <v>356.6</v>
      </c>
      <c r="AP1355" s="144">
        <v>2213.8115501300786</v>
      </c>
      <c r="AQ1355" s="145">
        <v>356.6</v>
      </c>
      <c r="AR1355" s="183">
        <v>161.07965467026631</v>
      </c>
      <c r="AT1355" s="178">
        <v>761.07965467026634</v>
      </c>
      <c r="AU1355" s="145">
        <v>76.399999999999977</v>
      </c>
      <c r="AV1355" s="145">
        <v>237.47965467026631</v>
      </c>
      <c r="AW1355" s="145">
        <v>156.93982733513315</v>
      </c>
      <c r="AX1355" s="144">
        <v>80.539827335133168</v>
      </c>
      <c r="AY1355" s="144">
        <v>80.539827335133154</v>
      </c>
      <c r="AZ1355" s="144">
        <v>3.1083724433280939</v>
      </c>
      <c r="BA1355" s="143">
        <v>-27.5</v>
      </c>
      <c r="BB1355" s="143">
        <v>-26</v>
      </c>
      <c r="BC1355" s="143"/>
    </row>
    <row r="1356" spans="1:55" x14ac:dyDescent="0.2">
      <c r="A1356" s="121"/>
      <c r="B1356" s="121"/>
      <c r="C1356" s="121"/>
      <c r="D1356" s="132"/>
      <c r="E1356" s="118">
        <v>0.17255363509789179</v>
      </c>
      <c r="F1356" s="209">
        <v>17.255363509789177</v>
      </c>
      <c r="G1356" s="159">
        <v>554.5</v>
      </c>
      <c r="H1356" s="119">
        <v>2289.84634591853</v>
      </c>
      <c r="I1356" s="108">
        <v>554.5</v>
      </c>
      <c r="J1356" s="171">
        <v>242.1559861378264</v>
      </c>
      <c r="L1356" s="134">
        <v>982.1559861378264</v>
      </c>
      <c r="M1356" s="119">
        <v>102.29999999999995</v>
      </c>
      <c r="N1356" s="119">
        <v>344.45598613782636</v>
      </c>
      <c r="O1356" s="119">
        <v>223.37799306891316</v>
      </c>
      <c r="P1356" s="108">
        <v>121.0779930689132</v>
      </c>
      <c r="Q1356" s="108">
        <v>121.0779930689132</v>
      </c>
      <c r="R1356" s="108">
        <v>3.3671161890305621</v>
      </c>
      <c r="S1356">
        <v>-2.8999999999999773</v>
      </c>
      <c r="T1356">
        <v>-3</v>
      </c>
      <c r="U1356" s="118">
        <v>0.17331018961178027</v>
      </c>
      <c r="V1356" s="209">
        <v>17.331018961178028</v>
      </c>
      <c r="W1356" s="108">
        <v>803.69999999999993</v>
      </c>
      <c r="X1356" s="119">
        <v>2282.4914884098707</v>
      </c>
      <c r="Y1356" s="108">
        <v>803.69999999999993</v>
      </c>
      <c r="Z1356" s="173">
        <v>352.11522324664116</v>
      </c>
      <c r="AB1356" s="167">
        <v>1092.1152232466411</v>
      </c>
      <c r="AC1356" s="119">
        <v>181.89999999999998</v>
      </c>
      <c r="AD1356" s="119">
        <v>534.01522324664109</v>
      </c>
      <c r="AE1356" s="119">
        <v>357.95761162332053</v>
      </c>
      <c r="AF1356" s="108">
        <v>176.05761162332055</v>
      </c>
      <c r="AG1356" s="108">
        <v>176.05761162332058</v>
      </c>
      <c r="AH1356" s="108">
        <v>2.9357626346709242</v>
      </c>
      <c r="AI1356">
        <v>-35.699999999999932</v>
      </c>
      <c r="AJ1356">
        <v>-43</v>
      </c>
      <c r="AM1356" s="170">
        <v>0.17609735320368702</v>
      </c>
      <c r="AN1356" s="203">
        <v>17.609735320368703</v>
      </c>
      <c r="AO1356" s="145">
        <v>356.5</v>
      </c>
      <c r="AP1356" s="144">
        <v>2214.1608278973586</v>
      </c>
      <c r="AQ1356" s="145">
        <v>356.5</v>
      </c>
      <c r="AR1356" s="183">
        <v>161.00908096118039</v>
      </c>
      <c r="AT1356" s="180">
        <v>761.00908096118042</v>
      </c>
      <c r="AU1356" s="145">
        <v>76.5</v>
      </c>
      <c r="AV1356" s="145">
        <v>237.50908096118042</v>
      </c>
      <c r="AW1356" s="145">
        <v>157.00454048059021</v>
      </c>
      <c r="AX1356" s="144">
        <v>80.504540480590208</v>
      </c>
      <c r="AY1356" s="144">
        <v>80.504540480590194</v>
      </c>
      <c r="AZ1356" s="144">
        <v>3.1046938687736003</v>
      </c>
      <c r="BA1356" s="143">
        <v>-27.600000000000023</v>
      </c>
      <c r="BB1356" s="143">
        <v>-26</v>
      </c>
      <c r="BC1356" s="143"/>
    </row>
    <row r="1357" spans="1:55" x14ac:dyDescent="0.2">
      <c r="A1357" s="116"/>
      <c r="B1357" s="116"/>
      <c r="C1357" s="116"/>
      <c r="D1357" s="132"/>
      <c r="E1357" s="118">
        <v>0.1726813533843001</v>
      </c>
      <c r="F1357" s="209">
        <v>17.26813533843001</v>
      </c>
      <c r="G1357" s="159">
        <v>555.5</v>
      </c>
      <c r="H1357" s="119">
        <v>2290.1998436338727</v>
      </c>
      <c r="I1357" s="108">
        <v>555.5</v>
      </c>
      <c r="J1357" s="171">
        <v>242.55525191137255</v>
      </c>
      <c r="L1357" s="120">
        <v>982.55525191137258</v>
      </c>
      <c r="M1357" s="119">
        <v>102</v>
      </c>
      <c r="N1357" s="119">
        <v>344.55525191137258</v>
      </c>
      <c r="O1357" s="119">
        <v>223.27762595568629</v>
      </c>
      <c r="P1357" s="108">
        <v>121.27762595568629</v>
      </c>
      <c r="Q1357" s="108">
        <v>121.27762595568628</v>
      </c>
      <c r="R1357" s="108">
        <v>3.3779926657977706</v>
      </c>
      <c r="S1357">
        <v>-2.6000000000000227</v>
      </c>
      <c r="T1357">
        <v>-4</v>
      </c>
      <c r="U1357" s="118">
        <v>0.17343812408172127</v>
      </c>
      <c r="V1357" s="209">
        <v>17.343812408172127</v>
      </c>
      <c r="W1357" s="108">
        <v>803.6</v>
      </c>
      <c r="X1357" s="119">
        <v>2282.8447702962276</v>
      </c>
      <c r="Y1357" s="108">
        <v>803.6</v>
      </c>
      <c r="Z1357" s="173">
        <v>352.01692662428508</v>
      </c>
      <c r="AB1357" s="165">
        <v>1092.0169266242851</v>
      </c>
      <c r="AC1357" s="119">
        <v>181.79999999999995</v>
      </c>
      <c r="AD1357" s="119">
        <v>533.81692662428509</v>
      </c>
      <c r="AE1357" s="119">
        <v>357.80846331214252</v>
      </c>
      <c r="AF1357" s="108">
        <v>176.00846331214257</v>
      </c>
      <c r="AG1357" s="108">
        <v>176.00846331214254</v>
      </c>
      <c r="AH1357" s="108">
        <v>2.9362867251060791</v>
      </c>
      <c r="AI1357">
        <v>-35.599999999999909</v>
      </c>
      <c r="AJ1357">
        <v>-43</v>
      </c>
      <c r="AM1357" s="170">
        <v>0.17622734208052351</v>
      </c>
      <c r="AN1357" s="203">
        <v>17.62273420805235</v>
      </c>
      <c r="AO1357" s="145">
        <v>358</v>
      </c>
      <c r="AP1357" s="144">
        <v>2214.5102158946252</v>
      </c>
      <c r="AQ1357" s="145">
        <v>358</v>
      </c>
      <c r="AR1357" s="183">
        <v>161.66102889499382</v>
      </c>
      <c r="AT1357" s="178">
        <v>761.66102889499382</v>
      </c>
      <c r="AU1357" s="145">
        <v>76.299999999999955</v>
      </c>
      <c r="AV1357" s="145">
        <v>237.96102889499377</v>
      </c>
      <c r="AW1357" s="145">
        <v>157.13051444749686</v>
      </c>
      <c r="AX1357" s="144">
        <v>80.83051444749691</v>
      </c>
      <c r="AY1357" s="144">
        <v>80.83051444749691</v>
      </c>
      <c r="AZ1357" s="144">
        <v>3.118755293512371</v>
      </c>
      <c r="BA1357" s="143">
        <v>-27.399999999999977</v>
      </c>
      <c r="BB1357" s="143">
        <v>-26</v>
      </c>
      <c r="BC1357" s="143"/>
    </row>
    <row r="1358" spans="1:55" x14ac:dyDescent="0.2">
      <c r="A1358" s="121"/>
      <c r="B1358" s="121"/>
      <c r="C1358" s="121"/>
      <c r="D1358" s="132"/>
      <c r="E1358" s="118">
        <v>0.17280803331065628</v>
      </c>
      <c r="F1358" s="209">
        <v>17.280803331065627</v>
      </c>
      <c r="G1358" s="159">
        <v>553.69999999999993</v>
      </c>
      <c r="H1358" s="119">
        <v>2290.5505752164022</v>
      </c>
      <c r="I1358" s="108">
        <v>553.69999999999993</v>
      </c>
      <c r="J1358" s="171">
        <v>241.73227432347289</v>
      </c>
      <c r="L1358" s="120">
        <v>981.73227432347289</v>
      </c>
      <c r="M1358" s="119">
        <v>102.20000000000005</v>
      </c>
      <c r="N1358" s="119">
        <v>343.93227432347294</v>
      </c>
      <c r="O1358" s="119">
        <v>223.06613716173649</v>
      </c>
      <c r="P1358" s="108">
        <v>120.86613716173645</v>
      </c>
      <c r="Q1358" s="108">
        <v>120.86613716173645</v>
      </c>
      <c r="R1358" s="108">
        <v>3.3652864415212602</v>
      </c>
      <c r="S1358">
        <v>-2.8000000000000682</v>
      </c>
      <c r="T1358">
        <v>-3</v>
      </c>
      <c r="U1358" s="118">
        <v>0.17356410535364794</v>
      </c>
      <c r="V1358" s="209">
        <v>17.356410535364795</v>
      </c>
      <c r="W1358" s="108">
        <v>800.4</v>
      </c>
      <c r="X1358" s="119">
        <v>2283.192765451854</v>
      </c>
      <c r="Y1358" s="108">
        <v>800.4</v>
      </c>
      <c r="Z1358" s="173">
        <v>350.56172746833192</v>
      </c>
      <c r="AB1358" s="165">
        <v>1090.5617274683318</v>
      </c>
      <c r="AC1358" s="119">
        <v>181.89999999999998</v>
      </c>
      <c r="AD1358" s="119">
        <v>532.46172746833179</v>
      </c>
      <c r="AE1358" s="119">
        <v>357.18086373416588</v>
      </c>
      <c r="AF1358" s="108">
        <v>175.28086373416591</v>
      </c>
      <c r="AG1358" s="108">
        <v>175.28086373416596</v>
      </c>
      <c r="AH1358" s="108">
        <v>2.9272222510628469</v>
      </c>
      <c r="AI1358">
        <v>-35.699999999999932</v>
      </c>
      <c r="AJ1358">
        <v>-44</v>
      </c>
      <c r="AM1358" s="170">
        <v>0.17635631541925967</v>
      </c>
      <c r="AN1358" s="203">
        <v>17.635631541925967</v>
      </c>
      <c r="AO1358" s="145">
        <v>356.3</v>
      </c>
      <c r="AP1358" s="144">
        <v>2214.8569832912026</v>
      </c>
      <c r="AQ1358" s="145">
        <v>356.3</v>
      </c>
      <c r="AR1358" s="183">
        <v>160.86817464419318</v>
      </c>
      <c r="AT1358" s="178">
        <v>760.86817464419323</v>
      </c>
      <c r="AU1358" s="145">
        <v>76.5</v>
      </c>
      <c r="AV1358" s="145">
        <v>237.36817464419323</v>
      </c>
      <c r="AW1358" s="145">
        <v>156.93408732209662</v>
      </c>
      <c r="AX1358" s="144">
        <v>80.434087322096616</v>
      </c>
      <c r="AY1358" s="144">
        <v>80.434087322096588</v>
      </c>
      <c r="AZ1358" s="144">
        <v>3.1028519561332448</v>
      </c>
      <c r="BA1358" s="143">
        <v>-27.600000000000023</v>
      </c>
      <c r="BB1358" s="143">
        <v>-26</v>
      </c>
      <c r="BC1358" s="143"/>
    </row>
    <row r="1359" spans="1:55" x14ac:dyDescent="0.2">
      <c r="A1359" s="116"/>
      <c r="B1359" s="116"/>
      <c r="C1359" s="116"/>
      <c r="D1359" s="132"/>
      <c r="E1359" s="118">
        <v>0.17293678995711664</v>
      </c>
      <c r="F1359" s="209">
        <v>17.293678995711666</v>
      </c>
      <c r="G1359" s="159">
        <v>554.20000000000005</v>
      </c>
      <c r="H1359" s="119">
        <v>2290.9071665954302</v>
      </c>
      <c r="I1359" s="108">
        <v>554.20000000000005</v>
      </c>
      <c r="J1359" s="171">
        <v>241.91290161425852</v>
      </c>
      <c r="L1359" s="120">
        <v>981.91290161425854</v>
      </c>
      <c r="M1359" s="119">
        <v>102.10000000000002</v>
      </c>
      <c r="N1359" s="119">
        <v>344.01290161425857</v>
      </c>
      <c r="O1359" s="119">
        <v>223.05645080712929</v>
      </c>
      <c r="P1359" s="108">
        <v>120.95645080712927</v>
      </c>
      <c r="Q1359" s="108">
        <v>120.95645080712926</v>
      </c>
      <c r="R1359" s="108">
        <v>3.3693721999437658</v>
      </c>
      <c r="S1359">
        <v>-2.7000000000000455</v>
      </c>
      <c r="T1359">
        <v>-3</v>
      </c>
      <c r="U1359" s="118">
        <v>0.17369594621961768</v>
      </c>
      <c r="V1359" s="209">
        <v>17.369594621961767</v>
      </c>
      <c r="W1359" s="108">
        <v>800.99999999999989</v>
      </c>
      <c r="X1359" s="119">
        <v>2283.5570600598689</v>
      </c>
      <c r="Y1359" s="108">
        <v>800.99999999999989</v>
      </c>
      <c r="Z1359" s="173">
        <v>350.76855052573103</v>
      </c>
      <c r="AB1359" s="165">
        <v>1090.7685505257309</v>
      </c>
      <c r="AC1359" s="119">
        <v>182</v>
      </c>
      <c r="AD1359" s="119">
        <v>532.76855052573092</v>
      </c>
      <c r="AE1359" s="119">
        <v>357.38427526286546</v>
      </c>
      <c r="AF1359" s="108">
        <v>175.38427526286546</v>
      </c>
      <c r="AG1359" s="108">
        <v>175.38427526286551</v>
      </c>
      <c r="AH1359" s="108">
        <v>2.9272997281633568</v>
      </c>
      <c r="AI1359">
        <v>-35.799999999999955</v>
      </c>
      <c r="AJ1359">
        <v>-44</v>
      </c>
      <c r="AM1359" s="170">
        <v>0.17648731983419641</v>
      </c>
      <c r="AN1359" s="203">
        <v>17.648731983419641</v>
      </c>
      <c r="AO1359" s="145">
        <v>356.9</v>
      </c>
      <c r="AP1359" s="144">
        <v>2215.2093227879132</v>
      </c>
      <c r="AQ1359" s="145">
        <v>356.9</v>
      </c>
      <c r="AR1359" s="183">
        <v>161.1134425666057</v>
      </c>
      <c r="AT1359" s="178">
        <v>761.11344256660573</v>
      </c>
      <c r="AU1359" s="145">
        <v>76.5</v>
      </c>
      <c r="AV1359" s="145">
        <v>237.61344256660573</v>
      </c>
      <c r="AW1359" s="145">
        <v>157.05672128330286</v>
      </c>
      <c r="AX1359" s="144">
        <v>80.556721283302863</v>
      </c>
      <c r="AY1359" s="144">
        <v>80.556721283302849</v>
      </c>
      <c r="AZ1359" s="144">
        <v>3.1060580727660878</v>
      </c>
      <c r="BA1359" s="143">
        <v>-27.600000000000023</v>
      </c>
      <c r="BB1359" s="143">
        <v>-26</v>
      </c>
      <c r="BC1359" s="143"/>
    </row>
    <row r="1360" spans="1:55" x14ac:dyDescent="0.2">
      <c r="A1360" s="121"/>
      <c r="B1360" s="121"/>
      <c r="C1360" s="121"/>
      <c r="D1360" s="132"/>
      <c r="E1360" s="118">
        <v>0.17306243152342071</v>
      </c>
      <c r="F1360" s="209">
        <v>17.30624315234207</v>
      </c>
      <c r="G1360" s="159">
        <v>554.5</v>
      </c>
      <c r="H1360" s="119">
        <v>2291.2552378110099</v>
      </c>
      <c r="I1360" s="108">
        <v>554.5</v>
      </c>
      <c r="J1360" s="171">
        <v>242.00708452269643</v>
      </c>
      <c r="L1360" s="120">
        <v>982.00708452269646</v>
      </c>
      <c r="M1360" s="119">
        <v>102.10000000000002</v>
      </c>
      <c r="N1360" s="119">
        <v>344.10708452269648</v>
      </c>
      <c r="O1360" s="119">
        <v>223.10354226134825</v>
      </c>
      <c r="P1360" s="108">
        <v>121.00354226134823</v>
      </c>
      <c r="Q1360" s="108">
        <v>121.00354226134822</v>
      </c>
      <c r="R1360" s="108">
        <v>3.3702946574211206</v>
      </c>
      <c r="S1360">
        <v>-2.7000000000000455</v>
      </c>
      <c r="T1360">
        <v>-3</v>
      </c>
      <c r="U1360" s="118">
        <v>0.17382095089253716</v>
      </c>
      <c r="V1360" s="209">
        <v>17.382095089253717</v>
      </c>
      <c r="W1360" s="108">
        <v>802.4</v>
      </c>
      <c r="X1360" s="119">
        <v>2283.9025726986779</v>
      </c>
      <c r="Y1360" s="108">
        <v>802.4</v>
      </c>
      <c r="Z1360" s="173">
        <v>351.32847153452678</v>
      </c>
      <c r="AB1360" s="165">
        <v>1091.3284715345267</v>
      </c>
      <c r="AC1360" s="119">
        <v>182.10000000000002</v>
      </c>
      <c r="AD1360" s="119">
        <v>533.42847153452669</v>
      </c>
      <c r="AE1360" s="119">
        <v>357.76423576726336</v>
      </c>
      <c r="AF1360" s="108">
        <v>175.66423576726334</v>
      </c>
      <c r="AG1360" s="108">
        <v>175.66423576726339</v>
      </c>
      <c r="AH1360" s="108">
        <v>2.929316153402123</v>
      </c>
      <c r="AI1360">
        <v>-35.899999999999977</v>
      </c>
      <c r="AJ1360">
        <v>-44</v>
      </c>
      <c r="AM1360" s="170">
        <v>0.17661629317293259</v>
      </c>
      <c r="AN1360" s="203">
        <v>17.661629317293258</v>
      </c>
      <c r="AO1360" s="145">
        <v>356.8</v>
      </c>
      <c r="AP1360" s="144">
        <v>2215.5563091807585</v>
      </c>
      <c r="AQ1360" s="145">
        <v>356.8</v>
      </c>
      <c r="AR1360" s="183">
        <v>161.04307460907333</v>
      </c>
      <c r="AT1360" s="178">
        <v>761.0430746090733</v>
      </c>
      <c r="AU1360" s="145">
        <v>76.399999999999977</v>
      </c>
      <c r="AV1360" s="145">
        <v>237.44307460907328</v>
      </c>
      <c r="AW1360" s="145">
        <v>156.92153730453663</v>
      </c>
      <c r="AX1360" s="144">
        <v>80.52153730453665</v>
      </c>
      <c r="AY1360" s="144">
        <v>80.521537304536665</v>
      </c>
      <c r="AZ1360" s="144">
        <v>3.10789364671562</v>
      </c>
      <c r="BA1360" s="143">
        <v>-27.5</v>
      </c>
      <c r="BB1360" s="143">
        <v>-26</v>
      </c>
      <c r="BC1360" s="143"/>
    </row>
    <row r="1361" spans="1:55" x14ac:dyDescent="0.2">
      <c r="A1361" s="116"/>
      <c r="B1361" s="116"/>
      <c r="C1361" s="116"/>
      <c r="D1361" s="132"/>
      <c r="E1361" s="118">
        <v>0.17319118816988111</v>
      </c>
      <c r="F1361" s="209">
        <v>17.319118816988109</v>
      </c>
      <c r="G1361" s="159">
        <v>556.20000000000005</v>
      </c>
      <c r="H1361" s="119">
        <v>2291.6120486436771</v>
      </c>
      <c r="I1361" s="108">
        <v>556.20000000000005</v>
      </c>
      <c r="J1361" s="171">
        <v>242.71123915987215</v>
      </c>
      <c r="L1361" s="120">
        <v>982.71123915987209</v>
      </c>
      <c r="M1361" s="119">
        <v>102.29999999999995</v>
      </c>
      <c r="N1361" s="119">
        <v>345.01123915987205</v>
      </c>
      <c r="O1361" s="119">
        <v>223.655619579936</v>
      </c>
      <c r="P1361" s="108">
        <v>121.35561957993605</v>
      </c>
      <c r="Q1361" s="108">
        <v>121.35561957993608</v>
      </c>
      <c r="R1361" s="108">
        <v>3.372543882305691</v>
      </c>
      <c r="S1361">
        <v>-2.8999999999999773</v>
      </c>
      <c r="T1361">
        <v>-3</v>
      </c>
      <c r="U1361" s="118">
        <v>0.17395083856049257</v>
      </c>
      <c r="V1361" s="209">
        <v>17.395083856049258</v>
      </c>
      <c r="W1361" s="108">
        <v>803.09999999999991</v>
      </c>
      <c r="X1361" s="119">
        <v>2284.2616927037006</v>
      </c>
      <c r="Y1361" s="108">
        <v>803.09999999999991</v>
      </c>
      <c r="Z1361" s="173">
        <v>351.57968220770437</v>
      </c>
      <c r="AB1361" s="165">
        <v>1091.5796822077043</v>
      </c>
      <c r="AC1361" s="119">
        <v>182</v>
      </c>
      <c r="AD1361" s="119">
        <v>533.57968220770431</v>
      </c>
      <c r="AE1361" s="119">
        <v>357.78984110385215</v>
      </c>
      <c r="AF1361" s="108">
        <v>175.78984110385215</v>
      </c>
      <c r="AG1361" s="108">
        <v>175.78984110385218</v>
      </c>
      <c r="AH1361" s="108">
        <v>2.9317564956467268</v>
      </c>
      <c r="AI1361">
        <v>-35.799999999999955</v>
      </c>
      <c r="AJ1361">
        <v>-44</v>
      </c>
      <c r="AM1361" s="170">
        <v>0.17674526651166875</v>
      </c>
      <c r="AN1361" s="203">
        <v>17.674526651166875</v>
      </c>
      <c r="AO1361" s="145">
        <v>357.8</v>
      </c>
      <c r="AP1361" s="144">
        <v>2215.903404293279</v>
      </c>
      <c r="AQ1361" s="145">
        <v>357.8</v>
      </c>
      <c r="AR1361" s="183">
        <v>161.46913232172847</v>
      </c>
      <c r="AT1361" s="178">
        <v>761.46913232172847</v>
      </c>
      <c r="AU1361" s="145">
        <v>76.600000000000023</v>
      </c>
      <c r="AV1361" s="145">
        <v>238.06913232172849</v>
      </c>
      <c r="AW1361" s="145">
        <v>157.33456616086426</v>
      </c>
      <c r="AX1361" s="144">
        <v>80.734566160864233</v>
      </c>
      <c r="AY1361" s="144">
        <v>80.734566160864233</v>
      </c>
      <c r="AZ1361" s="144">
        <v>3.1079521190826163</v>
      </c>
      <c r="BA1361" s="143">
        <v>-27.700000000000045</v>
      </c>
      <c r="BB1361" s="143">
        <v>-26</v>
      </c>
      <c r="BC1361" s="143"/>
    </row>
    <row r="1362" spans="1:55" x14ac:dyDescent="0.2">
      <c r="A1362" s="121"/>
      <c r="B1362" s="121"/>
      <c r="C1362" s="121"/>
      <c r="D1362" s="132"/>
      <c r="E1362" s="118">
        <v>0.17331786809623725</v>
      </c>
      <c r="F1362" s="209">
        <v>17.331786809623726</v>
      </c>
      <c r="G1362" s="159">
        <v>554.4</v>
      </c>
      <c r="H1362" s="119">
        <v>2291.9632129356769</v>
      </c>
      <c r="I1362" s="108">
        <v>554.4</v>
      </c>
      <c r="J1362" s="171">
        <v>241.88869911655036</v>
      </c>
      <c r="L1362" s="120">
        <v>981.88869911655036</v>
      </c>
      <c r="M1362" s="119">
        <v>102.39999999999998</v>
      </c>
      <c r="N1362" s="119">
        <v>344.28869911655033</v>
      </c>
      <c r="O1362" s="119">
        <v>223.34434955827516</v>
      </c>
      <c r="P1362" s="108">
        <v>120.94434955827518</v>
      </c>
      <c r="Q1362" s="108">
        <v>120.94434955827518</v>
      </c>
      <c r="R1362" s="108">
        <v>3.3621943273100627</v>
      </c>
      <c r="S1362">
        <v>-3</v>
      </c>
      <c r="T1362">
        <v>-4</v>
      </c>
      <c r="U1362" s="118">
        <v>0.17407681983241921</v>
      </c>
      <c r="V1362" s="209">
        <v>17.407681983241922</v>
      </c>
      <c r="W1362" s="108">
        <v>804.3</v>
      </c>
      <c r="X1362" s="119">
        <v>2284.6101200155504</v>
      </c>
      <c r="Y1362" s="108">
        <v>804.3</v>
      </c>
      <c r="Z1362" s="173">
        <v>352.05131630710162</v>
      </c>
      <c r="AB1362" s="165">
        <v>1092.0513163071016</v>
      </c>
      <c r="AC1362" s="119">
        <v>182.20000000000005</v>
      </c>
      <c r="AD1362" s="119">
        <v>534.25131630710166</v>
      </c>
      <c r="AE1362" s="119">
        <v>358.22565815355085</v>
      </c>
      <c r="AF1362" s="108">
        <v>176.02565815355081</v>
      </c>
      <c r="AG1362" s="108">
        <v>176.02565815355081</v>
      </c>
      <c r="AH1362" s="108">
        <v>2.9322245680960566</v>
      </c>
      <c r="AI1362">
        <v>-36</v>
      </c>
      <c r="AJ1362">
        <v>-44</v>
      </c>
      <c r="AM1362" s="170">
        <v>0.17687627092660549</v>
      </c>
      <c r="AN1362" s="203">
        <v>17.687627092660549</v>
      </c>
      <c r="AO1362" s="145">
        <v>356.4</v>
      </c>
      <c r="AP1362" s="144">
        <v>2216.2560768244944</v>
      </c>
      <c r="AQ1362" s="145">
        <v>356.4</v>
      </c>
      <c r="AR1362" s="183">
        <v>160.81174180497166</v>
      </c>
      <c r="AT1362" s="178">
        <v>760.81174180497169</v>
      </c>
      <c r="AU1362" s="145">
        <v>76.700000000000045</v>
      </c>
      <c r="AV1362" s="145">
        <v>237.51174180497173</v>
      </c>
      <c r="AW1362" s="145">
        <v>157.10587090248589</v>
      </c>
      <c r="AX1362" s="144">
        <v>80.405870902485844</v>
      </c>
      <c r="AY1362" s="144">
        <v>80.40587090248583</v>
      </c>
      <c r="AZ1362" s="144">
        <v>3.0966328788131889</v>
      </c>
      <c r="BA1362" s="143">
        <v>-27.800000000000068</v>
      </c>
      <c r="BB1362" s="143">
        <v>-26</v>
      </c>
      <c r="BC1362" s="143"/>
    </row>
    <row r="1363" spans="1:55" x14ac:dyDescent="0.2">
      <c r="A1363" s="116"/>
      <c r="B1363" s="116"/>
      <c r="C1363" s="116"/>
      <c r="D1363" s="132"/>
      <c r="E1363" s="118">
        <v>0.17344558638264554</v>
      </c>
      <c r="F1363" s="209">
        <v>17.344558638264555</v>
      </c>
      <c r="G1363" s="159">
        <v>554</v>
      </c>
      <c r="H1363" s="119">
        <v>2292.3173645913262</v>
      </c>
      <c r="I1363" s="108">
        <v>554</v>
      </c>
      <c r="J1363" s="171">
        <v>241.67683260505555</v>
      </c>
      <c r="L1363" s="120">
        <v>981.67683260505555</v>
      </c>
      <c r="M1363" s="119">
        <v>102.29999999999995</v>
      </c>
      <c r="N1363" s="119">
        <v>343.97683260505551</v>
      </c>
      <c r="O1363" s="119">
        <v>223.13841630252773</v>
      </c>
      <c r="P1363" s="108">
        <v>120.83841630252778</v>
      </c>
      <c r="Q1363" s="108">
        <v>120.83841630252778</v>
      </c>
      <c r="R1363" s="108">
        <v>3.3624323812810917</v>
      </c>
      <c r="S1363">
        <v>-2.8999999999999773</v>
      </c>
      <c r="T1363">
        <v>-4</v>
      </c>
      <c r="U1363" s="118">
        <v>0.17420475430236024</v>
      </c>
      <c r="V1363" s="209">
        <v>17.420475430236024</v>
      </c>
      <c r="W1363" s="108">
        <v>803.9</v>
      </c>
      <c r="X1363" s="119">
        <v>2284.9640580967503</v>
      </c>
      <c r="Y1363" s="108">
        <v>803.9</v>
      </c>
      <c r="Z1363" s="173">
        <v>351.82172653936823</v>
      </c>
      <c r="AB1363" s="165">
        <v>1091.8217265393682</v>
      </c>
      <c r="AC1363" s="119">
        <v>182.20000000000005</v>
      </c>
      <c r="AD1363" s="119">
        <v>534.02172653936827</v>
      </c>
      <c r="AE1363" s="119">
        <v>358.11086326968416</v>
      </c>
      <c r="AF1363" s="108">
        <v>175.91086326968411</v>
      </c>
      <c r="AG1363" s="108">
        <v>175.91086326968411</v>
      </c>
      <c r="AH1363" s="108">
        <v>2.9309644705783104</v>
      </c>
      <c r="AI1363">
        <v>-36</v>
      </c>
      <c r="AJ1363">
        <v>-44</v>
      </c>
      <c r="AM1363" s="170">
        <v>0.17700930641774279</v>
      </c>
      <c r="AN1363" s="203">
        <v>17.700930641774278</v>
      </c>
      <c r="AO1363" s="145">
        <v>357</v>
      </c>
      <c r="AP1363" s="144">
        <v>2216.614332048965</v>
      </c>
      <c r="AQ1363" s="145">
        <v>357</v>
      </c>
      <c r="AR1363" s="183">
        <v>161.0564340572503</v>
      </c>
      <c r="AT1363" s="178">
        <v>761.05643405725027</v>
      </c>
      <c r="AU1363" s="145">
        <v>76.700000000000045</v>
      </c>
      <c r="AV1363" s="145">
        <v>237.75643405725032</v>
      </c>
      <c r="AW1363" s="145">
        <v>157.22821702862518</v>
      </c>
      <c r="AX1363" s="144">
        <v>80.528217028625136</v>
      </c>
      <c r="AY1363" s="144">
        <v>80.52821702862515</v>
      </c>
      <c r="AZ1363" s="144">
        <v>3.0998231298207326</v>
      </c>
      <c r="BA1363" s="143">
        <v>-27.800000000000068</v>
      </c>
      <c r="BB1363" s="143">
        <v>-26</v>
      </c>
      <c r="BC1363" s="143"/>
    </row>
    <row r="1364" spans="1:55" x14ac:dyDescent="0.2">
      <c r="A1364" s="121"/>
      <c r="B1364" s="121"/>
      <c r="C1364" s="121"/>
      <c r="D1364" s="132"/>
      <c r="E1364" s="118">
        <v>0.17357226630900172</v>
      </c>
      <c r="F1364" s="209">
        <v>17.357226630900172</v>
      </c>
      <c r="G1364" s="159">
        <v>554.9</v>
      </c>
      <c r="H1364" s="119">
        <v>2292.6687450969566</v>
      </c>
      <c r="I1364" s="108">
        <v>554.9</v>
      </c>
      <c r="J1364" s="171">
        <v>242.03234819103068</v>
      </c>
      <c r="L1364" s="120">
        <v>982.03234819103068</v>
      </c>
      <c r="M1364" s="119">
        <v>102.39999999999998</v>
      </c>
      <c r="N1364" s="119">
        <v>344.43234819103066</v>
      </c>
      <c r="O1364" s="119">
        <v>223.41617409551532</v>
      </c>
      <c r="P1364" s="108">
        <v>121.01617409551534</v>
      </c>
      <c r="Q1364" s="108">
        <v>121.01617409551534</v>
      </c>
      <c r="R1364" s="108">
        <v>3.3635971503030344</v>
      </c>
      <c r="S1364">
        <v>-3</v>
      </c>
      <c r="T1364">
        <v>-4</v>
      </c>
      <c r="U1364" s="118">
        <v>0.17433561856932278</v>
      </c>
      <c r="V1364" s="209">
        <v>17.433561856932279</v>
      </c>
      <c r="W1364" s="108">
        <v>802.4</v>
      </c>
      <c r="X1364" s="119">
        <v>2285.3262151102094</v>
      </c>
      <c r="Y1364" s="108">
        <v>802.4</v>
      </c>
      <c r="Z1364" s="173">
        <v>351.10961170211067</v>
      </c>
      <c r="AB1364" s="165">
        <v>1091.1096117021107</v>
      </c>
      <c r="AC1364" s="119">
        <v>182.29999999999995</v>
      </c>
      <c r="AD1364" s="119">
        <v>533.40961170211062</v>
      </c>
      <c r="AE1364" s="119">
        <v>357.85480585105529</v>
      </c>
      <c r="AF1364" s="108">
        <v>175.55480585105533</v>
      </c>
      <c r="AG1364" s="108">
        <v>175.55480585105533</v>
      </c>
      <c r="AH1364" s="108">
        <v>2.9259989670987974</v>
      </c>
      <c r="AI1364">
        <v>-36.099999999999909</v>
      </c>
      <c r="AJ1364">
        <v>-44</v>
      </c>
      <c r="AM1364" s="170">
        <v>0.17713929529457928</v>
      </c>
      <c r="AN1364" s="203">
        <v>17.713929529457928</v>
      </c>
      <c r="AO1364" s="145">
        <v>357.5</v>
      </c>
      <c r="AP1364" s="144">
        <v>2216.9644948477899</v>
      </c>
      <c r="AQ1364" s="145">
        <v>357.5</v>
      </c>
      <c r="AR1364" s="183">
        <v>161.25652929076108</v>
      </c>
      <c r="AT1364" s="178">
        <v>761.25652929076114</v>
      </c>
      <c r="AU1364" s="145">
        <v>76.799999999999955</v>
      </c>
      <c r="AV1364" s="145">
        <v>238.05652929076109</v>
      </c>
      <c r="AW1364" s="145">
        <v>157.42826464538052</v>
      </c>
      <c r="AX1364" s="144">
        <v>80.628264645380568</v>
      </c>
      <c r="AY1364" s="144">
        <v>80.62826464538054</v>
      </c>
      <c r="AZ1364" s="144">
        <v>3.099694391806787</v>
      </c>
      <c r="BA1364" s="143">
        <v>-27.899999999999977</v>
      </c>
      <c r="BB1364" s="143">
        <v>-26</v>
      </c>
      <c r="BC1364" s="143"/>
    </row>
    <row r="1365" spans="1:55" x14ac:dyDescent="0.2">
      <c r="A1365" s="116"/>
      <c r="B1365" s="116"/>
      <c r="C1365" s="116"/>
      <c r="D1365" s="132"/>
      <c r="E1365" s="118">
        <v>0.17369998459540997</v>
      </c>
      <c r="F1365" s="209">
        <v>17.369998459540998</v>
      </c>
      <c r="G1365" s="159">
        <v>556.30000000000007</v>
      </c>
      <c r="H1365" s="119">
        <v>2293.0231148391408</v>
      </c>
      <c r="I1365" s="108">
        <v>556.30000000000007</v>
      </c>
      <c r="J1365" s="171">
        <v>242.60549158878644</v>
      </c>
      <c r="L1365" s="120">
        <v>982.60549158878644</v>
      </c>
      <c r="M1365" s="119">
        <v>102.29999999999995</v>
      </c>
      <c r="N1365" s="119">
        <v>344.90549158878639</v>
      </c>
      <c r="O1365" s="119">
        <v>223.60274579439317</v>
      </c>
      <c r="P1365" s="108">
        <v>121.30274579439322</v>
      </c>
      <c r="Q1365" s="108">
        <v>121.30274579439322</v>
      </c>
      <c r="R1365" s="108">
        <v>3.3715101817085684</v>
      </c>
      <c r="S1365">
        <v>-2.8999999999999773</v>
      </c>
      <c r="T1365">
        <v>-3</v>
      </c>
      <c r="U1365" s="118">
        <v>0.17446355303926381</v>
      </c>
      <c r="V1365" s="209">
        <v>17.446355303926381</v>
      </c>
      <c r="W1365" s="108">
        <v>802.3</v>
      </c>
      <c r="X1365" s="119">
        <v>2285.6803751222219</v>
      </c>
      <c r="Y1365" s="108">
        <v>802.3</v>
      </c>
      <c r="Z1365" s="173">
        <v>351.01145756527688</v>
      </c>
      <c r="AB1365" s="165">
        <v>1091.0114575652769</v>
      </c>
      <c r="AC1365" s="119">
        <v>182.39999999999998</v>
      </c>
      <c r="AD1365" s="119">
        <v>533.41145756527692</v>
      </c>
      <c r="AE1365" s="119">
        <v>357.90572878263845</v>
      </c>
      <c r="AF1365" s="108">
        <v>175.50572878263847</v>
      </c>
      <c r="AG1365" s="108">
        <v>175.50572878263844</v>
      </c>
      <c r="AH1365" s="108">
        <v>2.9244049208622642</v>
      </c>
      <c r="AI1365">
        <v>-36.199999999999932</v>
      </c>
      <c r="AJ1365">
        <v>-44</v>
      </c>
      <c r="AM1365" s="170">
        <v>0.17726928417141571</v>
      </c>
      <c r="AN1365" s="203">
        <v>17.726928417141572</v>
      </c>
      <c r="AO1365" s="145">
        <v>358.5</v>
      </c>
      <c r="AP1365" s="144">
        <v>2217.3147682958661</v>
      </c>
      <c r="AQ1365" s="145">
        <v>358.5</v>
      </c>
      <c r="AR1365" s="183">
        <v>161.68205124774767</v>
      </c>
      <c r="AT1365" s="178">
        <v>761.68205124774772</v>
      </c>
      <c r="AU1365" s="145">
        <v>76.399999999999977</v>
      </c>
      <c r="AV1365" s="145">
        <v>238.0820512477477</v>
      </c>
      <c r="AW1365" s="145">
        <v>157.24102562387384</v>
      </c>
      <c r="AX1365" s="144">
        <v>80.841025623873861</v>
      </c>
      <c r="AY1365" s="144">
        <v>80.841025623873833</v>
      </c>
      <c r="AZ1365" s="144">
        <v>3.1162572152846568</v>
      </c>
      <c r="BA1365" s="143">
        <v>-27.5</v>
      </c>
      <c r="BB1365" s="143">
        <v>-27</v>
      </c>
      <c r="BC1365" s="143"/>
    </row>
    <row r="1366" spans="1:55" x14ac:dyDescent="0.2">
      <c r="A1366" s="121"/>
      <c r="B1366" s="121"/>
      <c r="C1366" s="121"/>
      <c r="D1366" s="132"/>
      <c r="E1366" s="118">
        <v>0.17382770288181826</v>
      </c>
      <c r="F1366" s="209">
        <v>17.382770288181824</v>
      </c>
      <c r="G1366" s="159">
        <v>554.5</v>
      </c>
      <c r="H1366" s="119">
        <v>2293.3775941456288</v>
      </c>
      <c r="I1366" s="108">
        <v>554.5</v>
      </c>
      <c r="J1366" s="171">
        <v>241.78312433830703</v>
      </c>
      <c r="L1366" s="120">
        <v>981.78312433830706</v>
      </c>
      <c r="M1366" s="119">
        <v>102.29999999999995</v>
      </c>
      <c r="N1366" s="119">
        <v>344.08312433830702</v>
      </c>
      <c r="O1366" s="119">
        <v>223.19156216915349</v>
      </c>
      <c r="P1366" s="108">
        <v>120.89156216915353</v>
      </c>
      <c r="Q1366" s="108">
        <v>120.89156216915352</v>
      </c>
      <c r="R1366" s="108">
        <v>3.363471401156473</v>
      </c>
      <c r="S1366">
        <v>-2.8999999999999773</v>
      </c>
      <c r="T1366">
        <v>-4</v>
      </c>
      <c r="U1366" s="118">
        <v>0.17458953431119048</v>
      </c>
      <c r="V1366" s="209">
        <v>17.458953431119049</v>
      </c>
      <c r="W1366" s="108">
        <v>803.69999999999993</v>
      </c>
      <c r="X1366" s="119">
        <v>2286.0292353958016</v>
      </c>
      <c r="Y1366" s="108">
        <v>803.69999999999993</v>
      </c>
      <c r="Z1366" s="173">
        <v>351.57030695665964</v>
      </c>
      <c r="AB1366" s="165">
        <v>1091.5703069566596</v>
      </c>
      <c r="AC1366" s="119">
        <v>182.20000000000005</v>
      </c>
      <c r="AD1366" s="119">
        <v>533.77030695665962</v>
      </c>
      <c r="AE1366" s="119">
        <v>357.98515347832983</v>
      </c>
      <c r="AF1366" s="108">
        <v>175.78515347832979</v>
      </c>
      <c r="AG1366" s="108">
        <v>175.78515347832982</v>
      </c>
      <c r="AH1366" s="108">
        <v>2.9295845606841904</v>
      </c>
      <c r="AI1366">
        <v>-36</v>
      </c>
      <c r="AJ1366">
        <v>-43</v>
      </c>
      <c r="AM1366" s="170">
        <v>0.17739927304825215</v>
      </c>
      <c r="AN1366" s="203">
        <v>17.739927304825216</v>
      </c>
      <c r="AO1366" s="145">
        <v>356.9</v>
      </c>
      <c r="AP1366" s="144">
        <v>2217.6651524456483</v>
      </c>
      <c r="AQ1366" s="145">
        <v>356.9</v>
      </c>
      <c r="AR1366" s="183">
        <v>160.9350264652937</v>
      </c>
      <c r="AT1366" s="178">
        <v>760.93502646529373</v>
      </c>
      <c r="AU1366" s="145">
        <v>76.799999999999955</v>
      </c>
      <c r="AV1366" s="145">
        <v>237.73502646529369</v>
      </c>
      <c r="AW1366" s="145">
        <v>157.26751323264682</v>
      </c>
      <c r="AX1366" s="144">
        <v>80.467513232646866</v>
      </c>
      <c r="AY1366" s="144">
        <v>80.467513232646851</v>
      </c>
      <c r="AZ1366" s="144">
        <v>3.0955081571001801</v>
      </c>
      <c r="BA1366" s="143">
        <v>-27.899999999999977</v>
      </c>
      <c r="BB1366" s="143">
        <v>-27</v>
      </c>
      <c r="BC1366" s="143"/>
    </row>
    <row r="1367" spans="1:55" x14ac:dyDescent="0.2">
      <c r="A1367" s="116"/>
      <c r="B1367" s="116"/>
      <c r="C1367" s="116"/>
      <c r="D1367" s="132"/>
      <c r="E1367" s="118">
        <v>0.17395542116822654</v>
      </c>
      <c r="F1367" s="209">
        <v>17.395542116822654</v>
      </c>
      <c r="G1367" s="159">
        <v>554.6</v>
      </c>
      <c r="H1367" s="119">
        <v>2293.7321830672408</v>
      </c>
      <c r="I1367" s="108">
        <v>554.6</v>
      </c>
      <c r="J1367" s="171">
        <v>241.78934406299078</v>
      </c>
      <c r="L1367" s="120">
        <v>981.78934406299072</v>
      </c>
      <c r="M1367" s="119">
        <v>102.5</v>
      </c>
      <c r="N1367" s="119">
        <v>344.28934406299072</v>
      </c>
      <c r="O1367" s="119">
        <v>223.39467203149536</v>
      </c>
      <c r="P1367" s="108">
        <v>120.89467203149536</v>
      </c>
      <c r="Q1367" s="108">
        <v>120.89467203149539</v>
      </c>
      <c r="R1367" s="108">
        <v>3.3589204298828363</v>
      </c>
      <c r="S1367">
        <v>-3.1000000000000227</v>
      </c>
      <c r="T1367">
        <v>-4</v>
      </c>
      <c r="U1367" s="118">
        <v>0.17471746878113148</v>
      </c>
      <c r="V1367" s="209">
        <v>17.471746878113148</v>
      </c>
      <c r="W1367" s="108">
        <v>804.8</v>
      </c>
      <c r="X1367" s="119">
        <v>2286.3836133541813</v>
      </c>
      <c r="Y1367" s="108">
        <v>804.8</v>
      </c>
      <c r="Z1367" s="173">
        <v>351.99692444407373</v>
      </c>
      <c r="AB1367" s="165">
        <v>1091.9969244440738</v>
      </c>
      <c r="AC1367" s="119">
        <v>182.29999999999995</v>
      </c>
      <c r="AD1367" s="119">
        <v>534.29692444407374</v>
      </c>
      <c r="AE1367" s="119">
        <v>358.29846222203685</v>
      </c>
      <c r="AF1367" s="108">
        <v>175.99846222203689</v>
      </c>
      <c r="AG1367" s="108">
        <v>175.99846222203686</v>
      </c>
      <c r="AH1367" s="108">
        <v>2.9308662887771471</v>
      </c>
      <c r="AI1367">
        <v>-36.099999999999909</v>
      </c>
      <c r="AJ1367">
        <v>-44</v>
      </c>
      <c r="AM1367" s="170">
        <v>0.17752926192508864</v>
      </c>
      <c r="AN1367" s="203">
        <v>17.752926192508863</v>
      </c>
      <c r="AO1367" s="145">
        <v>357.3</v>
      </c>
      <c r="AP1367" s="144">
        <v>2218.0156473496263</v>
      </c>
      <c r="AQ1367" s="145">
        <v>357.3</v>
      </c>
      <c r="AR1367" s="183">
        <v>161.08993659578036</v>
      </c>
      <c r="AT1367" s="178">
        <v>761.08993659578039</v>
      </c>
      <c r="AU1367" s="145">
        <v>77</v>
      </c>
      <c r="AV1367" s="145">
        <v>238.08993659578039</v>
      </c>
      <c r="AW1367" s="145">
        <v>157.54496829789019</v>
      </c>
      <c r="AX1367" s="144">
        <v>80.544968297890193</v>
      </c>
      <c r="AY1367" s="144">
        <v>80.544968297890179</v>
      </c>
      <c r="AZ1367" s="144">
        <v>3.0920770986464987</v>
      </c>
      <c r="BA1367" s="143">
        <v>-28.100000000000023</v>
      </c>
      <c r="BB1367" s="143">
        <v>-26</v>
      </c>
      <c r="BC1367" s="143"/>
    </row>
    <row r="1368" spans="1:55" x14ac:dyDescent="0.2">
      <c r="A1368" s="121"/>
      <c r="B1368" s="121"/>
      <c r="C1368" s="121"/>
      <c r="D1368" s="132"/>
      <c r="E1368" s="118">
        <v>0.1740831394546348</v>
      </c>
      <c r="F1368" s="209">
        <v>17.40831394546348</v>
      </c>
      <c r="G1368" s="159">
        <v>555.6</v>
      </c>
      <c r="H1368" s="119">
        <v>2294.0868816548291</v>
      </c>
      <c r="I1368" s="108">
        <v>555.6</v>
      </c>
      <c r="J1368" s="171">
        <v>242.18786325966022</v>
      </c>
      <c r="L1368" s="120">
        <v>982.18786325966016</v>
      </c>
      <c r="M1368" s="119">
        <v>102.70000000000005</v>
      </c>
      <c r="N1368" s="119">
        <v>344.88786325966021</v>
      </c>
      <c r="O1368" s="119">
        <v>223.79393162983013</v>
      </c>
      <c r="P1368" s="108">
        <v>121.09393162983008</v>
      </c>
      <c r="Q1368" s="108">
        <v>121.09393162983011</v>
      </c>
      <c r="R1368" s="108">
        <v>3.3582070424504389</v>
      </c>
      <c r="S1368">
        <v>-3.3000000000000682</v>
      </c>
      <c r="T1368">
        <v>-4</v>
      </c>
      <c r="U1368" s="118">
        <v>0.17484735644908689</v>
      </c>
      <c r="V1368" s="209">
        <v>17.484735644908689</v>
      </c>
      <c r="W1368" s="108">
        <v>802.9</v>
      </c>
      <c r="X1368" s="119">
        <v>2286.7435140803213</v>
      </c>
      <c r="Y1368" s="108">
        <v>802.9</v>
      </c>
      <c r="Z1368" s="173">
        <v>351.11064929505613</v>
      </c>
      <c r="AB1368" s="165">
        <v>1091.1106492950562</v>
      </c>
      <c r="AC1368" s="119">
        <v>182.5</v>
      </c>
      <c r="AD1368" s="119">
        <v>533.61064929505619</v>
      </c>
      <c r="AE1368" s="119">
        <v>358.0553246475281</v>
      </c>
      <c r="AF1368" s="108">
        <v>175.5553246475281</v>
      </c>
      <c r="AG1368" s="108">
        <v>175.55532464752807</v>
      </c>
      <c r="AH1368" s="108">
        <v>2.923893968740034</v>
      </c>
      <c r="AI1368">
        <v>-36.299999999999955</v>
      </c>
      <c r="AJ1368">
        <v>-44</v>
      </c>
      <c r="AM1368" s="170">
        <v>0.17765823526382479</v>
      </c>
      <c r="AN1368" s="203">
        <v>17.76582352638248</v>
      </c>
      <c r="AO1368" s="145">
        <v>357.6</v>
      </c>
      <c r="AP1368" s="144">
        <v>2218.3635135236118</v>
      </c>
      <c r="AQ1368" s="145">
        <v>357.6</v>
      </c>
      <c r="AR1368" s="183">
        <v>161.19991057371573</v>
      </c>
      <c r="AT1368" s="178">
        <v>761.19991057371567</v>
      </c>
      <c r="AU1368" s="145">
        <v>76.899999999999977</v>
      </c>
      <c r="AV1368" s="145">
        <v>238.09991057371565</v>
      </c>
      <c r="AW1368" s="145">
        <v>157.49995528685781</v>
      </c>
      <c r="AX1368" s="144">
        <v>80.599955286857835</v>
      </c>
      <c r="AY1368" s="144">
        <v>80.599955286857863</v>
      </c>
      <c r="AZ1368" s="144">
        <v>3.0962277057700351</v>
      </c>
      <c r="BA1368" s="143">
        <v>-28</v>
      </c>
      <c r="BB1368" s="143">
        <v>-26</v>
      </c>
      <c r="BC1368" s="143"/>
    </row>
    <row r="1369" spans="1:55" x14ac:dyDescent="0.2">
      <c r="A1369" s="116"/>
      <c r="B1369" s="116"/>
      <c r="C1369" s="116"/>
      <c r="D1369" s="132"/>
      <c r="E1369" s="118">
        <v>0.17421085774104308</v>
      </c>
      <c r="F1369" s="209">
        <v>17.421085774104309</v>
      </c>
      <c r="G1369" s="159">
        <v>557</v>
      </c>
      <c r="H1369" s="119">
        <v>2294.441689959277</v>
      </c>
      <c r="I1369" s="108">
        <v>557</v>
      </c>
      <c r="J1369" s="171">
        <v>242.76058199146735</v>
      </c>
      <c r="L1369" s="120">
        <v>982.76058199146735</v>
      </c>
      <c r="M1369" s="119">
        <v>102.29999999999995</v>
      </c>
      <c r="N1369" s="119">
        <v>345.0605819914673</v>
      </c>
      <c r="O1369" s="119">
        <v>223.68029099573363</v>
      </c>
      <c r="P1369" s="108">
        <v>121.38029099573367</v>
      </c>
      <c r="Q1369" s="108">
        <v>121.38029099573367</v>
      </c>
      <c r="R1369" s="108">
        <v>3.3730262169253904</v>
      </c>
      <c r="S1369">
        <v>-2.8999999999999773</v>
      </c>
      <c r="T1369">
        <v>-3</v>
      </c>
      <c r="U1369" s="118">
        <v>0.17497626751803505</v>
      </c>
      <c r="V1369" s="209">
        <v>17.497626751803505</v>
      </c>
      <c r="W1369" s="108">
        <v>803.6</v>
      </c>
      <c r="X1369" s="119">
        <v>2287.10082083309</v>
      </c>
      <c r="Y1369" s="108">
        <v>803.6</v>
      </c>
      <c r="Z1369" s="173">
        <v>351.36186069282422</v>
      </c>
      <c r="AB1369" s="165">
        <v>1091.3618606928242</v>
      </c>
      <c r="AC1369" s="119">
        <v>182.5</v>
      </c>
      <c r="AD1369" s="119">
        <v>533.86186069282417</v>
      </c>
      <c r="AE1369" s="119">
        <v>358.18093034641208</v>
      </c>
      <c r="AF1369" s="108">
        <v>175.68093034641208</v>
      </c>
      <c r="AG1369" s="108">
        <v>175.68093034641211</v>
      </c>
      <c r="AH1369" s="108">
        <v>2.9252704695497216</v>
      </c>
      <c r="AI1369">
        <v>-36.299999999999955</v>
      </c>
      <c r="AJ1369">
        <v>-44</v>
      </c>
      <c r="AM1369" s="170">
        <v>0.17778619306446067</v>
      </c>
      <c r="AN1369" s="203">
        <v>17.778619306446068</v>
      </c>
      <c r="AO1369" s="145">
        <v>358.3</v>
      </c>
      <c r="AP1369" s="144">
        <v>2218.7087484415943</v>
      </c>
      <c r="AQ1369" s="145">
        <v>358.3</v>
      </c>
      <c r="AR1369" s="183">
        <v>161.49032641245384</v>
      </c>
      <c r="AT1369" s="178">
        <v>761.4903264124539</v>
      </c>
      <c r="AU1369" s="145">
        <v>76.700000000000045</v>
      </c>
      <c r="AV1369" s="145">
        <v>238.19032641245394</v>
      </c>
      <c r="AW1369" s="145">
        <v>157.44516320622699</v>
      </c>
      <c r="AX1369" s="144">
        <v>80.745163206226948</v>
      </c>
      <c r="AY1369" s="144">
        <v>80.74516320622692</v>
      </c>
      <c r="AZ1369" s="144">
        <v>3.1054801357555908</v>
      </c>
      <c r="BA1369" s="143">
        <v>-27.800000000000068</v>
      </c>
      <c r="BB1369" s="143">
        <v>-26</v>
      </c>
      <c r="BC1369" s="143"/>
    </row>
    <row r="1370" spans="1:55" x14ac:dyDescent="0.2">
      <c r="A1370" s="121"/>
      <c r="B1370" s="121"/>
      <c r="C1370" s="121"/>
      <c r="D1370" s="132"/>
      <c r="E1370" s="118">
        <v>0.17433857602745134</v>
      </c>
      <c r="F1370" s="209">
        <v>17.433857602745135</v>
      </c>
      <c r="G1370" s="159">
        <v>555.5</v>
      </c>
      <c r="H1370" s="119">
        <v>2294.7966080315005</v>
      </c>
      <c r="I1370" s="108">
        <v>555.5</v>
      </c>
      <c r="J1370" s="171">
        <v>242.06938342850066</v>
      </c>
      <c r="L1370" s="120">
        <v>982.06938342850071</v>
      </c>
      <c r="M1370" s="119">
        <v>102.60000000000002</v>
      </c>
      <c r="N1370" s="119">
        <v>344.66938342850074</v>
      </c>
      <c r="O1370" s="119">
        <v>223.63469171425038</v>
      </c>
      <c r="P1370" s="108">
        <v>121.03469171425036</v>
      </c>
      <c r="Q1370" s="108">
        <v>121.03469171425033</v>
      </c>
      <c r="R1370" s="108">
        <v>3.3593507156773943</v>
      </c>
      <c r="S1370">
        <v>-3.2000000000000455</v>
      </c>
      <c r="T1370">
        <v>-3</v>
      </c>
      <c r="U1370" s="118">
        <v>0.17510322538896891</v>
      </c>
      <c r="V1370" s="209">
        <v>17.51032253889689</v>
      </c>
      <c r="W1370" s="108">
        <v>805.09999999999991</v>
      </c>
      <c r="X1370" s="119">
        <v>2287.4528229984048</v>
      </c>
      <c r="Y1370" s="108">
        <v>805.09999999999991</v>
      </c>
      <c r="Z1370" s="173">
        <v>351.96354298781591</v>
      </c>
      <c r="AB1370" s="165">
        <v>1091.9635429878158</v>
      </c>
      <c r="AC1370" s="119">
        <v>182.29999999999995</v>
      </c>
      <c r="AD1370" s="119">
        <v>534.26354298781575</v>
      </c>
      <c r="AE1370" s="119">
        <v>358.28177149390785</v>
      </c>
      <c r="AF1370" s="108">
        <v>175.9817714939079</v>
      </c>
      <c r="AG1370" s="108">
        <v>175.98177149390796</v>
      </c>
      <c r="AH1370" s="108">
        <v>2.9306831760165437</v>
      </c>
      <c r="AI1370">
        <v>-36.099999999999909</v>
      </c>
      <c r="AJ1370">
        <v>-44</v>
      </c>
      <c r="AM1370" s="170">
        <v>0.17791719747939741</v>
      </c>
      <c r="AN1370" s="203">
        <v>17.791719747939741</v>
      </c>
      <c r="AO1370" s="145">
        <v>357.20000000000005</v>
      </c>
      <c r="AP1370" s="144">
        <v>2219.0623145794743</v>
      </c>
      <c r="AQ1370" s="145">
        <v>357.20000000000005</v>
      </c>
      <c r="AR1370" s="183">
        <v>160.968891073116</v>
      </c>
      <c r="AT1370" s="178">
        <v>760.96889107311597</v>
      </c>
      <c r="AU1370" s="145">
        <v>76.899999999999977</v>
      </c>
      <c r="AV1370" s="145">
        <v>237.86889107311595</v>
      </c>
      <c r="AW1370" s="145">
        <v>157.38444553655796</v>
      </c>
      <c r="AX1370" s="144">
        <v>80.484445536557985</v>
      </c>
      <c r="AY1370" s="144">
        <v>80.484445536557999</v>
      </c>
      <c r="AZ1370" s="144">
        <v>3.093223551015813</v>
      </c>
      <c r="BA1370" s="143">
        <v>-28</v>
      </c>
      <c r="BB1370" s="143">
        <v>-26</v>
      </c>
      <c r="BC1370" s="143"/>
    </row>
    <row r="1371" spans="1:55" x14ac:dyDescent="0.2">
      <c r="A1371" s="116"/>
      <c r="B1371" s="116"/>
      <c r="C1371" s="116"/>
      <c r="D1371" s="132"/>
      <c r="E1371" s="118">
        <v>0.17446629431385963</v>
      </c>
      <c r="F1371" s="209">
        <v>17.446629431385961</v>
      </c>
      <c r="G1371" s="159">
        <v>556.1</v>
      </c>
      <c r="H1371" s="119">
        <v>2295.1516359224447</v>
      </c>
      <c r="I1371" s="108">
        <v>556.1</v>
      </c>
      <c r="J1371" s="171">
        <v>242.29335931283592</v>
      </c>
      <c r="L1371" s="120">
        <v>982.29335931283595</v>
      </c>
      <c r="M1371" s="119">
        <v>102.5</v>
      </c>
      <c r="N1371" s="119">
        <v>344.79335931283595</v>
      </c>
      <c r="O1371" s="119">
        <v>223.64667965641797</v>
      </c>
      <c r="P1371" s="108">
        <v>121.14667965641797</v>
      </c>
      <c r="Q1371" s="108">
        <v>121.14667965641796</v>
      </c>
      <c r="R1371" s="108">
        <v>3.3638376518325459</v>
      </c>
      <c r="S1371">
        <v>-3.1000000000000227</v>
      </c>
      <c r="T1371">
        <v>-3</v>
      </c>
      <c r="U1371" s="118">
        <v>0.17523311305692432</v>
      </c>
      <c r="V1371" s="209">
        <v>17.523311305692431</v>
      </c>
      <c r="W1371" s="108">
        <v>805.69999999999993</v>
      </c>
      <c r="X1371" s="119">
        <v>2287.81306043936</v>
      </c>
      <c r="Y1371" s="108">
        <v>805.69999999999993</v>
      </c>
      <c r="Z1371" s="173">
        <v>352.17038224498572</v>
      </c>
      <c r="AB1371" s="165">
        <v>1092.1703822449858</v>
      </c>
      <c r="AC1371" s="119">
        <v>182.39999999999998</v>
      </c>
      <c r="AD1371" s="119">
        <v>534.57038224498581</v>
      </c>
      <c r="AE1371" s="119">
        <v>358.48519112249289</v>
      </c>
      <c r="AF1371" s="108">
        <v>176.08519112249292</v>
      </c>
      <c r="AG1371" s="108">
        <v>176.08519112249286</v>
      </c>
      <c r="AH1371" s="108">
        <v>2.9307586745887382</v>
      </c>
      <c r="AI1371">
        <v>-36.199999999999932</v>
      </c>
      <c r="AJ1371">
        <v>-44</v>
      </c>
      <c r="AM1371" s="170">
        <v>0.17804921743243443</v>
      </c>
      <c r="AN1371" s="203">
        <v>17.804921743243444</v>
      </c>
      <c r="AO1371" s="145">
        <v>357.8</v>
      </c>
      <c r="AP1371" s="144">
        <v>2219.4187355584068</v>
      </c>
      <c r="AQ1371" s="145">
        <v>357.8</v>
      </c>
      <c r="AR1371" s="183">
        <v>161.2133818046631</v>
      </c>
      <c r="AT1371" s="178">
        <v>761.21338180466307</v>
      </c>
      <c r="AU1371" s="145">
        <v>76.700000000000045</v>
      </c>
      <c r="AV1371" s="145">
        <v>237.91338180466312</v>
      </c>
      <c r="AW1371" s="145">
        <v>157.30669090233158</v>
      </c>
      <c r="AX1371" s="144">
        <v>80.606690902331536</v>
      </c>
      <c r="AY1371" s="144">
        <v>80.60669090233155</v>
      </c>
      <c r="AZ1371" s="144">
        <v>3.1018693846761796</v>
      </c>
      <c r="BA1371" s="143">
        <v>-27.800000000000068</v>
      </c>
      <c r="BB1371" s="143">
        <v>-26</v>
      </c>
      <c r="BC1371" s="143"/>
    </row>
    <row r="1372" spans="1:55" x14ac:dyDescent="0.2">
      <c r="A1372" s="121"/>
      <c r="B1372" s="121"/>
      <c r="C1372" s="121"/>
      <c r="D1372" s="132"/>
      <c r="E1372" s="118">
        <v>0.17459089752011159</v>
      </c>
      <c r="F1372" s="209">
        <v>17.45908975201116</v>
      </c>
      <c r="G1372" s="159">
        <v>556.9</v>
      </c>
      <c r="H1372" s="119">
        <v>2295.4981104788935</v>
      </c>
      <c r="I1372" s="108">
        <v>556.9</v>
      </c>
      <c r="J1372" s="171">
        <v>242.6052966272396</v>
      </c>
      <c r="L1372" s="120">
        <v>982.60529662723957</v>
      </c>
      <c r="M1372" s="119">
        <v>102.70000000000005</v>
      </c>
      <c r="N1372" s="119">
        <v>345.30529662723961</v>
      </c>
      <c r="O1372" s="119">
        <v>224.00264831361983</v>
      </c>
      <c r="P1372" s="108">
        <v>121.30264831361978</v>
      </c>
      <c r="Q1372" s="108">
        <v>121.3026483136198</v>
      </c>
      <c r="R1372" s="108">
        <v>3.362271632202916</v>
      </c>
      <c r="S1372">
        <v>-3.3000000000000682</v>
      </c>
      <c r="T1372">
        <v>-3</v>
      </c>
      <c r="U1372" s="118">
        <v>0.17536007092785813</v>
      </c>
      <c r="V1372" s="209">
        <v>17.536007092785812</v>
      </c>
      <c r="W1372" s="108">
        <v>807.69999999999993</v>
      </c>
      <c r="X1372" s="119">
        <v>2288.1652818938496</v>
      </c>
      <c r="Y1372" s="108">
        <v>807.69999999999993</v>
      </c>
      <c r="Z1372" s="173">
        <v>352.99023474890305</v>
      </c>
      <c r="AB1372" s="165">
        <v>1092.990234748903</v>
      </c>
      <c r="AC1372" s="119">
        <v>182.79999999999995</v>
      </c>
      <c r="AD1372" s="119">
        <v>535.790234748903</v>
      </c>
      <c r="AE1372" s="119">
        <v>359.29511737445148</v>
      </c>
      <c r="AF1372" s="108">
        <v>176.49511737445152</v>
      </c>
      <c r="AG1372" s="108">
        <v>176.49511737445152</v>
      </c>
      <c r="AH1372" s="108">
        <v>2.9310187896548312</v>
      </c>
      <c r="AI1372">
        <v>-36.599999999999909</v>
      </c>
      <c r="AJ1372">
        <v>-43</v>
      </c>
      <c r="AM1372" s="170">
        <v>0.17817717523307033</v>
      </c>
      <c r="AN1372" s="203">
        <v>17.817717523307035</v>
      </c>
      <c r="AO1372" s="145">
        <v>358.20000000000005</v>
      </c>
      <c r="AP1372" s="144">
        <v>2219.7642990199383</v>
      </c>
      <c r="AQ1372" s="145">
        <v>358.20000000000005</v>
      </c>
      <c r="AR1372" s="183">
        <v>161.36848410353798</v>
      </c>
      <c r="AT1372" s="178">
        <v>761.36848410353798</v>
      </c>
      <c r="AU1372" s="145">
        <v>76.5</v>
      </c>
      <c r="AV1372" s="145">
        <v>237.86848410353798</v>
      </c>
      <c r="AW1372" s="145">
        <v>157.18424205176899</v>
      </c>
      <c r="AX1372" s="144">
        <v>80.68424205176899</v>
      </c>
      <c r="AY1372" s="144">
        <v>80.68424205176899</v>
      </c>
      <c r="AZ1372" s="144">
        <v>3.1093919490658561</v>
      </c>
      <c r="BA1372" s="143">
        <v>-27.600000000000023</v>
      </c>
      <c r="BB1372" s="143">
        <v>-26</v>
      </c>
      <c r="BC1372" s="143"/>
    </row>
    <row r="1373" spans="1:55" x14ac:dyDescent="0.2">
      <c r="A1373" s="116"/>
      <c r="B1373" s="116"/>
      <c r="C1373" s="116"/>
      <c r="D1373" s="132"/>
      <c r="E1373" s="118">
        <v>0.17472173088667617</v>
      </c>
      <c r="F1373" s="209">
        <v>17.472173088667617</v>
      </c>
      <c r="G1373" s="159">
        <v>557.9</v>
      </c>
      <c r="H1373" s="119">
        <v>2295.8620213644417</v>
      </c>
      <c r="I1373" s="108">
        <v>557.9</v>
      </c>
      <c r="J1373" s="171">
        <v>243.00240816233256</v>
      </c>
      <c r="L1373" s="120">
        <v>983.00240816233259</v>
      </c>
      <c r="M1373" s="119">
        <v>102.60000000000002</v>
      </c>
      <c r="N1373" s="119">
        <v>345.60240816233261</v>
      </c>
      <c r="O1373" s="119">
        <v>224.10120408116632</v>
      </c>
      <c r="P1373" s="108">
        <v>121.50120408116629</v>
      </c>
      <c r="Q1373" s="108">
        <v>121.50120408116628</v>
      </c>
      <c r="R1373" s="108">
        <v>3.3684445239993424</v>
      </c>
      <c r="S1373">
        <v>-3.2000000000000455</v>
      </c>
      <c r="T1373">
        <v>-4</v>
      </c>
      <c r="U1373" s="118">
        <v>0.17548898199680635</v>
      </c>
      <c r="V1373" s="209">
        <v>17.548898199680636</v>
      </c>
      <c r="W1373" s="108">
        <v>804.3</v>
      </c>
      <c r="X1373" s="119">
        <v>2288.5230331257662</v>
      </c>
      <c r="Y1373" s="108">
        <v>804.3</v>
      </c>
      <c r="Z1373" s="173">
        <v>351.4493795159454</v>
      </c>
      <c r="AB1373" s="165">
        <v>1091.4493795159453</v>
      </c>
      <c r="AC1373" s="119">
        <v>182.89999999999998</v>
      </c>
      <c r="AD1373" s="119">
        <v>534.34937951594532</v>
      </c>
      <c r="AE1373" s="119">
        <v>358.62468975797265</v>
      </c>
      <c r="AF1373" s="108">
        <v>175.72468975797267</v>
      </c>
      <c r="AG1373" s="108">
        <v>175.7246897579727</v>
      </c>
      <c r="AH1373" s="108">
        <v>2.9215384336574379</v>
      </c>
      <c r="AI1373">
        <v>-36.699999999999932</v>
      </c>
      <c r="AJ1373">
        <v>-44</v>
      </c>
      <c r="AM1373" s="170">
        <v>0.17831021072420764</v>
      </c>
      <c r="AN1373" s="203">
        <v>17.831021072420764</v>
      </c>
      <c r="AO1373" s="145">
        <v>359.3</v>
      </c>
      <c r="AP1373" s="144">
        <v>2220.1236894341596</v>
      </c>
      <c r="AQ1373" s="145">
        <v>359.3</v>
      </c>
      <c r="AR1373" s="183">
        <v>161.83782989657408</v>
      </c>
      <c r="AT1373" s="178">
        <v>761.83782989657402</v>
      </c>
      <c r="AU1373" s="145">
        <v>76.299999999999955</v>
      </c>
      <c r="AV1373" s="145">
        <v>238.13782989657398</v>
      </c>
      <c r="AW1373" s="145">
        <v>157.21891494828697</v>
      </c>
      <c r="AX1373" s="144">
        <v>80.918914948287011</v>
      </c>
      <c r="AY1373" s="144">
        <v>80.918914948287039</v>
      </c>
      <c r="AZ1373" s="144">
        <v>3.1210724757087038</v>
      </c>
      <c r="BA1373" s="143">
        <v>-27.399999999999977</v>
      </c>
      <c r="BB1373" s="143">
        <v>-26</v>
      </c>
      <c r="BC1373" s="143"/>
    </row>
    <row r="1374" spans="1:55" x14ac:dyDescent="0.2">
      <c r="A1374" s="121"/>
      <c r="B1374" s="121"/>
      <c r="C1374" s="121"/>
      <c r="D1374" s="132"/>
      <c r="E1374" s="118">
        <v>0.17484841081303235</v>
      </c>
      <c r="F1374" s="209">
        <v>17.484841081303234</v>
      </c>
      <c r="G1374" s="159">
        <v>555.9</v>
      </c>
      <c r="H1374" s="119">
        <v>2296.2144894873923</v>
      </c>
      <c r="I1374" s="108">
        <v>555.9</v>
      </c>
      <c r="J1374" s="171">
        <v>242.09410860572495</v>
      </c>
      <c r="L1374" s="120">
        <v>982.09410860572495</v>
      </c>
      <c r="M1374" s="119">
        <v>103</v>
      </c>
      <c r="N1374" s="119">
        <v>345.09410860572495</v>
      </c>
      <c r="O1374" s="119">
        <v>224.04705430286248</v>
      </c>
      <c r="P1374" s="108">
        <v>121.04705430286248</v>
      </c>
      <c r="Q1374" s="108">
        <v>121.04705430286248</v>
      </c>
      <c r="R1374" s="108">
        <v>3.3504282388905335</v>
      </c>
      <c r="S1374">
        <v>-3.6000000000000227</v>
      </c>
      <c r="T1374">
        <v>-4</v>
      </c>
      <c r="U1374" s="118">
        <v>0.17561691646674737</v>
      </c>
      <c r="V1374" s="209">
        <v>17.561691646674738</v>
      </c>
      <c r="W1374" s="108">
        <v>804.9</v>
      </c>
      <c r="X1374" s="119">
        <v>2288.8781847379701</v>
      </c>
      <c r="Y1374" s="108">
        <v>804.9</v>
      </c>
      <c r="Z1374" s="173">
        <v>351.65698435460632</v>
      </c>
      <c r="AB1374" s="165">
        <v>1091.6569843546063</v>
      </c>
      <c r="AC1374" s="119">
        <v>182.89999999999998</v>
      </c>
      <c r="AD1374" s="119">
        <v>534.55698435460624</v>
      </c>
      <c r="AE1374" s="119">
        <v>358.72849217730311</v>
      </c>
      <c r="AF1374" s="108">
        <v>175.82849217730313</v>
      </c>
      <c r="AG1374" s="108">
        <v>175.82849217730316</v>
      </c>
      <c r="AH1374" s="108">
        <v>2.9226735065861473</v>
      </c>
      <c r="AI1374">
        <v>-36.699999999999932</v>
      </c>
      <c r="AJ1374">
        <v>-44</v>
      </c>
      <c r="AM1374" s="170">
        <v>0.17843816852484354</v>
      </c>
      <c r="AN1374" s="203">
        <v>17.843816852484355</v>
      </c>
      <c r="AO1374" s="145">
        <v>357.70000000000005</v>
      </c>
      <c r="AP1374" s="144">
        <v>2220.4694724702695</v>
      </c>
      <c r="AQ1374" s="145">
        <v>357.70000000000005</v>
      </c>
      <c r="AR1374" s="183">
        <v>161.09205933016466</v>
      </c>
      <c r="AT1374" s="178">
        <v>761.0920593301646</v>
      </c>
      <c r="AU1374" s="145">
        <v>76.399999999999977</v>
      </c>
      <c r="AV1374" s="145">
        <v>237.49205933016458</v>
      </c>
      <c r="AW1374" s="145">
        <v>156.94602966508228</v>
      </c>
      <c r="AX1374" s="144">
        <v>80.546029665082301</v>
      </c>
      <c r="AY1374" s="144">
        <v>80.54602966508233</v>
      </c>
      <c r="AZ1374" s="144">
        <v>3.1085348079864481</v>
      </c>
      <c r="BA1374" s="143">
        <v>-27.5</v>
      </c>
      <c r="BB1374" s="143">
        <v>-26</v>
      </c>
      <c r="BC1374" s="143"/>
    </row>
    <row r="1375" spans="1:55" x14ac:dyDescent="0.2">
      <c r="A1375" s="116"/>
      <c r="B1375" s="116"/>
      <c r="C1375" s="116"/>
      <c r="D1375" s="132"/>
      <c r="E1375" s="118">
        <v>0.17497612909944066</v>
      </c>
      <c r="F1375" s="209">
        <v>17.497612909944067</v>
      </c>
      <c r="G1375" s="159">
        <v>557</v>
      </c>
      <c r="H1375" s="119">
        <v>2296.5699562686177</v>
      </c>
      <c r="I1375" s="108">
        <v>557</v>
      </c>
      <c r="J1375" s="171">
        <v>242.53561206774344</v>
      </c>
      <c r="L1375" s="120">
        <v>982.53561206774339</v>
      </c>
      <c r="M1375" s="119">
        <v>102.89999999999998</v>
      </c>
      <c r="N1375" s="119">
        <v>345.43561206774336</v>
      </c>
      <c r="O1375" s="119">
        <v>224.16780603387167</v>
      </c>
      <c r="P1375" s="108">
        <v>121.26780603387169</v>
      </c>
      <c r="Q1375" s="108">
        <v>121.26780603387172</v>
      </c>
      <c r="R1375" s="108">
        <v>3.3570030327283131</v>
      </c>
      <c r="S1375">
        <v>-3.5</v>
      </c>
      <c r="T1375">
        <v>-4</v>
      </c>
      <c r="U1375" s="118">
        <v>0.17574485093668837</v>
      </c>
      <c r="V1375" s="209">
        <v>17.574485093668837</v>
      </c>
      <c r="W1375" s="108">
        <v>805.9</v>
      </c>
      <c r="X1375" s="119">
        <v>2289.2334465979134</v>
      </c>
      <c r="Y1375" s="108">
        <v>805.9</v>
      </c>
      <c r="Z1375" s="173">
        <v>352.03923881055817</v>
      </c>
      <c r="AB1375" s="165">
        <v>1092.0392388105581</v>
      </c>
      <c r="AC1375" s="119">
        <v>183</v>
      </c>
      <c r="AD1375" s="119">
        <v>535.03923881055812</v>
      </c>
      <c r="AE1375" s="119">
        <v>359.01961940527906</v>
      </c>
      <c r="AF1375" s="108">
        <v>176.01961940527906</v>
      </c>
      <c r="AG1375" s="108">
        <v>176.01961940527909</v>
      </c>
      <c r="AH1375" s="108">
        <v>2.9237116874893885</v>
      </c>
      <c r="AI1375">
        <v>-36.799999999999955</v>
      </c>
      <c r="AJ1375">
        <v>-44</v>
      </c>
      <c r="AM1375" s="170">
        <v>0.17856815740167997</v>
      </c>
      <c r="AN1375" s="203">
        <v>17.856815740167995</v>
      </c>
      <c r="AO1375" s="145">
        <v>358.1</v>
      </c>
      <c r="AP1375" s="144">
        <v>2220.8208544326039</v>
      </c>
      <c r="AQ1375" s="145">
        <v>358.1</v>
      </c>
      <c r="AR1375" s="183">
        <v>161.24668465952908</v>
      </c>
      <c r="AT1375" s="178">
        <v>761.24668465952914</v>
      </c>
      <c r="AU1375" s="145">
        <v>76.799999999999955</v>
      </c>
      <c r="AV1375" s="145">
        <v>238.04668465952909</v>
      </c>
      <c r="AW1375" s="145">
        <v>157.42334232976452</v>
      </c>
      <c r="AX1375" s="144">
        <v>80.623342329764569</v>
      </c>
      <c r="AY1375" s="144">
        <v>80.62334232976454</v>
      </c>
      <c r="AZ1375" s="144">
        <v>3.0995662065042868</v>
      </c>
      <c r="BA1375" s="143">
        <v>-27.899999999999977</v>
      </c>
      <c r="BB1375" s="143">
        <v>-27</v>
      </c>
      <c r="BC1375" s="143"/>
    </row>
    <row r="1376" spans="1:55" x14ac:dyDescent="0.2">
      <c r="A1376" s="121"/>
      <c r="B1376" s="121"/>
      <c r="C1376" s="121"/>
      <c r="D1376" s="132"/>
      <c r="E1376" s="118">
        <v>0.17510384738584892</v>
      </c>
      <c r="F1376" s="209">
        <v>17.510384738584893</v>
      </c>
      <c r="G1376" s="159">
        <v>557.5</v>
      </c>
      <c r="H1376" s="119">
        <v>2296.9255331233549</v>
      </c>
      <c r="I1376" s="108">
        <v>557.5</v>
      </c>
      <c r="J1376" s="171">
        <v>242.71574849094591</v>
      </c>
      <c r="L1376" s="120">
        <v>982.71574849094588</v>
      </c>
      <c r="M1376" s="119">
        <v>102.89999999999998</v>
      </c>
      <c r="N1376" s="119">
        <v>345.61574849094586</v>
      </c>
      <c r="O1376" s="119">
        <v>224.25787424547292</v>
      </c>
      <c r="P1376" s="108">
        <v>121.35787424547294</v>
      </c>
      <c r="Q1376" s="108">
        <v>121.35787424547296</v>
      </c>
      <c r="R1376" s="108">
        <v>3.3587536296496205</v>
      </c>
      <c r="S1376">
        <v>-3.5</v>
      </c>
      <c r="T1376">
        <v>-4</v>
      </c>
      <c r="U1376" s="118">
        <v>0.1758727854066294</v>
      </c>
      <c r="V1376" s="209">
        <v>17.58727854066294</v>
      </c>
      <c r="W1376" s="108">
        <v>807.3</v>
      </c>
      <c r="X1376" s="119">
        <v>2289.588818756939</v>
      </c>
      <c r="Y1376" s="108">
        <v>807.3</v>
      </c>
      <c r="Z1376" s="173">
        <v>352.59606152265292</v>
      </c>
      <c r="AB1376" s="165">
        <v>1092.5960615226529</v>
      </c>
      <c r="AC1376" s="119">
        <v>183.20000000000005</v>
      </c>
      <c r="AD1376" s="119">
        <v>535.79606152265296</v>
      </c>
      <c r="AE1376" s="119">
        <v>359.4980307613265</v>
      </c>
      <c r="AF1376" s="108">
        <v>176.29803076132646</v>
      </c>
      <c r="AG1376" s="108">
        <v>176.29803076132646</v>
      </c>
      <c r="AH1376" s="108">
        <v>2.9246509908441749</v>
      </c>
      <c r="AI1376">
        <v>-37</v>
      </c>
      <c r="AJ1376">
        <v>-44</v>
      </c>
      <c r="AM1376" s="170">
        <v>0.17869509966421557</v>
      </c>
      <c r="AN1376" s="203">
        <v>17.869509966421557</v>
      </c>
      <c r="AO1376" s="145">
        <v>358.70000000000005</v>
      </c>
      <c r="AP1376" s="144">
        <v>2221.1641082276715</v>
      </c>
      <c r="AQ1376" s="145">
        <v>358.70000000000005</v>
      </c>
      <c r="AR1376" s="183">
        <v>161.49189457514544</v>
      </c>
      <c r="AT1376" s="178">
        <v>761.49189457514547</v>
      </c>
      <c r="AU1376" s="145">
        <v>76.899999999999977</v>
      </c>
      <c r="AV1376" s="145">
        <v>238.39189457514544</v>
      </c>
      <c r="AW1376" s="145">
        <v>157.64594728757271</v>
      </c>
      <c r="AX1376" s="144">
        <v>80.745947287572733</v>
      </c>
      <c r="AY1376" s="144">
        <v>80.745947287572719</v>
      </c>
      <c r="AZ1376" s="144">
        <v>3.100024636867952</v>
      </c>
      <c r="BA1376" s="143">
        <v>-28</v>
      </c>
      <c r="BB1376" s="143">
        <v>-26</v>
      </c>
      <c r="BC1376" s="143"/>
    </row>
    <row r="1377" spans="1:55" x14ac:dyDescent="0.2">
      <c r="A1377" s="116"/>
      <c r="B1377" s="116"/>
      <c r="C1377" s="116"/>
      <c r="D1377" s="132"/>
      <c r="E1377" s="118">
        <v>0.1752315656722572</v>
      </c>
      <c r="F1377" s="209">
        <v>17.523156567225719</v>
      </c>
      <c r="G1377" s="159">
        <v>556.20000000000005</v>
      </c>
      <c r="H1377" s="119">
        <v>2297.2812201027396</v>
      </c>
      <c r="I1377" s="108">
        <v>556.20000000000005</v>
      </c>
      <c r="J1377" s="171">
        <v>242.11228261167153</v>
      </c>
      <c r="L1377" s="120">
        <v>982.1122826116715</v>
      </c>
      <c r="M1377" s="119">
        <v>102.89999999999998</v>
      </c>
      <c r="N1377" s="119">
        <v>345.01228261167148</v>
      </c>
      <c r="O1377" s="119">
        <v>223.95614130583573</v>
      </c>
      <c r="P1377" s="108">
        <v>121.05614130583575</v>
      </c>
      <c r="Q1377" s="108">
        <v>121.05614130583577</v>
      </c>
      <c r="R1377" s="108">
        <v>3.3528890438452046</v>
      </c>
      <c r="S1377">
        <v>-3.5</v>
      </c>
      <c r="T1377">
        <v>-4</v>
      </c>
      <c r="U1377" s="118">
        <v>0.17599876667855605</v>
      </c>
      <c r="V1377" s="209">
        <v>17.599876667855604</v>
      </c>
      <c r="W1377" s="108">
        <v>807.3</v>
      </c>
      <c r="X1377" s="119">
        <v>2289.9388732227721</v>
      </c>
      <c r="Y1377" s="108">
        <v>807.3</v>
      </c>
      <c r="Z1377" s="173">
        <v>352.54216146994219</v>
      </c>
      <c r="AB1377" s="165">
        <v>1092.5421614699421</v>
      </c>
      <c r="AC1377" s="119">
        <v>182.79999999999995</v>
      </c>
      <c r="AD1377" s="119">
        <v>535.34216146994208</v>
      </c>
      <c r="AE1377" s="119">
        <v>359.07108073497102</v>
      </c>
      <c r="AF1377" s="108">
        <v>176.27108073497106</v>
      </c>
      <c r="AG1377" s="108">
        <v>176.27108073497109</v>
      </c>
      <c r="AH1377" s="108">
        <v>2.9285676229209092</v>
      </c>
      <c r="AI1377">
        <v>-36.599999999999909</v>
      </c>
      <c r="AJ1377">
        <v>-44</v>
      </c>
      <c r="AM1377" s="170">
        <v>0.1788281351553529</v>
      </c>
      <c r="AN1377" s="203">
        <v>17.88281351553529</v>
      </c>
      <c r="AO1377" s="145">
        <v>359.3</v>
      </c>
      <c r="AP1377" s="144">
        <v>2221.5239520931095</v>
      </c>
      <c r="AQ1377" s="145">
        <v>359.3</v>
      </c>
      <c r="AR1377" s="183">
        <v>161.73582088163812</v>
      </c>
      <c r="AT1377" s="178">
        <v>761.73582088163812</v>
      </c>
      <c r="AU1377" s="145">
        <v>76.700000000000045</v>
      </c>
      <c r="AV1377" s="145">
        <v>238.43582088163816</v>
      </c>
      <c r="AW1377" s="145">
        <v>157.56791044081911</v>
      </c>
      <c r="AX1377" s="144">
        <v>80.86791044081906</v>
      </c>
      <c r="AY1377" s="144">
        <v>80.86791044081906</v>
      </c>
      <c r="AZ1377" s="144">
        <v>3.1086808459144462</v>
      </c>
      <c r="BA1377" s="143">
        <v>-27.800000000000068</v>
      </c>
      <c r="BB1377" s="143">
        <v>-26</v>
      </c>
      <c r="BC1377" s="143"/>
    </row>
    <row r="1378" spans="1:55" x14ac:dyDescent="0.2">
      <c r="A1378" s="121"/>
      <c r="B1378" s="121"/>
      <c r="C1378" s="121"/>
      <c r="D1378" s="132"/>
      <c r="E1378" s="118">
        <v>0.17535928395866546</v>
      </c>
      <c r="F1378" s="209">
        <v>17.535928395866545</v>
      </c>
      <c r="G1378" s="159">
        <v>557</v>
      </c>
      <c r="H1378" s="119">
        <v>2297.6370172579395</v>
      </c>
      <c r="I1378" s="108">
        <v>557</v>
      </c>
      <c r="J1378" s="171">
        <v>242.42297448042444</v>
      </c>
      <c r="L1378" s="120">
        <v>982.4229744804245</v>
      </c>
      <c r="M1378" s="119">
        <v>102.79999999999995</v>
      </c>
      <c r="N1378" s="119">
        <v>345.22297448042445</v>
      </c>
      <c r="O1378" s="119">
        <v>224.0114872402122</v>
      </c>
      <c r="P1378" s="108">
        <v>121.21148724021225</v>
      </c>
      <c r="Q1378" s="108">
        <v>121.21148724021222</v>
      </c>
      <c r="R1378" s="108">
        <v>3.3582001408601614</v>
      </c>
      <c r="S1378">
        <v>-3.3999999999999773</v>
      </c>
      <c r="T1378">
        <v>-4</v>
      </c>
      <c r="U1378" s="118">
        <v>0.17612865434651145</v>
      </c>
      <c r="V1378" s="209">
        <v>17.612865434651145</v>
      </c>
      <c r="W1378" s="108">
        <v>804.6</v>
      </c>
      <c r="X1378" s="119">
        <v>2290.2998941777701</v>
      </c>
      <c r="Y1378" s="108">
        <v>804.6</v>
      </c>
      <c r="Z1378" s="173">
        <v>351.3077051810526</v>
      </c>
      <c r="AB1378" s="165">
        <v>1091.3077051810526</v>
      </c>
      <c r="AC1378" s="119">
        <v>183</v>
      </c>
      <c r="AD1378" s="119">
        <v>534.3077051810526</v>
      </c>
      <c r="AE1378" s="119">
        <v>358.6538525905263</v>
      </c>
      <c r="AF1378" s="108">
        <v>175.6538525905263</v>
      </c>
      <c r="AG1378" s="108">
        <v>175.6538525905263</v>
      </c>
      <c r="AH1378" s="108">
        <v>2.9197142359620361</v>
      </c>
      <c r="AI1378">
        <v>-36.799999999999955</v>
      </c>
      <c r="AJ1378">
        <v>-44</v>
      </c>
      <c r="AM1378" s="170">
        <v>0.1789611706464902</v>
      </c>
      <c r="AN1378" s="203">
        <v>17.896117064649019</v>
      </c>
      <c r="AO1378" s="145">
        <v>358.3</v>
      </c>
      <c r="AP1378" s="144">
        <v>2221.8839125718032</v>
      </c>
      <c r="AQ1378" s="145">
        <v>358.3</v>
      </c>
      <c r="AR1378" s="183">
        <v>161.25955004790154</v>
      </c>
      <c r="AT1378" s="178">
        <v>761.25955004790148</v>
      </c>
      <c r="AU1378" s="145">
        <v>76.399999999999977</v>
      </c>
      <c r="AV1378" s="145">
        <v>237.65955004790146</v>
      </c>
      <c r="AW1378" s="145">
        <v>157.02977502395072</v>
      </c>
      <c r="AX1378" s="144">
        <v>80.629775023950742</v>
      </c>
      <c r="AY1378" s="144">
        <v>80.629775023950771</v>
      </c>
      <c r="AZ1378" s="144">
        <v>3.110727094867821</v>
      </c>
      <c r="BA1378" s="143">
        <v>-27.5</v>
      </c>
      <c r="BB1378" s="143">
        <v>-27</v>
      </c>
      <c r="BC1378" s="143"/>
    </row>
    <row r="1379" spans="1:55" x14ac:dyDescent="0.2">
      <c r="A1379" s="116"/>
      <c r="B1379" s="116"/>
      <c r="C1379" s="116"/>
      <c r="D1379" s="132"/>
      <c r="E1379" s="118">
        <v>0.17548700224507374</v>
      </c>
      <c r="F1379" s="209">
        <v>17.548700224507375</v>
      </c>
      <c r="G1379" s="159">
        <v>557.30000000000007</v>
      </c>
      <c r="H1379" s="119">
        <v>2297.9929246401534</v>
      </c>
      <c r="I1379" s="108">
        <v>557.30000000000007</v>
      </c>
      <c r="J1379" s="171">
        <v>242.51597732280601</v>
      </c>
      <c r="L1379" s="120">
        <v>982.51597732280607</v>
      </c>
      <c r="M1379" s="119">
        <v>102.79999999999995</v>
      </c>
      <c r="N1379" s="119">
        <v>345.31597732280602</v>
      </c>
      <c r="O1379" s="119">
        <v>224.05798866140299</v>
      </c>
      <c r="P1379" s="108">
        <v>121.25798866140303</v>
      </c>
      <c r="Q1379" s="108">
        <v>121.257988661403</v>
      </c>
      <c r="R1379" s="108">
        <v>3.359104837770488</v>
      </c>
      <c r="S1379">
        <v>-3.3999999999999773</v>
      </c>
      <c r="T1379">
        <v>-4</v>
      </c>
      <c r="U1379" s="118">
        <v>0.17625561221744526</v>
      </c>
      <c r="V1379" s="209">
        <v>17.625561221744526</v>
      </c>
      <c r="W1379" s="108">
        <v>804.9</v>
      </c>
      <c r="X1379" s="119">
        <v>2290.6528818310726</v>
      </c>
      <c r="Y1379" s="108">
        <v>804.9</v>
      </c>
      <c r="Z1379" s="173">
        <v>351.38453599158572</v>
      </c>
      <c r="AB1379" s="165">
        <v>1091.3845359915858</v>
      </c>
      <c r="AC1379" s="119">
        <v>183</v>
      </c>
      <c r="AD1379" s="119">
        <v>534.38453599158584</v>
      </c>
      <c r="AE1379" s="119">
        <v>358.69226799579292</v>
      </c>
      <c r="AF1379" s="108">
        <v>175.69226799579292</v>
      </c>
      <c r="AG1379" s="108">
        <v>175.69226799579286</v>
      </c>
      <c r="AH1379" s="108">
        <v>2.9201340764567534</v>
      </c>
      <c r="AI1379">
        <v>-36.799999999999955</v>
      </c>
      <c r="AJ1379">
        <v>-44</v>
      </c>
      <c r="AM1379" s="170">
        <v>0.17909014398522638</v>
      </c>
      <c r="AN1379" s="203">
        <v>17.909014398522636</v>
      </c>
      <c r="AO1379" s="145">
        <v>358.3</v>
      </c>
      <c r="AP1379" s="144">
        <v>2222.2329932709677</v>
      </c>
      <c r="AQ1379" s="145">
        <v>358.3</v>
      </c>
      <c r="AR1379" s="183">
        <v>161.23421850226788</v>
      </c>
      <c r="AT1379" s="178">
        <v>761.23421850226782</v>
      </c>
      <c r="AU1379" s="145">
        <v>76.899999999999977</v>
      </c>
      <c r="AV1379" s="145">
        <v>238.1342185022678</v>
      </c>
      <c r="AW1379" s="145">
        <v>157.51710925113389</v>
      </c>
      <c r="AX1379" s="144">
        <v>80.617109251133911</v>
      </c>
      <c r="AY1379" s="144">
        <v>80.61710925113394</v>
      </c>
      <c r="AZ1379" s="144">
        <v>3.0966738426822871</v>
      </c>
      <c r="BA1379" s="143">
        <v>-28</v>
      </c>
      <c r="BB1379" s="143">
        <v>-26</v>
      </c>
      <c r="BC1379" s="143"/>
    </row>
    <row r="1380" spans="1:55" x14ac:dyDescent="0.2">
      <c r="A1380" s="121"/>
      <c r="B1380" s="121"/>
      <c r="C1380" s="121"/>
      <c r="D1380" s="132"/>
      <c r="E1380" s="118">
        <v>0.17561368217142992</v>
      </c>
      <c r="F1380" s="209">
        <v>17.561368217142991</v>
      </c>
      <c r="G1380" s="159">
        <v>558.6</v>
      </c>
      <c r="H1380" s="119">
        <v>2298.3460474033104</v>
      </c>
      <c r="I1380" s="108">
        <v>558.6</v>
      </c>
      <c r="J1380" s="171">
        <v>243.04434079067892</v>
      </c>
      <c r="L1380" s="120">
        <v>983.04434079067892</v>
      </c>
      <c r="M1380" s="119">
        <v>102.89999999999998</v>
      </c>
      <c r="N1380" s="119">
        <v>345.94434079067889</v>
      </c>
      <c r="O1380" s="119">
        <v>224.42217039533944</v>
      </c>
      <c r="P1380" s="108">
        <v>121.52217039533946</v>
      </c>
      <c r="Q1380" s="108">
        <v>121.52217039533946</v>
      </c>
      <c r="R1380" s="108">
        <v>3.3619469464594651</v>
      </c>
      <c r="S1380">
        <v>-3.5</v>
      </c>
      <c r="T1380">
        <v>-3</v>
      </c>
      <c r="U1380" s="118">
        <v>0.17638354668738629</v>
      </c>
      <c r="V1380" s="209">
        <v>17.638354668738629</v>
      </c>
      <c r="W1380" s="108">
        <v>806.6</v>
      </c>
      <c r="X1380" s="119">
        <v>2291.0086948567564</v>
      </c>
      <c r="Y1380" s="108">
        <v>806.6</v>
      </c>
      <c r="Z1380" s="173">
        <v>352.0719942315331</v>
      </c>
      <c r="AB1380" s="165">
        <v>1092.0719942315332</v>
      </c>
      <c r="AC1380" s="119">
        <v>183.10000000000002</v>
      </c>
      <c r="AD1380" s="119">
        <v>535.17199423153318</v>
      </c>
      <c r="AE1380" s="119">
        <v>359.1359971157666</v>
      </c>
      <c r="AF1380" s="108">
        <v>176.03599711576658</v>
      </c>
      <c r="AG1380" s="108">
        <v>176.03599711576655</v>
      </c>
      <c r="AH1380" s="108">
        <v>2.9228399466495527</v>
      </c>
      <c r="AI1380">
        <v>-36.899999999999977</v>
      </c>
      <c r="AJ1380">
        <v>-44</v>
      </c>
      <c r="AM1380" s="170">
        <v>0.17921911732396253</v>
      </c>
      <c r="AN1380" s="203">
        <v>17.921911732396254</v>
      </c>
      <c r="AO1380" s="145">
        <v>359.9</v>
      </c>
      <c r="AP1380" s="144">
        <v>2222.5821836756677</v>
      </c>
      <c r="AQ1380" s="145">
        <v>359.9</v>
      </c>
      <c r="AR1380" s="183">
        <v>161.92877034801191</v>
      </c>
      <c r="AT1380" s="178">
        <v>761.92877034801188</v>
      </c>
      <c r="AU1380" s="145">
        <v>76.799999999999955</v>
      </c>
      <c r="AV1380" s="145">
        <v>238.72877034801184</v>
      </c>
      <c r="AW1380" s="145">
        <v>157.76438517400589</v>
      </c>
      <c r="AX1380" s="144">
        <v>80.96438517400594</v>
      </c>
      <c r="AY1380" s="144">
        <v>80.964385174005955</v>
      </c>
      <c r="AZ1380" s="144">
        <v>3.1084475305730725</v>
      </c>
      <c r="BA1380" s="143">
        <v>-27.899999999999977</v>
      </c>
      <c r="BB1380" s="143">
        <v>-27</v>
      </c>
      <c r="BC1380" s="143"/>
    </row>
    <row r="1381" spans="1:55" x14ac:dyDescent="0.2">
      <c r="A1381" s="116"/>
      <c r="B1381" s="116"/>
      <c r="C1381" s="116"/>
      <c r="D1381" s="132"/>
      <c r="E1381" s="118">
        <v>0.17574243881789028</v>
      </c>
      <c r="F1381" s="209">
        <v>17.574243881789027</v>
      </c>
      <c r="G1381" s="159">
        <v>557.1</v>
      </c>
      <c r="H1381" s="119">
        <v>2298.7050702905794</v>
      </c>
      <c r="I1381" s="108">
        <v>557.1</v>
      </c>
      <c r="J1381" s="171">
        <v>242.35383964658718</v>
      </c>
      <c r="L1381" s="120">
        <v>982.35383964658718</v>
      </c>
      <c r="M1381" s="119">
        <v>102.79999999999995</v>
      </c>
      <c r="N1381" s="119">
        <v>345.15383964658713</v>
      </c>
      <c r="O1381" s="119">
        <v>223.97691982329354</v>
      </c>
      <c r="P1381" s="108">
        <v>121.17691982329359</v>
      </c>
      <c r="Q1381" s="108">
        <v>121.17691982329359</v>
      </c>
      <c r="R1381" s="108">
        <v>3.3575276230212769</v>
      </c>
      <c r="S1381">
        <v>-3.3999999999999773</v>
      </c>
      <c r="T1381">
        <v>-4</v>
      </c>
      <c r="U1381" s="118">
        <v>0.17651245775633451</v>
      </c>
      <c r="V1381" s="209">
        <v>17.651245775633452</v>
      </c>
      <c r="W1381" s="108">
        <v>806.6</v>
      </c>
      <c r="X1381" s="119">
        <v>2291.3673358375522</v>
      </c>
      <c r="Y1381" s="108">
        <v>806.6</v>
      </c>
      <c r="Z1381" s="173">
        <v>352.01688851218938</v>
      </c>
      <c r="AB1381" s="165">
        <v>1092.0168885121893</v>
      </c>
      <c r="AC1381" s="119">
        <v>183.10000000000002</v>
      </c>
      <c r="AD1381" s="119">
        <v>535.11688851218935</v>
      </c>
      <c r="AE1381" s="119">
        <v>359.10844425609469</v>
      </c>
      <c r="AF1381" s="108">
        <v>176.00844425609466</v>
      </c>
      <c r="AG1381" s="108">
        <v>176.00844425609469</v>
      </c>
      <c r="AH1381" s="108">
        <v>2.9225389869589802</v>
      </c>
      <c r="AI1381">
        <v>-36.899999999999977</v>
      </c>
      <c r="AJ1381">
        <v>-44</v>
      </c>
      <c r="AM1381" s="170">
        <v>0.17935012173889928</v>
      </c>
      <c r="AN1381" s="203">
        <v>17.935012173889927</v>
      </c>
      <c r="AO1381" s="145">
        <v>358.1</v>
      </c>
      <c r="AP1381" s="144">
        <v>2222.936985505698</v>
      </c>
      <c r="AQ1381" s="145">
        <v>358.1</v>
      </c>
      <c r="AR1381" s="183">
        <v>161.09318542762719</v>
      </c>
      <c r="AT1381" s="178">
        <v>761.09318542762719</v>
      </c>
      <c r="AU1381" s="145">
        <v>76.799999999999955</v>
      </c>
      <c r="AV1381" s="145">
        <v>237.89318542762715</v>
      </c>
      <c r="AW1381" s="145">
        <v>157.34659271381355</v>
      </c>
      <c r="AX1381" s="144">
        <v>80.546592713813595</v>
      </c>
      <c r="AY1381" s="144">
        <v>80.546592713813595</v>
      </c>
      <c r="AZ1381" s="144">
        <v>3.0975675185888969</v>
      </c>
      <c r="BA1381" s="143">
        <v>-27.899999999999977</v>
      </c>
      <c r="BB1381" s="143">
        <v>-27</v>
      </c>
      <c r="BC1381" s="143"/>
    </row>
    <row r="1382" spans="1:55" x14ac:dyDescent="0.2">
      <c r="A1382" s="121"/>
      <c r="B1382" s="121"/>
      <c r="C1382" s="121"/>
      <c r="D1382" s="132"/>
      <c r="E1382" s="118">
        <v>0.17586600366409016</v>
      </c>
      <c r="F1382" s="209">
        <v>17.586600366409016</v>
      </c>
      <c r="G1382" s="159">
        <v>556.79999999999995</v>
      </c>
      <c r="H1382" s="119">
        <v>2299.0497219367103</v>
      </c>
      <c r="I1382" s="108">
        <v>556.79999999999995</v>
      </c>
      <c r="J1382" s="171">
        <v>242.18701957039619</v>
      </c>
      <c r="L1382" s="120">
        <v>982.18701957039616</v>
      </c>
      <c r="M1382" s="119">
        <v>102.70000000000005</v>
      </c>
      <c r="N1382" s="119">
        <v>344.88701957039621</v>
      </c>
      <c r="O1382" s="119">
        <v>223.79350978519813</v>
      </c>
      <c r="P1382" s="108">
        <v>121.09350978519808</v>
      </c>
      <c r="Q1382" s="108">
        <v>121.09350978519809</v>
      </c>
      <c r="R1382" s="108">
        <v>3.3581988273651029</v>
      </c>
      <c r="S1382">
        <v>-3.3000000000000682</v>
      </c>
      <c r="T1382">
        <v>-4</v>
      </c>
      <c r="U1382" s="118">
        <v>0.17663941562726831</v>
      </c>
      <c r="V1382" s="209">
        <v>17.66394156272683</v>
      </c>
      <c r="W1382" s="108">
        <v>807.9</v>
      </c>
      <c r="X1382" s="119">
        <v>2291.7206526273121</v>
      </c>
      <c r="Y1382" s="108">
        <v>807.9</v>
      </c>
      <c r="Z1382" s="173">
        <v>352.52987709204172</v>
      </c>
      <c r="AB1382" s="165">
        <v>1092.5298770920417</v>
      </c>
      <c r="AC1382" s="119">
        <v>183.20000000000005</v>
      </c>
      <c r="AD1382" s="119">
        <v>535.72987709204176</v>
      </c>
      <c r="AE1382" s="119">
        <v>359.4649385460209</v>
      </c>
      <c r="AF1382" s="108">
        <v>176.26493854602086</v>
      </c>
      <c r="AG1382" s="108">
        <v>176.26493854602086</v>
      </c>
      <c r="AH1382" s="108">
        <v>2.924289722118131</v>
      </c>
      <c r="AI1382">
        <v>-37</v>
      </c>
      <c r="AJ1382">
        <v>-44</v>
      </c>
      <c r="AM1382" s="170">
        <v>0.17948011061573574</v>
      </c>
      <c r="AN1382" s="203">
        <v>17.948011061573574</v>
      </c>
      <c r="AO1382" s="145">
        <v>358.70000000000005</v>
      </c>
      <c r="AP1382" s="144">
        <v>2223.2891489154613</v>
      </c>
      <c r="AQ1382" s="145">
        <v>358.70000000000005</v>
      </c>
      <c r="AR1382" s="183">
        <v>161.33753910280942</v>
      </c>
      <c r="AT1382" s="178">
        <v>761.33753910280939</v>
      </c>
      <c r="AU1382" s="145">
        <v>76.799999999999955</v>
      </c>
      <c r="AV1382" s="145">
        <v>238.13753910280934</v>
      </c>
      <c r="AW1382" s="145">
        <v>157.46876955140465</v>
      </c>
      <c r="AX1382" s="144">
        <v>80.668769551404694</v>
      </c>
      <c r="AY1382" s="144">
        <v>80.668769551404708</v>
      </c>
      <c r="AZ1382" s="144">
        <v>3.1007492070678317</v>
      </c>
      <c r="BA1382" s="143">
        <v>-27.899999999999977</v>
      </c>
      <c r="BB1382" s="143">
        <v>-26</v>
      </c>
      <c r="BC1382" s="143"/>
    </row>
    <row r="1383" spans="1:55" x14ac:dyDescent="0.2">
      <c r="A1383" s="116"/>
      <c r="B1383" s="116"/>
      <c r="C1383" s="116"/>
      <c r="D1383" s="132"/>
      <c r="E1383" s="118">
        <v>0.17599683703065472</v>
      </c>
      <c r="F1383" s="209">
        <v>17.599683703065473</v>
      </c>
      <c r="G1383" s="159">
        <v>558</v>
      </c>
      <c r="H1383" s="119">
        <v>2299.4147598741088</v>
      </c>
      <c r="I1383" s="108">
        <v>558</v>
      </c>
      <c r="J1383" s="171">
        <v>242.67044368739727</v>
      </c>
      <c r="L1383" s="120">
        <v>982.67044368739721</v>
      </c>
      <c r="M1383" s="119">
        <v>102.70000000000005</v>
      </c>
      <c r="N1383" s="119">
        <v>345.37044368739726</v>
      </c>
      <c r="O1383" s="119">
        <v>224.03522184369865</v>
      </c>
      <c r="P1383" s="108">
        <v>121.3352218436986</v>
      </c>
      <c r="Q1383" s="108">
        <v>121.33522184369863</v>
      </c>
      <c r="R1383" s="108">
        <v>3.3629059755345385</v>
      </c>
      <c r="S1383">
        <v>-3.3000000000000682</v>
      </c>
      <c r="T1383">
        <v>-4</v>
      </c>
      <c r="U1383" s="118">
        <v>0.17676832669621653</v>
      </c>
      <c r="V1383" s="209">
        <v>17.676832669621653</v>
      </c>
      <c r="W1383" s="108">
        <v>805.39999999999986</v>
      </c>
      <c r="X1383" s="119">
        <v>2292.079516563967</v>
      </c>
      <c r="Y1383" s="108">
        <v>805.39999999999986</v>
      </c>
      <c r="Z1383" s="173">
        <v>351.38396996251112</v>
      </c>
      <c r="AB1383" s="165">
        <v>1091.3839699625112</v>
      </c>
      <c r="AC1383" s="119">
        <v>183.29999999999995</v>
      </c>
      <c r="AD1383" s="119">
        <v>534.68396996251113</v>
      </c>
      <c r="AE1383" s="119">
        <v>358.99198498125554</v>
      </c>
      <c r="AF1383" s="108">
        <v>175.69198498125559</v>
      </c>
      <c r="AG1383" s="108">
        <v>175.69198498125556</v>
      </c>
      <c r="AH1383" s="108">
        <v>2.91698837950088</v>
      </c>
      <c r="AI1383">
        <v>-37.099999999999909</v>
      </c>
      <c r="AJ1383">
        <v>-44</v>
      </c>
      <c r="AM1383" s="170">
        <v>0.17960908395447192</v>
      </c>
      <c r="AN1383" s="203">
        <v>17.960908395447191</v>
      </c>
      <c r="AO1383" s="145">
        <v>358.9</v>
      </c>
      <c r="AP1383" s="144">
        <v>2223.6386713430056</v>
      </c>
      <c r="AQ1383" s="145">
        <v>358.9</v>
      </c>
      <c r="AR1383" s="183">
        <v>161.4021219478235</v>
      </c>
      <c r="AT1383" s="178">
        <v>761.4021219478235</v>
      </c>
      <c r="AU1383" s="145">
        <v>77.299999999999955</v>
      </c>
      <c r="AV1383" s="145">
        <v>238.70212194782346</v>
      </c>
      <c r="AW1383" s="145">
        <v>158.00106097391171</v>
      </c>
      <c r="AX1383" s="144">
        <v>80.701060973911751</v>
      </c>
      <c r="AY1383" s="144">
        <v>80.701060973911751</v>
      </c>
      <c r="AZ1383" s="144">
        <v>3.0879964029472653</v>
      </c>
      <c r="BA1383" s="143">
        <v>-28.399999999999977</v>
      </c>
      <c r="BB1383" s="143">
        <v>-27</v>
      </c>
      <c r="BC1383" s="143"/>
    </row>
    <row r="1384" spans="1:55" x14ac:dyDescent="0.2">
      <c r="A1384" s="121"/>
      <c r="B1384" s="121"/>
      <c r="C1384" s="121"/>
      <c r="D1384" s="132"/>
      <c r="E1384" s="118">
        <v>0.176124555317063</v>
      </c>
      <c r="F1384" s="209">
        <v>17.612455531706299</v>
      </c>
      <c r="G1384" s="159">
        <v>559.1</v>
      </c>
      <c r="H1384" s="119">
        <v>2299.7712182620462</v>
      </c>
      <c r="I1384" s="108">
        <v>559.1</v>
      </c>
      <c r="J1384" s="171">
        <v>243.1111388647241</v>
      </c>
      <c r="L1384" s="120">
        <v>983.11113886472413</v>
      </c>
      <c r="M1384" s="119">
        <v>103</v>
      </c>
      <c r="N1384" s="119">
        <v>346.11113886472413</v>
      </c>
      <c r="O1384" s="119">
        <v>224.55556943236206</v>
      </c>
      <c r="P1384" s="108">
        <v>121.55556943236206</v>
      </c>
      <c r="Q1384" s="108">
        <v>121.55556943236205</v>
      </c>
      <c r="R1384" s="108">
        <v>3.3603023190749917</v>
      </c>
      <c r="S1384">
        <v>-3.6000000000000227</v>
      </c>
      <c r="T1384">
        <v>-4</v>
      </c>
      <c r="U1384" s="118">
        <v>0.17689626116615753</v>
      </c>
      <c r="V1384" s="209">
        <v>17.689626116615752</v>
      </c>
      <c r="W1384" s="108">
        <v>806.9</v>
      </c>
      <c r="X1384" s="119">
        <v>2292.4357729678436</v>
      </c>
      <c r="Y1384" s="108">
        <v>806.9</v>
      </c>
      <c r="Z1384" s="173">
        <v>351.98368892811658</v>
      </c>
      <c r="AB1384" s="165">
        <v>1091.9836889281166</v>
      </c>
      <c r="AC1384" s="119">
        <v>183.10000000000002</v>
      </c>
      <c r="AD1384" s="119">
        <v>535.08368892811666</v>
      </c>
      <c r="AE1384" s="119">
        <v>359.09184446405834</v>
      </c>
      <c r="AF1384" s="108">
        <v>175.99184446405832</v>
      </c>
      <c r="AG1384" s="108">
        <v>175.99184446405829</v>
      </c>
      <c r="AH1384" s="108">
        <v>2.9223576675484249</v>
      </c>
      <c r="AI1384">
        <v>-36.899999999999977</v>
      </c>
      <c r="AJ1384">
        <v>-44</v>
      </c>
      <c r="AM1384" s="170">
        <v>0.17974211944560922</v>
      </c>
      <c r="AN1384" s="203">
        <v>17.974211944560921</v>
      </c>
      <c r="AO1384" s="145">
        <v>360.1</v>
      </c>
      <c r="AP1384" s="144">
        <v>2223.9993175126638</v>
      </c>
      <c r="AQ1384" s="145">
        <v>360.1</v>
      </c>
      <c r="AR1384" s="183">
        <v>161.91551731352973</v>
      </c>
      <c r="AT1384" s="178">
        <v>761.91551731352979</v>
      </c>
      <c r="AU1384" s="145">
        <v>77</v>
      </c>
      <c r="AV1384" s="145">
        <v>238.91551731352979</v>
      </c>
      <c r="AW1384" s="145">
        <v>157.9577586567649</v>
      </c>
      <c r="AX1384" s="144">
        <v>80.957758656764895</v>
      </c>
      <c r="AY1384" s="144">
        <v>80.957758656764867</v>
      </c>
      <c r="AZ1384" s="144">
        <v>3.1027989261497377</v>
      </c>
      <c r="BA1384" s="143">
        <v>-28.100000000000023</v>
      </c>
      <c r="BB1384" s="143">
        <v>-27</v>
      </c>
      <c r="BC1384" s="143"/>
    </row>
    <row r="1385" spans="1:55" x14ac:dyDescent="0.2">
      <c r="A1385" s="116"/>
      <c r="B1385" s="116"/>
      <c r="C1385" s="116"/>
      <c r="D1385" s="132"/>
      <c r="E1385" s="118">
        <v>0.17625331196352337</v>
      </c>
      <c r="F1385" s="209">
        <v>17.625331196352338</v>
      </c>
      <c r="G1385" s="159">
        <v>557.6</v>
      </c>
      <c r="H1385" s="119">
        <v>2300.1306865718921</v>
      </c>
      <c r="I1385" s="108">
        <v>557.6</v>
      </c>
      <c r="J1385" s="171">
        <v>242.42100818673282</v>
      </c>
      <c r="L1385" s="120">
        <v>982.42100818673282</v>
      </c>
      <c r="M1385" s="119">
        <v>103.20000000000005</v>
      </c>
      <c r="N1385" s="119">
        <v>345.62100818673287</v>
      </c>
      <c r="O1385" s="119">
        <v>224.41050409336646</v>
      </c>
      <c r="P1385" s="108">
        <v>121.21050409336641</v>
      </c>
      <c r="Q1385" s="108">
        <v>121.21050409336641</v>
      </c>
      <c r="R1385" s="108">
        <v>3.349040777003224</v>
      </c>
      <c r="S1385">
        <v>-3.8000000000000682</v>
      </c>
      <c r="T1385">
        <v>-4</v>
      </c>
      <c r="U1385" s="118">
        <v>0.17702517223510575</v>
      </c>
      <c r="V1385" s="209">
        <v>17.702517223510576</v>
      </c>
      <c r="W1385" s="108">
        <v>806.69999999999993</v>
      </c>
      <c r="X1385" s="119">
        <v>2292.7948609204982</v>
      </c>
      <c r="Y1385" s="108">
        <v>806.69999999999993</v>
      </c>
      <c r="Z1385" s="173">
        <v>351.8413329294234</v>
      </c>
      <c r="AB1385" s="165">
        <v>1091.8413329294235</v>
      </c>
      <c r="AC1385" s="119">
        <v>183.39999999999998</v>
      </c>
      <c r="AD1385" s="119">
        <v>535.24133292942349</v>
      </c>
      <c r="AE1385" s="119">
        <v>359.32066646471173</v>
      </c>
      <c r="AF1385" s="108">
        <v>175.92066646471176</v>
      </c>
      <c r="AG1385" s="108">
        <v>175.9206664647117</v>
      </c>
      <c r="AH1385" s="108">
        <v>2.9184369298223749</v>
      </c>
      <c r="AI1385">
        <v>-37.199999999999932</v>
      </c>
      <c r="AJ1385">
        <v>-44</v>
      </c>
      <c r="AM1385" s="170">
        <v>0.1798710927843454</v>
      </c>
      <c r="AN1385" s="203">
        <v>17.987109278434541</v>
      </c>
      <c r="AO1385" s="145">
        <v>358.3</v>
      </c>
      <c r="AP1385" s="144">
        <v>2224.3490632840944</v>
      </c>
      <c r="AQ1385" s="145">
        <v>358.3</v>
      </c>
      <c r="AR1385" s="183">
        <v>161.08083300154129</v>
      </c>
      <c r="AT1385" s="178">
        <v>761.08083300154135</v>
      </c>
      <c r="AU1385" s="145">
        <v>77.399999999999977</v>
      </c>
      <c r="AV1385" s="145">
        <v>238.48083300154133</v>
      </c>
      <c r="AW1385" s="145">
        <v>157.94041650077065</v>
      </c>
      <c r="AX1385" s="144">
        <v>80.540416500770675</v>
      </c>
      <c r="AY1385" s="144">
        <v>80.540416500770647</v>
      </c>
      <c r="AZ1385" s="144">
        <v>3.0811477131982095</v>
      </c>
      <c r="BA1385" s="143">
        <v>-28.5</v>
      </c>
      <c r="BB1385" s="143">
        <v>-27</v>
      </c>
      <c r="BC1385" s="143"/>
    </row>
    <row r="1386" spans="1:55" x14ac:dyDescent="0.2">
      <c r="A1386" s="121"/>
      <c r="B1386" s="121"/>
      <c r="C1386" s="121"/>
      <c r="D1386" s="132"/>
      <c r="E1386" s="118">
        <v>0.17638103024993165</v>
      </c>
      <c r="F1386" s="209">
        <v>17.638103024993164</v>
      </c>
      <c r="G1386" s="159">
        <v>557.9</v>
      </c>
      <c r="H1386" s="119">
        <v>2300.4873669794515</v>
      </c>
      <c r="I1386" s="108">
        <v>557.9</v>
      </c>
      <c r="J1386" s="171">
        <v>242.51382902942203</v>
      </c>
      <c r="L1386" s="120">
        <v>982.51382902942203</v>
      </c>
      <c r="M1386" s="119">
        <v>103.20000000000005</v>
      </c>
      <c r="N1386" s="119">
        <v>345.71382902942207</v>
      </c>
      <c r="O1386" s="119">
        <v>224.45691451471106</v>
      </c>
      <c r="P1386" s="108">
        <v>121.25691451471101</v>
      </c>
      <c r="Q1386" s="108">
        <v>121.25691451471101</v>
      </c>
      <c r="R1386" s="108">
        <v>3.349940203773468</v>
      </c>
      <c r="S1386">
        <v>-3.8000000000000682</v>
      </c>
      <c r="T1386">
        <v>-4</v>
      </c>
      <c r="U1386" s="118">
        <v>0.17715115350703242</v>
      </c>
      <c r="V1386" s="209">
        <v>17.715115350703243</v>
      </c>
      <c r="W1386" s="108">
        <v>808.09999999999991</v>
      </c>
      <c r="X1386" s="119">
        <v>2293.1458964892749</v>
      </c>
      <c r="Y1386" s="108">
        <v>808.09999999999991</v>
      </c>
      <c r="Z1386" s="173">
        <v>352.39798795060199</v>
      </c>
      <c r="AB1386" s="165">
        <v>1092.3979879506019</v>
      </c>
      <c r="AC1386" s="119">
        <v>183.29999999999995</v>
      </c>
      <c r="AD1386" s="119">
        <v>535.69798795060183</v>
      </c>
      <c r="AE1386" s="119">
        <v>359.49899397530089</v>
      </c>
      <c r="AF1386" s="108">
        <v>176.19899397530094</v>
      </c>
      <c r="AG1386" s="108">
        <v>176.19899397530099</v>
      </c>
      <c r="AH1386" s="108">
        <v>2.922520392529198</v>
      </c>
      <c r="AI1386">
        <v>-37.099999999999909</v>
      </c>
      <c r="AJ1386">
        <v>-44</v>
      </c>
      <c r="AM1386" s="170">
        <v>0.18000209719928215</v>
      </c>
      <c r="AN1386" s="203">
        <v>18.000209719928215</v>
      </c>
      <c r="AO1386" s="145">
        <v>358.9</v>
      </c>
      <c r="AP1386" s="144">
        <v>2224.7044294949778</v>
      </c>
      <c r="AQ1386" s="145">
        <v>358.9</v>
      </c>
      <c r="AR1386" s="183">
        <v>161.32480128224162</v>
      </c>
      <c r="AT1386" s="178">
        <v>761.32480128224165</v>
      </c>
      <c r="AU1386" s="145">
        <v>77.200000000000045</v>
      </c>
      <c r="AV1386" s="145">
        <v>238.5248012822417</v>
      </c>
      <c r="AW1386" s="145">
        <v>157.86240064112087</v>
      </c>
      <c r="AX1386" s="144">
        <v>80.662400641120826</v>
      </c>
      <c r="AY1386" s="144">
        <v>80.662400641120811</v>
      </c>
      <c r="AZ1386" s="144">
        <v>3.0896994984746318</v>
      </c>
      <c r="BA1386" s="143">
        <v>-28.300000000000068</v>
      </c>
      <c r="BB1386" s="143">
        <v>-27</v>
      </c>
      <c r="BC1386" s="143"/>
    </row>
    <row r="1387" spans="1:55" x14ac:dyDescent="0.2">
      <c r="A1387" s="116"/>
      <c r="B1387" s="116"/>
      <c r="C1387" s="116"/>
      <c r="D1387" s="132"/>
      <c r="E1387" s="118">
        <v>0.17650874853633991</v>
      </c>
      <c r="F1387" s="209">
        <v>17.65087485363399</v>
      </c>
      <c r="G1387" s="159">
        <v>558.79999999999995</v>
      </c>
      <c r="H1387" s="119">
        <v>2300.8441580247627</v>
      </c>
      <c r="I1387" s="108">
        <v>558.79999999999995</v>
      </c>
      <c r="J1387" s="171">
        <v>242.86738328236916</v>
      </c>
      <c r="L1387" s="120">
        <v>982.86738328236913</v>
      </c>
      <c r="M1387" s="119">
        <v>103</v>
      </c>
      <c r="N1387" s="119">
        <v>345.86738328236913</v>
      </c>
      <c r="O1387" s="119">
        <v>224.43369164118457</v>
      </c>
      <c r="P1387" s="108">
        <v>121.43369164118457</v>
      </c>
      <c r="Q1387" s="108">
        <v>121.43369164118458</v>
      </c>
      <c r="R1387" s="108">
        <v>3.3579357600230013</v>
      </c>
      <c r="S1387">
        <v>-3.6000000000000227</v>
      </c>
      <c r="T1387">
        <v>-4</v>
      </c>
      <c r="U1387" s="118">
        <v>0.17728006457598061</v>
      </c>
      <c r="V1387" s="209">
        <v>17.72800645759806</v>
      </c>
      <c r="W1387" s="108">
        <v>810.3</v>
      </c>
      <c r="X1387" s="119">
        <v>2293.5052069618214</v>
      </c>
      <c r="Y1387" s="108">
        <v>810.3</v>
      </c>
      <c r="Z1387" s="173">
        <v>353.3020101896322</v>
      </c>
      <c r="AB1387" s="165">
        <v>1093.3020101896323</v>
      </c>
      <c r="AC1387" s="119">
        <v>183.29999999999995</v>
      </c>
      <c r="AD1387" s="119">
        <v>536.60201018963221</v>
      </c>
      <c r="AE1387" s="119">
        <v>359.95100509481608</v>
      </c>
      <c r="AF1387" s="108">
        <v>176.65100509481613</v>
      </c>
      <c r="AG1387" s="108">
        <v>176.6510050948161</v>
      </c>
      <c r="AH1387" s="108">
        <v>2.9274523196379287</v>
      </c>
      <c r="AI1387">
        <v>-37.099999999999909</v>
      </c>
      <c r="AJ1387">
        <v>-44</v>
      </c>
      <c r="AM1387" s="170">
        <v>0.18012903946181774</v>
      </c>
      <c r="AN1387" s="203">
        <v>18.012903946181773</v>
      </c>
      <c r="AO1387" s="145">
        <v>359.20000000000005</v>
      </c>
      <c r="AP1387" s="144">
        <v>2225.0488849365606</v>
      </c>
      <c r="AQ1387" s="145">
        <v>359.20000000000005</v>
      </c>
      <c r="AR1387" s="183">
        <v>161.43465540544352</v>
      </c>
      <c r="AT1387" s="178">
        <v>761.43465540544355</v>
      </c>
      <c r="AU1387" s="145">
        <v>77.299999999999955</v>
      </c>
      <c r="AV1387" s="145">
        <v>238.7346554054435</v>
      </c>
      <c r="AW1387" s="145">
        <v>158.01732770272173</v>
      </c>
      <c r="AX1387" s="144">
        <v>80.717327702721775</v>
      </c>
      <c r="AY1387" s="144">
        <v>80.717327702721761</v>
      </c>
      <c r="AZ1387" s="144">
        <v>3.0884172756202282</v>
      </c>
      <c r="BA1387" s="143">
        <v>-28.399999999999977</v>
      </c>
      <c r="BB1387" s="143">
        <v>-27</v>
      </c>
      <c r="BC1387" s="143"/>
    </row>
    <row r="1388" spans="1:55" x14ac:dyDescent="0.2">
      <c r="A1388" s="121"/>
      <c r="B1388" s="121"/>
      <c r="C1388" s="121"/>
      <c r="D1388" s="132"/>
      <c r="E1388" s="118">
        <v>0.17663231338253979</v>
      </c>
      <c r="F1388" s="209">
        <v>17.663231338253979</v>
      </c>
      <c r="G1388" s="159">
        <v>558.79999999999995</v>
      </c>
      <c r="H1388" s="119">
        <v>2301.1894514570131</v>
      </c>
      <c r="I1388" s="108">
        <v>558.79999999999995</v>
      </c>
      <c r="J1388" s="171">
        <v>242.83094103625066</v>
      </c>
      <c r="L1388" s="120">
        <v>982.83094103625069</v>
      </c>
      <c r="M1388" s="119">
        <v>103.10000000000002</v>
      </c>
      <c r="N1388" s="119">
        <v>345.93094103625072</v>
      </c>
      <c r="O1388" s="119">
        <v>224.51547051812537</v>
      </c>
      <c r="P1388" s="108">
        <v>121.41547051812535</v>
      </c>
      <c r="Q1388" s="108">
        <v>121.41547051812533</v>
      </c>
      <c r="R1388" s="108">
        <v>3.3552952573836143</v>
      </c>
      <c r="S1388">
        <v>-3.7000000000000455</v>
      </c>
      <c r="T1388">
        <v>-4</v>
      </c>
      <c r="U1388" s="118">
        <v>0.17740897564492883</v>
      </c>
      <c r="V1388" s="209">
        <v>17.740897564492883</v>
      </c>
      <c r="W1388" s="108">
        <v>807.19999999999993</v>
      </c>
      <c r="X1388" s="119">
        <v>2293.8646300519281</v>
      </c>
      <c r="Y1388" s="108">
        <v>807.19999999999993</v>
      </c>
      <c r="Z1388" s="173">
        <v>351.89522059186493</v>
      </c>
      <c r="AB1388" s="165">
        <v>1091.8952205918649</v>
      </c>
      <c r="AC1388" s="119">
        <v>183.79999999999995</v>
      </c>
      <c r="AD1388" s="119">
        <v>535.69522059186488</v>
      </c>
      <c r="AE1388" s="119">
        <v>359.74761029593242</v>
      </c>
      <c r="AF1388" s="108">
        <v>175.94761029593246</v>
      </c>
      <c r="AG1388" s="108">
        <v>175.94761029593246</v>
      </c>
      <c r="AH1388" s="108">
        <v>2.9145550630678185</v>
      </c>
      <c r="AI1388">
        <v>-37.599999999999909</v>
      </c>
      <c r="AJ1388">
        <v>-44</v>
      </c>
      <c r="AM1388" s="170">
        <v>0.18026207495295504</v>
      </c>
      <c r="AN1388" s="203">
        <v>18.026207495295505</v>
      </c>
      <c r="AO1388" s="145">
        <v>359.9</v>
      </c>
      <c r="AP1388" s="144">
        <v>2225.4099887261591</v>
      </c>
      <c r="AQ1388" s="145">
        <v>359.9</v>
      </c>
      <c r="AR1388" s="183">
        <v>161.72300916381226</v>
      </c>
      <c r="AT1388" s="178">
        <v>761.72300916381232</v>
      </c>
      <c r="AU1388" s="145">
        <v>77.200000000000045</v>
      </c>
      <c r="AV1388" s="145">
        <v>238.92300916381237</v>
      </c>
      <c r="AW1388" s="145">
        <v>158.06150458190621</v>
      </c>
      <c r="AX1388" s="144">
        <v>80.861504581906161</v>
      </c>
      <c r="AY1388" s="144">
        <v>80.861504581906132</v>
      </c>
      <c r="AZ1388" s="144">
        <v>3.0948576316555987</v>
      </c>
      <c r="BA1388" s="143">
        <v>-28.300000000000068</v>
      </c>
      <c r="BB1388" s="143">
        <v>-27</v>
      </c>
      <c r="BC1388" s="143"/>
    </row>
    <row r="1389" spans="1:55" x14ac:dyDescent="0.2">
      <c r="A1389" s="116"/>
      <c r="B1389" s="116"/>
      <c r="C1389" s="116"/>
      <c r="D1389" s="132"/>
      <c r="E1389" s="118">
        <v>0.17676107002900016</v>
      </c>
      <c r="F1389" s="209">
        <v>17.676107002900014</v>
      </c>
      <c r="G1389" s="159">
        <v>557.30000000000007</v>
      </c>
      <c r="H1389" s="119">
        <v>2301.5493632953053</v>
      </c>
      <c r="I1389" s="108">
        <v>557.30000000000007</v>
      </c>
      <c r="J1389" s="171">
        <v>242.1412327224956</v>
      </c>
      <c r="L1389" s="120">
        <v>982.1412327224956</v>
      </c>
      <c r="M1389" s="119">
        <v>102.79999999999995</v>
      </c>
      <c r="N1389" s="119">
        <v>344.94123272249556</v>
      </c>
      <c r="O1389" s="119">
        <v>223.87061636124776</v>
      </c>
      <c r="P1389" s="108">
        <v>121.0706163612478</v>
      </c>
      <c r="Q1389" s="108">
        <v>121.0706163612478</v>
      </c>
      <c r="R1389" s="108">
        <v>3.3554594622810865</v>
      </c>
      <c r="S1389">
        <v>-3.3999999999999773</v>
      </c>
      <c r="T1389">
        <v>-4</v>
      </c>
      <c r="U1389" s="118">
        <v>0.17753886331288421</v>
      </c>
      <c r="V1389" s="209">
        <v>17.75388633128842</v>
      </c>
      <c r="W1389" s="108">
        <v>807.69999999999993</v>
      </c>
      <c r="X1389" s="119">
        <v>2294.2268899984624</v>
      </c>
      <c r="Y1389" s="108">
        <v>807.69999999999993</v>
      </c>
      <c r="Z1389" s="173">
        <v>352.0575944433034</v>
      </c>
      <c r="AB1389" s="165">
        <v>1092.0575944433035</v>
      </c>
      <c r="AC1389" s="119">
        <v>183.39999999999998</v>
      </c>
      <c r="AD1389" s="119">
        <v>535.45759444330349</v>
      </c>
      <c r="AE1389" s="119">
        <v>359.42879722165173</v>
      </c>
      <c r="AF1389" s="108">
        <v>176.02879722165176</v>
      </c>
      <c r="AG1389" s="108">
        <v>176.0287972216517</v>
      </c>
      <c r="AH1389" s="108">
        <v>2.9196161092873694</v>
      </c>
      <c r="AI1389">
        <v>-37.199999999999932</v>
      </c>
      <c r="AJ1389">
        <v>-44</v>
      </c>
      <c r="AM1389" s="170">
        <v>0.1803920638297915</v>
      </c>
      <c r="AN1389" s="203">
        <v>18.039206382979149</v>
      </c>
      <c r="AO1389" s="145">
        <v>358.4</v>
      </c>
      <c r="AP1389" s="144">
        <v>2225.7629361930749</v>
      </c>
      <c r="AQ1389" s="145">
        <v>358.4</v>
      </c>
      <c r="AR1389" s="183">
        <v>161.02343792866105</v>
      </c>
      <c r="AT1389" s="178">
        <v>761.023437928661</v>
      </c>
      <c r="AU1389" s="145">
        <v>77.399999999999977</v>
      </c>
      <c r="AV1389" s="145">
        <v>238.42343792866097</v>
      </c>
      <c r="AW1389" s="145">
        <v>157.91171896433048</v>
      </c>
      <c r="AX1389" s="144">
        <v>80.511718964330498</v>
      </c>
      <c r="AY1389" s="144">
        <v>80.511718964330527</v>
      </c>
      <c r="AZ1389" s="144">
        <v>3.0804061747889024</v>
      </c>
      <c r="BA1389" s="143">
        <v>-28.5</v>
      </c>
      <c r="BB1389" s="143">
        <v>-27</v>
      </c>
      <c r="BC1389" s="143"/>
    </row>
    <row r="1390" spans="1:55" x14ac:dyDescent="0.2">
      <c r="A1390" s="121"/>
      <c r="B1390" s="121"/>
      <c r="C1390" s="121"/>
      <c r="D1390" s="132"/>
      <c r="E1390" s="118">
        <v>0.17688982667546055</v>
      </c>
      <c r="F1390" s="209">
        <v>17.688982667546053</v>
      </c>
      <c r="G1390" s="159">
        <v>557.69999999999993</v>
      </c>
      <c r="H1390" s="119">
        <v>2301.9093877334485</v>
      </c>
      <c r="I1390" s="108">
        <v>557.69999999999993</v>
      </c>
      <c r="J1390" s="171">
        <v>242.27713000863756</v>
      </c>
      <c r="L1390" s="120">
        <v>982.27713000863753</v>
      </c>
      <c r="M1390" s="119">
        <v>102.79999999999995</v>
      </c>
      <c r="N1390" s="119">
        <v>345.07713000863748</v>
      </c>
      <c r="O1390" s="119">
        <v>223.93856500431872</v>
      </c>
      <c r="P1390" s="108">
        <v>121.13856500431876</v>
      </c>
      <c r="Q1390" s="108">
        <v>121.13856500431878</v>
      </c>
      <c r="R1390" s="108">
        <v>3.3567814203174868</v>
      </c>
      <c r="S1390">
        <v>-3.3999999999999773</v>
      </c>
      <c r="T1390">
        <v>-4</v>
      </c>
      <c r="U1390" s="118">
        <v>0.17766582118381805</v>
      </c>
      <c r="V1390" s="209">
        <v>17.766582118381805</v>
      </c>
      <c r="W1390" s="108">
        <v>808.19999999999993</v>
      </c>
      <c r="X1390" s="119">
        <v>2294.5810892630634</v>
      </c>
      <c r="Y1390" s="108">
        <v>808.19999999999993</v>
      </c>
      <c r="Z1390" s="173">
        <v>352.22115434567826</v>
      </c>
      <c r="AB1390" s="165">
        <v>1092.2211543456783</v>
      </c>
      <c r="AC1390" s="119">
        <v>183.70000000000005</v>
      </c>
      <c r="AD1390" s="119">
        <v>535.92115434567836</v>
      </c>
      <c r="AE1390" s="119">
        <v>359.8105771728392</v>
      </c>
      <c r="AF1390" s="108">
        <v>176.11057717283916</v>
      </c>
      <c r="AG1390" s="108">
        <v>176.11057717283913</v>
      </c>
      <c r="AH1390" s="108">
        <v>2.9173715533243234</v>
      </c>
      <c r="AI1390">
        <v>-37.5</v>
      </c>
      <c r="AJ1390">
        <v>-44</v>
      </c>
      <c r="AM1390" s="170">
        <v>0.18052103716852766</v>
      </c>
      <c r="AN1390" s="203">
        <v>18.052103716852766</v>
      </c>
      <c r="AO1390" s="145">
        <v>359.20000000000005</v>
      </c>
      <c r="AP1390" s="144">
        <v>2226.1132369208981</v>
      </c>
      <c r="AQ1390" s="145">
        <v>359.20000000000005</v>
      </c>
      <c r="AR1390" s="183">
        <v>161.35747007049656</v>
      </c>
      <c r="AT1390" s="178">
        <v>761.35747007049656</v>
      </c>
      <c r="AU1390" s="145">
        <v>77.399999999999977</v>
      </c>
      <c r="AV1390" s="145">
        <v>238.75747007049654</v>
      </c>
      <c r="AW1390" s="145">
        <v>158.07873503524826</v>
      </c>
      <c r="AX1390" s="144">
        <v>80.67873503524828</v>
      </c>
      <c r="AY1390" s="144">
        <v>80.67873503524828</v>
      </c>
      <c r="AZ1390" s="144">
        <v>3.0847218355361319</v>
      </c>
      <c r="BA1390" s="143">
        <v>-28.5</v>
      </c>
      <c r="BB1390" s="143">
        <v>-27</v>
      </c>
      <c r="BC1390" s="143"/>
    </row>
    <row r="1391" spans="1:55" x14ac:dyDescent="0.2">
      <c r="A1391" s="116"/>
      <c r="B1391" s="116"/>
      <c r="C1391" s="116"/>
      <c r="D1391" s="132"/>
      <c r="E1391" s="118">
        <v>0.17701442988171251</v>
      </c>
      <c r="F1391" s="209">
        <v>17.701442988171252</v>
      </c>
      <c r="G1391" s="159">
        <v>558.6</v>
      </c>
      <c r="H1391" s="119">
        <v>2302.2579057398716</v>
      </c>
      <c r="I1391" s="108">
        <v>558.6</v>
      </c>
      <c r="J1391" s="171">
        <v>242.63137444650624</v>
      </c>
      <c r="L1391" s="133">
        <v>982.63137444650624</v>
      </c>
      <c r="M1391" s="119">
        <v>103.10000000000002</v>
      </c>
      <c r="N1391" s="119">
        <v>345.73137444650627</v>
      </c>
      <c r="O1391" s="119">
        <v>224.41568722325314</v>
      </c>
      <c r="P1391" s="108">
        <v>121.31568722325312</v>
      </c>
      <c r="Q1391" s="108">
        <v>121.31568722325312</v>
      </c>
      <c r="R1391" s="108">
        <v>3.3533595969593231</v>
      </c>
      <c r="S1391">
        <v>-3.7000000000000455</v>
      </c>
      <c r="T1391">
        <v>-4</v>
      </c>
      <c r="U1391" s="118">
        <v>0.17779277905475188</v>
      </c>
      <c r="V1391" s="209">
        <v>17.779277905475187</v>
      </c>
      <c r="W1391" s="108">
        <v>809.39999999999986</v>
      </c>
      <c r="X1391" s="119">
        <v>2294.9353979122179</v>
      </c>
      <c r="Y1391" s="108">
        <v>809.39999999999986</v>
      </c>
      <c r="Z1391" s="173">
        <v>352.68966644391782</v>
      </c>
      <c r="AB1391" s="166">
        <v>1092.6896664439178</v>
      </c>
      <c r="AC1391" s="119">
        <v>183.60000000000002</v>
      </c>
      <c r="AD1391" s="119">
        <v>536.28966644391778</v>
      </c>
      <c r="AE1391" s="119">
        <v>359.9448332219589</v>
      </c>
      <c r="AF1391" s="108">
        <v>176.34483322195888</v>
      </c>
      <c r="AG1391" s="108">
        <v>176.34483322195891</v>
      </c>
      <c r="AH1391" s="108">
        <v>2.9209676821564146</v>
      </c>
      <c r="AI1391">
        <v>-37.399999999999977</v>
      </c>
      <c r="AJ1391">
        <v>-44</v>
      </c>
      <c r="AM1391" s="170">
        <v>0.18065204158346443</v>
      </c>
      <c r="AN1391" s="203">
        <v>18.065204158346443</v>
      </c>
      <c r="AO1391" s="145">
        <v>359.70000000000005</v>
      </c>
      <c r="AP1391" s="144">
        <v>2226.4691670958505</v>
      </c>
      <c r="AQ1391" s="145">
        <v>359.70000000000005</v>
      </c>
      <c r="AR1391" s="183">
        <v>161.55624578856555</v>
      </c>
      <c r="AT1391" s="179">
        <v>761.55624578856555</v>
      </c>
      <c r="AU1391" s="145">
        <v>77.100000000000023</v>
      </c>
      <c r="AV1391" s="145">
        <v>238.65624578856557</v>
      </c>
      <c r="AW1391" s="145">
        <v>157.8781228942828</v>
      </c>
      <c r="AX1391" s="144">
        <v>80.778122894282774</v>
      </c>
      <c r="AY1391" s="144">
        <v>80.778122894282774</v>
      </c>
      <c r="AZ1391" s="144">
        <v>3.0954117482304215</v>
      </c>
      <c r="BA1391" s="143">
        <v>-28.200000000000045</v>
      </c>
      <c r="BB1391" s="143">
        <v>-27</v>
      </c>
      <c r="BC1391" s="143"/>
    </row>
    <row r="1392" spans="1:55" x14ac:dyDescent="0.2">
      <c r="A1392" s="121"/>
      <c r="B1392" s="121"/>
      <c r="C1392" s="121"/>
      <c r="D1392" s="132"/>
      <c r="E1392" s="118">
        <v>0.17714422488822498</v>
      </c>
      <c r="F1392" s="209">
        <v>17.7144224888225</v>
      </c>
      <c r="G1392" s="159">
        <v>559.9</v>
      </c>
      <c r="H1392" s="119">
        <v>2302.6210575690347</v>
      </c>
      <c r="I1392" s="108">
        <v>559.9</v>
      </c>
      <c r="J1392" s="171">
        <v>243.15768248515363</v>
      </c>
      <c r="L1392" s="120">
        <v>983.1576824851536</v>
      </c>
      <c r="M1392" s="119">
        <v>103.29999999999995</v>
      </c>
      <c r="N1392" s="119">
        <v>346.45768248515355</v>
      </c>
      <c r="O1392" s="119">
        <v>224.87884124257675</v>
      </c>
      <c r="P1392" s="108">
        <v>121.5788412425768</v>
      </c>
      <c r="Q1392" s="108">
        <v>121.57884124257681</v>
      </c>
      <c r="R1392" s="108">
        <v>3.3538981847546343</v>
      </c>
      <c r="S1392">
        <v>-3.8999999999999773</v>
      </c>
      <c r="T1392">
        <v>-4</v>
      </c>
      <c r="U1392" s="118">
        <v>0.17792071352469288</v>
      </c>
      <c r="V1392" s="209">
        <v>17.792071352469289</v>
      </c>
      <c r="W1392" s="108">
        <v>811.5</v>
      </c>
      <c r="X1392" s="119">
        <v>2295.2925427138334</v>
      </c>
      <c r="Y1392" s="108">
        <v>811.5</v>
      </c>
      <c r="Z1392" s="173">
        <v>353.54970440522806</v>
      </c>
      <c r="AB1392" s="165">
        <v>1093.5497044052281</v>
      </c>
      <c r="AC1392" s="119">
        <v>183.70000000000005</v>
      </c>
      <c r="AD1392" s="119">
        <v>537.24970440522816</v>
      </c>
      <c r="AE1392" s="119">
        <v>360.4748522026141</v>
      </c>
      <c r="AF1392" s="108">
        <v>176.77485220261406</v>
      </c>
      <c r="AG1392" s="108">
        <v>176.77485220261403</v>
      </c>
      <c r="AH1392" s="108">
        <v>2.9246037256680895</v>
      </c>
      <c r="AI1392">
        <v>-37.5</v>
      </c>
      <c r="AJ1392">
        <v>-44</v>
      </c>
      <c r="AM1392" s="170">
        <v>0.18078203046030086</v>
      </c>
      <c r="AN1392" s="203">
        <v>18.078203046030087</v>
      </c>
      <c r="AO1392" s="145">
        <v>360.3</v>
      </c>
      <c r="AP1392" s="144">
        <v>2226.8224506383294</v>
      </c>
      <c r="AQ1392" s="145">
        <v>360.3</v>
      </c>
      <c r="AR1392" s="183">
        <v>161.80005725050881</v>
      </c>
      <c r="AT1392" s="178">
        <v>761.80005725050887</v>
      </c>
      <c r="AU1392" s="145">
        <v>77.100000000000023</v>
      </c>
      <c r="AV1392" s="145">
        <v>238.90005725050889</v>
      </c>
      <c r="AW1392" s="145">
        <v>158.00002862525446</v>
      </c>
      <c r="AX1392" s="144">
        <v>80.900028625254436</v>
      </c>
      <c r="AY1392" s="144">
        <v>80.900028625254407</v>
      </c>
      <c r="AZ1392" s="144">
        <v>3.0985740240014112</v>
      </c>
      <c r="BA1392" s="143">
        <v>-28.200000000000045</v>
      </c>
      <c r="BB1392" s="143">
        <v>-27</v>
      </c>
      <c r="BC1392" s="143"/>
    </row>
    <row r="1393" spans="1:55" x14ac:dyDescent="0.2">
      <c r="A1393" s="116"/>
      <c r="B1393" s="116"/>
      <c r="C1393" s="116"/>
      <c r="D1393" s="132"/>
      <c r="E1393" s="118">
        <v>0.1772719431746333</v>
      </c>
      <c r="F1393" s="209">
        <v>17.727194317463329</v>
      </c>
      <c r="G1393" s="159">
        <v>558.1</v>
      </c>
      <c r="H1393" s="119">
        <v>2302.9785108165329</v>
      </c>
      <c r="I1393" s="108">
        <v>558.1</v>
      </c>
      <c r="J1393" s="171">
        <v>242.33834461708582</v>
      </c>
      <c r="L1393" s="120">
        <v>982.3383446170858</v>
      </c>
      <c r="M1393" s="119">
        <v>103.10000000000002</v>
      </c>
      <c r="N1393" s="119">
        <v>345.43834461708582</v>
      </c>
      <c r="O1393" s="119">
        <v>224.26917230854292</v>
      </c>
      <c r="P1393" s="108">
        <v>121.1691723085429</v>
      </c>
      <c r="Q1393" s="108">
        <v>121.16917230854291</v>
      </c>
      <c r="R1393" s="108">
        <v>3.3505174065672718</v>
      </c>
      <c r="S1393">
        <v>-3.7000000000000455</v>
      </c>
      <c r="T1393">
        <v>-4</v>
      </c>
      <c r="U1393" s="118">
        <v>0.17805060119264829</v>
      </c>
      <c r="V1393" s="209">
        <v>17.80506011926483</v>
      </c>
      <c r="W1393" s="108">
        <v>807.8</v>
      </c>
      <c r="X1393" s="119">
        <v>2295.6552538443252</v>
      </c>
      <c r="Y1393" s="108">
        <v>807.8</v>
      </c>
      <c r="Z1393" s="173">
        <v>351.88210365961993</v>
      </c>
      <c r="AB1393" s="165">
        <v>1091.88210365962</v>
      </c>
      <c r="AC1393" s="119">
        <v>183.79999999999995</v>
      </c>
      <c r="AD1393" s="119">
        <v>535.68210365962</v>
      </c>
      <c r="AE1393" s="119">
        <v>359.74105182980998</v>
      </c>
      <c r="AF1393" s="108">
        <v>175.94105182981002</v>
      </c>
      <c r="AG1393" s="108">
        <v>175.94105182980996</v>
      </c>
      <c r="AH1393" s="108">
        <v>2.9144836978216548</v>
      </c>
      <c r="AI1393">
        <v>-37.599999999999909</v>
      </c>
      <c r="AJ1393">
        <v>-45</v>
      </c>
      <c r="AM1393" s="170">
        <v>0.18090998826093674</v>
      </c>
      <c r="AN1393" s="203">
        <v>18.090998826093674</v>
      </c>
      <c r="AO1393" s="145">
        <v>358.9</v>
      </c>
      <c r="AP1393" s="144">
        <v>2227.1703236426474</v>
      </c>
      <c r="AQ1393" s="145">
        <v>358.9</v>
      </c>
      <c r="AR1393" s="183">
        <v>161.1461845508974</v>
      </c>
      <c r="AT1393" s="178">
        <v>761.14618455089737</v>
      </c>
      <c r="AU1393" s="145">
        <v>77.299999999999955</v>
      </c>
      <c r="AV1393" s="145">
        <v>238.44618455089733</v>
      </c>
      <c r="AW1393" s="145">
        <v>157.87309227544864</v>
      </c>
      <c r="AX1393" s="144">
        <v>80.573092275448687</v>
      </c>
      <c r="AY1393" s="144">
        <v>80.573092275448701</v>
      </c>
      <c r="AZ1393" s="144">
        <v>3.0846854405032014</v>
      </c>
      <c r="BA1393" s="143">
        <v>-28.399999999999977</v>
      </c>
      <c r="BB1393" s="143">
        <v>-27</v>
      </c>
      <c r="BC1393" s="143"/>
    </row>
    <row r="1394" spans="1:55" x14ac:dyDescent="0.2">
      <c r="A1394" s="121"/>
      <c r="B1394" s="121"/>
      <c r="C1394" s="121"/>
      <c r="D1394" s="132"/>
      <c r="E1394" s="118">
        <v>0.17739966146104155</v>
      </c>
      <c r="F1394" s="209">
        <v>17.739966146104155</v>
      </c>
      <c r="G1394" s="159">
        <v>558.69999999999993</v>
      </c>
      <c r="H1394" s="119">
        <v>2303.3360750615943</v>
      </c>
      <c r="I1394" s="108">
        <v>558.69999999999993</v>
      </c>
      <c r="J1394" s="171">
        <v>242.56121633707298</v>
      </c>
      <c r="L1394" s="120">
        <v>982.56121633707301</v>
      </c>
      <c r="M1394" s="119">
        <v>103.10000000000002</v>
      </c>
      <c r="N1394" s="119">
        <v>345.66121633707303</v>
      </c>
      <c r="O1394" s="119">
        <v>224.38060816853653</v>
      </c>
      <c r="P1394" s="108">
        <v>121.2806081685365</v>
      </c>
      <c r="Q1394" s="108">
        <v>121.28060816853649</v>
      </c>
      <c r="R1394" s="108">
        <v>3.3526791109318426</v>
      </c>
      <c r="S1394">
        <v>-3.7000000000000455</v>
      </c>
      <c r="T1394">
        <v>-4</v>
      </c>
      <c r="U1394" s="118">
        <v>0.17817658246457493</v>
      </c>
      <c r="V1394" s="209">
        <v>17.817658246457494</v>
      </c>
      <c r="W1394" s="108">
        <v>809.6</v>
      </c>
      <c r="X1394" s="119">
        <v>2296.0071659006303</v>
      </c>
      <c r="Y1394" s="108">
        <v>809.6</v>
      </c>
      <c r="Z1394" s="173">
        <v>352.61213990263258</v>
      </c>
      <c r="AB1394" s="165">
        <v>1092.6121399026326</v>
      </c>
      <c r="AC1394" s="119">
        <v>184</v>
      </c>
      <c r="AD1394" s="119">
        <v>536.61213990263263</v>
      </c>
      <c r="AE1394" s="119">
        <v>360.30606995131632</v>
      </c>
      <c r="AF1394" s="108">
        <v>176.30606995131632</v>
      </c>
      <c r="AG1394" s="108">
        <v>176.30606995131629</v>
      </c>
      <c r="AH1394" s="108">
        <v>2.9163703255577862</v>
      </c>
      <c r="AI1394">
        <v>-37.799999999999955</v>
      </c>
      <c r="AJ1394">
        <v>-45</v>
      </c>
      <c r="AM1394" s="170">
        <v>0.18104505482827463</v>
      </c>
      <c r="AN1394" s="203">
        <v>18.104505482827463</v>
      </c>
      <c r="AO1394" s="145">
        <v>359.4</v>
      </c>
      <c r="AP1394" s="144">
        <v>2227.537640858649</v>
      </c>
      <c r="AQ1394" s="145">
        <v>359.4</v>
      </c>
      <c r="AR1394" s="183">
        <v>161.34407491379676</v>
      </c>
      <c r="AT1394" s="178">
        <v>761.3440749137967</v>
      </c>
      <c r="AU1394" s="145">
        <v>77.299999999999955</v>
      </c>
      <c r="AV1394" s="145">
        <v>238.64407491379666</v>
      </c>
      <c r="AW1394" s="145">
        <v>157.97203745689831</v>
      </c>
      <c r="AX1394" s="144">
        <v>80.672037456898352</v>
      </c>
      <c r="AY1394" s="144">
        <v>80.67203745689838</v>
      </c>
      <c r="AZ1394" s="144">
        <v>3.0872454710711099</v>
      </c>
      <c r="BA1394" s="143">
        <v>-28.399999999999977</v>
      </c>
      <c r="BB1394" s="143">
        <v>-27</v>
      </c>
      <c r="BC1394" s="143"/>
    </row>
    <row r="1395" spans="1:55" x14ac:dyDescent="0.2">
      <c r="A1395" s="116"/>
      <c r="B1395" s="116"/>
      <c r="C1395" s="116"/>
      <c r="D1395" s="132"/>
      <c r="E1395" s="118">
        <v>0.17752737974744984</v>
      </c>
      <c r="F1395" s="209">
        <v>17.752737974744985</v>
      </c>
      <c r="G1395" s="159">
        <v>559.5</v>
      </c>
      <c r="H1395" s="119">
        <v>2303.6937503559266</v>
      </c>
      <c r="I1395" s="108">
        <v>559.5</v>
      </c>
      <c r="J1395" s="171">
        <v>242.87082426366604</v>
      </c>
      <c r="L1395" s="120">
        <v>982.87082426366601</v>
      </c>
      <c r="M1395" s="119">
        <v>103.10000000000002</v>
      </c>
      <c r="N1395" s="119">
        <v>345.97082426366603</v>
      </c>
      <c r="O1395" s="119">
        <v>224.53541213183303</v>
      </c>
      <c r="P1395" s="108">
        <v>121.435412131833</v>
      </c>
      <c r="Q1395" s="108">
        <v>121.43541213183302</v>
      </c>
      <c r="R1395" s="108">
        <v>3.3556820976107269</v>
      </c>
      <c r="S1395">
        <v>-3.7000000000000455</v>
      </c>
      <c r="T1395">
        <v>-4</v>
      </c>
      <c r="U1395" s="118">
        <v>0.17830647013253031</v>
      </c>
      <c r="V1395" s="209">
        <v>17.830647013253031</v>
      </c>
      <c r="W1395" s="108">
        <v>809.8</v>
      </c>
      <c r="X1395" s="119">
        <v>2296.3701029392555</v>
      </c>
      <c r="Y1395" s="108">
        <v>809.8</v>
      </c>
      <c r="Z1395" s="173">
        <v>352.6435041823139</v>
      </c>
      <c r="AB1395" s="165">
        <v>1092.6435041823138</v>
      </c>
      <c r="AC1395" s="119">
        <v>183.70000000000005</v>
      </c>
      <c r="AD1395" s="119">
        <v>536.34350418231384</v>
      </c>
      <c r="AE1395" s="119">
        <v>360.02175209115694</v>
      </c>
      <c r="AF1395" s="108">
        <v>176.3217520911569</v>
      </c>
      <c r="AG1395" s="108">
        <v>176.32175209115695</v>
      </c>
      <c r="AH1395" s="108">
        <v>2.9196706814497206</v>
      </c>
      <c r="AI1395">
        <v>-37.5</v>
      </c>
      <c r="AJ1395">
        <v>-45</v>
      </c>
      <c r="AM1395" s="170">
        <v>0.18116996601460966</v>
      </c>
      <c r="AN1395" s="203">
        <v>18.116996601460965</v>
      </c>
      <c r="AO1395" s="145">
        <v>359.70000000000005</v>
      </c>
      <c r="AP1395" s="144">
        <v>2227.8774480930897</v>
      </c>
      <c r="AQ1395" s="145">
        <v>359.70000000000005</v>
      </c>
      <c r="AR1395" s="183">
        <v>161.45412320946045</v>
      </c>
      <c r="AT1395" s="178">
        <v>761.45412320946048</v>
      </c>
      <c r="AU1395" s="145">
        <v>77.200000000000045</v>
      </c>
      <c r="AV1395" s="145">
        <v>238.65412320946052</v>
      </c>
      <c r="AW1395" s="145">
        <v>157.92706160473028</v>
      </c>
      <c r="AX1395" s="144">
        <v>80.727061604730238</v>
      </c>
      <c r="AY1395" s="144">
        <v>80.727061604730224</v>
      </c>
      <c r="AZ1395" s="144">
        <v>3.0913746529722848</v>
      </c>
      <c r="BA1395" s="143">
        <v>-28.300000000000068</v>
      </c>
      <c r="BB1395" s="143">
        <v>-27</v>
      </c>
      <c r="BC1395" s="143"/>
    </row>
    <row r="1396" spans="1:55" x14ac:dyDescent="0.2">
      <c r="A1396" s="121"/>
      <c r="B1396" s="121"/>
      <c r="C1396" s="121"/>
      <c r="D1396" s="132"/>
      <c r="E1396" s="118">
        <v>0.17765509803385812</v>
      </c>
      <c r="F1396" s="209">
        <v>17.765509803385811</v>
      </c>
      <c r="G1396" s="159">
        <v>561.1</v>
      </c>
      <c r="H1396" s="119">
        <v>2304.0515367512717</v>
      </c>
      <c r="I1396" s="108">
        <v>561.1</v>
      </c>
      <c r="J1396" s="171">
        <v>243.52753879418637</v>
      </c>
      <c r="L1396" s="120">
        <v>983.5275387941864</v>
      </c>
      <c r="M1396" s="119">
        <v>103.20000000000005</v>
      </c>
      <c r="N1396" s="119">
        <v>346.72753879418644</v>
      </c>
      <c r="O1396" s="119">
        <v>224.96376939709324</v>
      </c>
      <c r="P1396" s="108">
        <v>121.7637693970932</v>
      </c>
      <c r="Q1396" s="108">
        <v>121.76376939709318</v>
      </c>
      <c r="R1396" s="108">
        <v>3.3597629728118825</v>
      </c>
      <c r="S1396">
        <v>-3.8000000000000682</v>
      </c>
      <c r="T1396">
        <v>-4</v>
      </c>
      <c r="U1396" s="118">
        <v>0.17843440460247134</v>
      </c>
      <c r="V1396" s="209">
        <v>17.843440460247134</v>
      </c>
      <c r="W1396" s="108">
        <v>811.09999999999991</v>
      </c>
      <c r="X1396" s="119">
        <v>2296.7276944615319</v>
      </c>
      <c r="Y1396" s="108">
        <v>811.09999999999991</v>
      </c>
      <c r="Z1396" s="173">
        <v>353.15462166278377</v>
      </c>
      <c r="AB1396" s="165">
        <v>1093.1546216627837</v>
      </c>
      <c r="AC1396" s="119">
        <v>183.70000000000005</v>
      </c>
      <c r="AD1396" s="119">
        <v>536.85462166278376</v>
      </c>
      <c r="AE1396" s="119">
        <v>360.2773108313919</v>
      </c>
      <c r="AF1396" s="108">
        <v>176.57731083139186</v>
      </c>
      <c r="AG1396" s="108">
        <v>176.57731083139188</v>
      </c>
      <c r="AH1396" s="108">
        <v>2.9224530302818925</v>
      </c>
      <c r="AI1396">
        <v>-37.5</v>
      </c>
      <c r="AJ1396">
        <v>-45</v>
      </c>
      <c r="AM1396" s="170">
        <v>0.18130401704384727</v>
      </c>
      <c r="AN1396" s="203">
        <v>18.130401704384727</v>
      </c>
      <c r="AO1396" s="145">
        <v>360.9</v>
      </c>
      <c r="AP1396" s="144">
        <v>2228.2422346208723</v>
      </c>
      <c r="AQ1396" s="145">
        <v>360.9</v>
      </c>
      <c r="AR1396" s="183">
        <v>161.96623257228848</v>
      </c>
      <c r="AT1396" s="178">
        <v>761.9662325722885</v>
      </c>
      <c r="AU1396" s="145">
        <v>76.899999999999977</v>
      </c>
      <c r="AV1396" s="145">
        <v>238.86623257228848</v>
      </c>
      <c r="AW1396" s="145">
        <v>157.88311628614423</v>
      </c>
      <c r="AX1396" s="144">
        <v>80.983116286144252</v>
      </c>
      <c r="AY1396" s="144">
        <v>80.983116286144238</v>
      </c>
      <c r="AZ1396" s="144">
        <v>3.1061928813041426</v>
      </c>
      <c r="BA1396" s="143">
        <v>-28</v>
      </c>
      <c r="BB1396" s="143">
        <v>-27</v>
      </c>
      <c r="BC1396" s="143"/>
    </row>
    <row r="1397" spans="1:55" x14ac:dyDescent="0.2">
      <c r="A1397" s="116"/>
      <c r="B1397" s="116"/>
      <c r="C1397" s="116"/>
      <c r="D1397" s="132"/>
      <c r="E1397" s="118">
        <v>0.17778281632026638</v>
      </c>
      <c r="F1397" s="209">
        <v>17.778281632026637</v>
      </c>
      <c r="G1397" s="159">
        <v>558.69999999999993</v>
      </c>
      <c r="H1397" s="119">
        <v>2304.4094342994026</v>
      </c>
      <c r="I1397" s="108">
        <v>558.69999999999993</v>
      </c>
      <c r="J1397" s="171">
        <v>242.44823497255751</v>
      </c>
      <c r="L1397" s="120">
        <v>982.44823497255754</v>
      </c>
      <c r="M1397" s="119">
        <v>103.10000000000002</v>
      </c>
      <c r="N1397" s="119">
        <v>345.54823497255757</v>
      </c>
      <c r="O1397" s="119">
        <v>224.32411748627879</v>
      </c>
      <c r="P1397" s="108">
        <v>121.22411748627877</v>
      </c>
      <c r="Q1397" s="108">
        <v>121.22411748627876</v>
      </c>
      <c r="R1397" s="108">
        <v>3.3515832684050193</v>
      </c>
      <c r="S1397">
        <v>-3.7000000000000455</v>
      </c>
      <c r="T1397">
        <v>-4</v>
      </c>
      <c r="U1397" s="118">
        <v>0.17856136247340518</v>
      </c>
      <c r="V1397" s="209">
        <v>17.856136247340519</v>
      </c>
      <c r="W1397" s="108">
        <v>812.69999999999993</v>
      </c>
      <c r="X1397" s="119">
        <v>2297.082666391123</v>
      </c>
      <c r="Y1397" s="108">
        <v>812.69999999999993</v>
      </c>
      <c r="Z1397" s="173">
        <v>353.79658376718686</v>
      </c>
      <c r="AB1397" s="165">
        <v>1093.7965837671868</v>
      </c>
      <c r="AC1397" s="119">
        <v>183.79999999999995</v>
      </c>
      <c r="AD1397" s="119">
        <v>537.59658376718676</v>
      </c>
      <c r="AE1397" s="119">
        <v>360.69829188359336</v>
      </c>
      <c r="AF1397" s="108">
        <v>176.8982918835934</v>
      </c>
      <c r="AG1397" s="108">
        <v>176.89829188359343</v>
      </c>
      <c r="AH1397" s="108">
        <v>2.9248998028682638</v>
      </c>
      <c r="AI1397">
        <v>-37.599999999999909</v>
      </c>
      <c r="AJ1397">
        <v>-45</v>
      </c>
      <c r="AM1397" s="170">
        <v>0.18143400592068371</v>
      </c>
      <c r="AN1397" s="203">
        <v>18.143400592068371</v>
      </c>
      <c r="AO1397" s="145">
        <v>359.70000000000005</v>
      </c>
      <c r="AP1397" s="144">
        <v>2228.5960811127775</v>
      </c>
      <c r="AQ1397" s="145">
        <v>359.70000000000005</v>
      </c>
      <c r="AR1397" s="183">
        <v>161.40206071815197</v>
      </c>
      <c r="AT1397" s="178">
        <v>761.40206071815192</v>
      </c>
      <c r="AU1397" s="145">
        <v>77.299999999999955</v>
      </c>
      <c r="AV1397" s="145">
        <v>238.70206071815187</v>
      </c>
      <c r="AW1397" s="145">
        <v>158.00103035907591</v>
      </c>
      <c r="AX1397" s="144">
        <v>80.701030359075958</v>
      </c>
      <c r="AY1397" s="144">
        <v>80.701030359075986</v>
      </c>
      <c r="AZ1397" s="144">
        <v>3.0879956108428464</v>
      </c>
      <c r="BA1397" s="143">
        <v>-28.399999999999977</v>
      </c>
      <c r="BB1397" s="143">
        <v>-27</v>
      </c>
      <c r="BC1397" s="143"/>
    </row>
    <row r="1398" spans="1:55" x14ac:dyDescent="0.2">
      <c r="A1398" s="121"/>
      <c r="B1398" s="121"/>
      <c r="C1398" s="121"/>
      <c r="D1398" s="132"/>
      <c r="E1398" s="118">
        <v>0.17790949624662256</v>
      </c>
      <c r="F1398" s="209">
        <v>17.790949624662254</v>
      </c>
      <c r="G1398" s="159">
        <v>559.5</v>
      </c>
      <c r="H1398" s="119">
        <v>2304.7645319633448</v>
      </c>
      <c r="I1398" s="108">
        <v>559.5</v>
      </c>
      <c r="J1398" s="171">
        <v>242.75798774262739</v>
      </c>
      <c r="L1398" s="120">
        <v>982.75798774262739</v>
      </c>
      <c r="M1398" s="119">
        <v>103.39999999999998</v>
      </c>
      <c r="N1398" s="119">
        <v>346.15798774262737</v>
      </c>
      <c r="O1398" s="119">
        <v>224.77899387131367</v>
      </c>
      <c r="P1398" s="108">
        <v>121.3789938713137</v>
      </c>
      <c r="Q1398" s="108">
        <v>121.3789938713137</v>
      </c>
      <c r="R1398" s="108">
        <v>3.3477561677236696</v>
      </c>
      <c r="S1398">
        <v>-4</v>
      </c>
      <c r="T1398">
        <v>-4</v>
      </c>
      <c r="U1398" s="118">
        <v>0.17869125014136056</v>
      </c>
      <c r="V1398" s="209">
        <v>17.869125014136056</v>
      </c>
      <c r="W1398" s="108">
        <v>809.8</v>
      </c>
      <c r="X1398" s="119">
        <v>2297.4459435517397</v>
      </c>
      <c r="Y1398" s="108">
        <v>809.8</v>
      </c>
      <c r="Z1398" s="173">
        <v>352.47836941403222</v>
      </c>
      <c r="AB1398" s="165">
        <v>1092.4783694140322</v>
      </c>
      <c r="AC1398" s="119">
        <v>184</v>
      </c>
      <c r="AD1398" s="119">
        <v>536.47836941403216</v>
      </c>
      <c r="AE1398" s="119">
        <v>360.23918470701608</v>
      </c>
      <c r="AF1398" s="108">
        <v>176.23918470701608</v>
      </c>
      <c r="AG1398" s="108">
        <v>176.23918470701611</v>
      </c>
      <c r="AH1398" s="108">
        <v>2.9156433120327834</v>
      </c>
      <c r="AI1398">
        <v>-37.799999999999955</v>
      </c>
      <c r="AJ1398">
        <v>-45</v>
      </c>
      <c r="AM1398" s="170">
        <v>0.18156399479752017</v>
      </c>
      <c r="AN1398" s="203">
        <v>18.156399479752018</v>
      </c>
      <c r="AO1398" s="145">
        <v>359.9</v>
      </c>
      <c r="AP1398" s="144">
        <v>2228.9500400046941</v>
      </c>
      <c r="AQ1398" s="145">
        <v>359.9</v>
      </c>
      <c r="AR1398" s="183">
        <v>161.46615829901779</v>
      </c>
      <c r="AT1398" s="178">
        <v>761.46615829901782</v>
      </c>
      <c r="AU1398" s="145">
        <v>77.299999999999955</v>
      </c>
      <c r="AV1398" s="145">
        <v>238.76615829901777</v>
      </c>
      <c r="AW1398" s="145">
        <v>158.03307914950886</v>
      </c>
      <c r="AX1398" s="144">
        <v>80.73307914950891</v>
      </c>
      <c r="AY1398" s="144">
        <v>80.733079149508896</v>
      </c>
      <c r="AZ1398" s="144">
        <v>3.0888248162874246</v>
      </c>
      <c r="BA1398" s="143">
        <v>-28.399999999999977</v>
      </c>
      <c r="BB1398" s="143">
        <v>-27</v>
      </c>
      <c r="BC1398" s="143"/>
    </row>
    <row r="1399" spans="1:55" x14ac:dyDescent="0.2">
      <c r="A1399" s="116"/>
      <c r="B1399" s="116"/>
      <c r="C1399" s="116"/>
      <c r="D1399" s="132"/>
      <c r="E1399" s="118">
        <v>0.17803721453303084</v>
      </c>
      <c r="F1399" s="209">
        <v>17.803721453303083</v>
      </c>
      <c r="G1399" s="159">
        <v>559.5</v>
      </c>
      <c r="H1399" s="119">
        <v>2305.1226510677634</v>
      </c>
      <c r="I1399" s="108">
        <v>559.5</v>
      </c>
      <c r="J1399" s="171">
        <v>242.72027336195416</v>
      </c>
      <c r="L1399" s="120">
        <v>982.72027336195413</v>
      </c>
      <c r="M1399" s="119">
        <v>103.20000000000005</v>
      </c>
      <c r="N1399" s="119">
        <v>345.92027336195417</v>
      </c>
      <c r="O1399" s="119">
        <v>224.56013668097711</v>
      </c>
      <c r="P1399" s="108">
        <v>121.36013668097706</v>
      </c>
      <c r="Q1399" s="108">
        <v>121.36013668097708</v>
      </c>
      <c r="R1399" s="108">
        <v>3.3519406333522674</v>
      </c>
      <c r="S1399">
        <v>-3.8000000000000682</v>
      </c>
      <c r="T1399">
        <v>-4</v>
      </c>
      <c r="U1399" s="118">
        <v>0.17881918461130161</v>
      </c>
      <c r="V1399" s="209">
        <v>17.881918461130162</v>
      </c>
      <c r="W1399" s="108">
        <v>810.39999999999986</v>
      </c>
      <c r="X1399" s="119">
        <v>2297.8038702391373</v>
      </c>
      <c r="Y1399" s="108">
        <v>810.39999999999986</v>
      </c>
      <c r="Z1399" s="173">
        <v>352.68458309092313</v>
      </c>
      <c r="AB1399" s="165">
        <v>1092.6845830909231</v>
      </c>
      <c r="AC1399" s="119">
        <v>184</v>
      </c>
      <c r="AD1399" s="119">
        <v>536.68458309092307</v>
      </c>
      <c r="AE1399" s="119">
        <v>360.34229154546153</v>
      </c>
      <c r="AF1399" s="108">
        <v>176.34229154546153</v>
      </c>
      <c r="AG1399" s="108">
        <v>176.34229154546156</v>
      </c>
      <c r="AH1399" s="108">
        <v>2.9167640385376252</v>
      </c>
      <c r="AI1399">
        <v>-37.799999999999955</v>
      </c>
      <c r="AJ1399">
        <v>-45</v>
      </c>
      <c r="AM1399" s="170">
        <v>0.18169296813625635</v>
      </c>
      <c r="AN1399" s="203">
        <v>18.169296813625635</v>
      </c>
      <c r="AO1399" s="145">
        <v>360.1</v>
      </c>
      <c r="AP1399" s="144">
        <v>2229.3013447318217</v>
      </c>
      <c r="AQ1399" s="145">
        <v>360.1</v>
      </c>
      <c r="AR1399" s="183">
        <v>161.53042784053002</v>
      </c>
      <c r="AT1399" s="178">
        <v>761.53042784053002</v>
      </c>
      <c r="AU1399" s="145">
        <v>77.100000000000023</v>
      </c>
      <c r="AV1399" s="145">
        <v>238.63042784053005</v>
      </c>
      <c r="AW1399" s="145">
        <v>157.86521392026503</v>
      </c>
      <c r="AX1399" s="144">
        <v>80.765213920265012</v>
      </c>
      <c r="AY1399" s="144">
        <v>80.765213920265012</v>
      </c>
      <c r="AZ1399" s="144">
        <v>3.0950768850911801</v>
      </c>
      <c r="BA1399" s="143">
        <v>-28.200000000000045</v>
      </c>
      <c r="BB1399" s="143">
        <v>-27</v>
      </c>
      <c r="BC1399" s="143"/>
    </row>
    <row r="1400" spans="1:55" x14ac:dyDescent="0.2">
      <c r="A1400" s="121"/>
      <c r="B1400" s="121"/>
      <c r="C1400" s="121"/>
      <c r="D1400" s="132"/>
      <c r="E1400" s="118">
        <v>0.1781649328194391</v>
      </c>
      <c r="F1400" s="209">
        <v>17.816493281943909</v>
      </c>
      <c r="G1400" s="159">
        <v>561.20000000000005</v>
      </c>
      <c r="H1400" s="119">
        <v>2305.480881480059</v>
      </c>
      <c r="I1400" s="108">
        <v>561.20000000000005</v>
      </c>
      <c r="J1400" s="171">
        <v>243.41993226147432</v>
      </c>
      <c r="L1400" s="120">
        <v>983.41993226147429</v>
      </c>
      <c r="M1400" s="119">
        <v>103</v>
      </c>
      <c r="N1400" s="119">
        <v>346.41993226147429</v>
      </c>
      <c r="O1400" s="119">
        <v>224.70996613073714</v>
      </c>
      <c r="P1400" s="108">
        <v>121.70996613073714</v>
      </c>
      <c r="Q1400" s="108">
        <v>121.70996613073716</v>
      </c>
      <c r="R1400" s="108">
        <v>3.3633003132181969</v>
      </c>
      <c r="S1400">
        <v>-3.6000000000000227</v>
      </c>
      <c r="T1400">
        <v>-4</v>
      </c>
      <c r="U1400" s="118">
        <v>0.17894711908124261</v>
      </c>
      <c r="V1400" s="209">
        <v>17.894711908124261</v>
      </c>
      <c r="W1400" s="108">
        <v>810.69999999999993</v>
      </c>
      <c r="X1400" s="119">
        <v>2298.1619084690728</v>
      </c>
      <c r="Y1400" s="108">
        <v>810.69999999999993</v>
      </c>
      <c r="Z1400" s="173">
        <v>352.76017630109015</v>
      </c>
      <c r="AB1400" s="165">
        <v>1092.7601763010903</v>
      </c>
      <c r="AC1400" s="119">
        <v>184</v>
      </c>
      <c r="AD1400" s="119">
        <v>536.76017630109027</v>
      </c>
      <c r="AE1400" s="119">
        <v>360.38008815054513</v>
      </c>
      <c r="AF1400" s="108">
        <v>176.38008815054513</v>
      </c>
      <c r="AG1400" s="108">
        <v>176.38008815054508</v>
      </c>
      <c r="AH1400" s="108">
        <v>2.9171748712015777</v>
      </c>
      <c r="AI1400">
        <v>-37.799999999999955</v>
      </c>
      <c r="AJ1400">
        <v>-45</v>
      </c>
      <c r="AM1400" s="170">
        <v>0.18182498808929337</v>
      </c>
      <c r="AN1400" s="203">
        <v>18.182498808929338</v>
      </c>
      <c r="AO1400" s="145">
        <v>361</v>
      </c>
      <c r="AP1400" s="144">
        <v>2229.6610627072578</v>
      </c>
      <c r="AQ1400" s="145">
        <v>361</v>
      </c>
      <c r="AR1400" s="183">
        <v>161.9080164415991</v>
      </c>
      <c r="AT1400" s="178">
        <v>761.9080164415991</v>
      </c>
      <c r="AU1400" s="145">
        <v>77.200000000000045</v>
      </c>
      <c r="AV1400" s="145">
        <v>239.10801644159915</v>
      </c>
      <c r="AW1400" s="145">
        <v>158.1540082207996</v>
      </c>
      <c r="AX1400" s="144">
        <v>80.954008220799551</v>
      </c>
      <c r="AY1400" s="144">
        <v>80.954008220799551</v>
      </c>
      <c r="AZ1400" s="144">
        <v>3.0972540989844433</v>
      </c>
      <c r="BA1400" s="143">
        <v>-28.300000000000068</v>
      </c>
      <c r="BB1400" s="143">
        <v>-27</v>
      </c>
      <c r="BC1400" s="143"/>
    </row>
    <row r="1401" spans="1:55" x14ac:dyDescent="0.2">
      <c r="A1401" s="116"/>
      <c r="B1401" s="116"/>
      <c r="C1401" s="116"/>
      <c r="D1401" s="132"/>
      <c r="E1401" s="118">
        <v>0.17829265110584738</v>
      </c>
      <c r="F1401" s="209">
        <v>17.829265110584739</v>
      </c>
      <c r="G1401" s="159">
        <v>559.5</v>
      </c>
      <c r="H1401" s="119">
        <v>2305.8392232521337</v>
      </c>
      <c r="I1401" s="108">
        <v>559.5</v>
      </c>
      <c r="J1401" s="171">
        <v>242.64484460060774</v>
      </c>
      <c r="L1401" s="120">
        <v>982.64484460060771</v>
      </c>
      <c r="M1401" s="119">
        <v>103.20000000000005</v>
      </c>
      <c r="N1401" s="119">
        <v>345.84484460060776</v>
      </c>
      <c r="O1401" s="119">
        <v>224.5224223003039</v>
      </c>
      <c r="P1401" s="108">
        <v>121.32242230030386</v>
      </c>
      <c r="Q1401" s="108">
        <v>121.32242230030387</v>
      </c>
      <c r="R1401" s="108">
        <v>3.3512097345020115</v>
      </c>
      <c r="S1401">
        <v>-3.8000000000000682</v>
      </c>
      <c r="T1401">
        <v>-5</v>
      </c>
      <c r="U1401" s="118">
        <v>0.17907603015019083</v>
      </c>
      <c r="V1401" s="209">
        <v>17.907603015019085</v>
      </c>
      <c r="W1401" s="108">
        <v>811.5</v>
      </c>
      <c r="X1401" s="119">
        <v>2298.5227926911411</v>
      </c>
      <c r="Y1401" s="108">
        <v>811.5</v>
      </c>
      <c r="Z1401" s="173">
        <v>353.05284010252728</v>
      </c>
      <c r="AB1401" s="165">
        <v>1093.0528401025272</v>
      </c>
      <c r="AC1401" s="119">
        <v>184.20000000000005</v>
      </c>
      <c r="AD1401" s="119">
        <v>537.25284010252722</v>
      </c>
      <c r="AE1401" s="119">
        <v>360.72642005126363</v>
      </c>
      <c r="AF1401" s="108">
        <v>176.52642005126359</v>
      </c>
      <c r="AG1401" s="108">
        <v>176.52642005126364</v>
      </c>
      <c r="AH1401" s="108">
        <v>2.9166820852471611</v>
      </c>
      <c r="AI1401">
        <v>-38</v>
      </c>
      <c r="AJ1401">
        <v>-45</v>
      </c>
      <c r="AM1401" s="170">
        <v>0.18195497696612983</v>
      </c>
      <c r="AN1401" s="203">
        <v>18.195497696612982</v>
      </c>
      <c r="AO1401" s="145">
        <v>359.5</v>
      </c>
      <c r="AP1401" s="144">
        <v>2230.0153600003241</v>
      </c>
      <c r="AQ1401" s="145">
        <v>359.5</v>
      </c>
      <c r="AR1401" s="183">
        <v>161.2096519370825</v>
      </c>
      <c r="AT1401" s="178">
        <v>761.20965193708253</v>
      </c>
      <c r="AU1401" s="145">
        <v>77.399999999999977</v>
      </c>
      <c r="AV1401" s="145">
        <v>238.6096519370825</v>
      </c>
      <c r="AW1401" s="145">
        <v>158.00482596854124</v>
      </c>
      <c r="AX1401" s="144">
        <v>80.604825968541263</v>
      </c>
      <c r="AY1401" s="144">
        <v>80.604825968541249</v>
      </c>
      <c r="AZ1401" s="144">
        <v>3.0828120405307824</v>
      </c>
      <c r="BA1401" s="143">
        <v>-28.5</v>
      </c>
      <c r="BB1401" s="143">
        <v>-27</v>
      </c>
      <c r="BC1401" s="143"/>
    </row>
    <row r="1402" spans="1:55" x14ac:dyDescent="0.2">
      <c r="A1402" s="121"/>
      <c r="B1402" s="121"/>
      <c r="C1402" s="121"/>
      <c r="D1402" s="132"/>
      <c r="E1402" s="118">
        <v>0.17842036939225564</v>
      </c>
      <c r="F1402" s="209">
        <v>17.842036939225565</v>
      </c>
      <c r="G1402" s="159">
        <v>559.30000000000007</v>
      </c>
      <c r="H1402" s="119">
        <v>2306.1976764359219</v>
      </c>
      <c r="I1402" s="108">
        <v>559.30000000000007</v>
      </c>
      <c r="J1402" s="171">
        <v>242.52040738518204</v>
      </c>
      <c r="L1402" s="120">
        <v>982.52040738518201</v>
      </c>
      <c r="M1402" s="119">
        <v>103.39999999999998</v>
      </c>
      <c r="N1402" s="119">
        <v>345.92040738518199</v>
      </c>
      <c r="O1402" s="119">
        <v>224.66020369259098</v>
      </c>
      <c r="P1402" s="108">
        <v>121.26020369259101</v>
      </c>
      <c r="Q1402" s="108">
        <v>121.26020369259102</v>
      </c>
      <c r="R1402" s="108">
        <v>3.3454584853499232</v>
      </c>
      <c r="S1402">
        <v>-4</v>
      </c>
      <c r="T1402">
        <v>-5</v>
      </c>
      <c r="U1402" s="118">
        <v>0.17920201142211745</v>
      </c>
      <c r="V1402" s="209">
        <v>17.920201142211745</v>
      </c>
      <c r="W1402" s="108">
        <v>811.3</v>
      </c>
      <c r="X1402" s="119">
        <v>2298.8755845217806</v>
      </c>
      <c r="Y1402" s="108">
        <v>811.3</v>
      </c>
      <c r="Z1402" s="173">
        <v>352.9116605798261</v>
      </c>
      <c r="AB1402" s="165">
        <v>1092.911660579826</v>
      </c>
      <c r="AC1402" s="119">
        <v>184.10000000000002</v>
      </c>
      <c r="AD1402" s="119">
        <v>537.01166057982607</v>
      </c>
      <c r="AE1402" s="119">
        <v>360.55583028991305</v>
      </c>
      <c r="AF1402" s="108">
        <v>176.45583028991302</v>
      </c>
      <c r="AG1402" s="108">
        <v>176.45583028991305</v>
      </c>
      <c r="AH1402" s="108">
        <v>2.9169563312320803</v>
      </c>
      <c r="AI1402">
        <v>-37.899999999999977</v>
      </c>
      <c r="AJ1402">
        <v>-45</v>
      </c>
      <c r="AM1402" s="170">
        <v>0.18208395030486599</v>
      </c>
      <c r="AN1402" s="203">
        <v>18.208395030486599</v>
      </c>
      <c r="AO1402" s="145">
        <v>360</v>
      </c>
      <c r="AP1402" s="144">
        <v>2230.3670006442744</v>
      </c>
      <c r="AQ1402" s="145">
        <v>360</v>
      </c>
      <c r="AR1402" s="183">
        <v>161.40841390498005</v>
      </c>
      <c r="AT1402" s="178">
        <v>761.40841390498008</v>
      </c>
      <c r="AU1402" s="145">
        <v>77.299999999999955</v>
      </c>
      <c r="AV1402" s="145">
        <v>238.70841390498003</v>
      </c>
      <c r="AW1402" s="145">
        <v>158.00420695248999</v>
      </c>
      <c r="AX1402" s="144">
        <v>80.70420695249004</v>
      </c>
      <c r="AY1402" s="144">
        <v>80.704206952490026</v>
      </c>
      <c r="AZ1402" s="144">
        <v>3.0880777995469622</v>
      </c>
      <c r="BA1402" s="143">
        <v>-28.399999999999977</v>
      </c>
      <c r="BB1402" s="143">
        <v>-27</v>
      </c>
      <c r="BC1402" s="143"/>
    </row>
    <row r="1403" spans="1:55" x14ac:dyDescent="0.2">
      <c r="A1403" s="116"/>
      <c r="B1403" s="116"/>
      <c r="C1403" s="116"/>
      <c r="D1403" s="132"/>
      <c r="E1403" s="118">
        <v>0.17854808767866392</v>
      </c>
      <c r="F1403" s="209">
        <v>17.854808767866391</v>
      </c>
      <c r="G1403" s="159">
        <v>560.4</v>
      </c>
      <c r="H1403" s="119">
        <v>2306.5562410833895</v>
      </c>
      <c r="I1403" s="108">
        <v>560.4</v>
      </c>
      <c r="J1403" s="171">
        <v>242.95960792908309</v>
      </c>
      <c r="L1403" s="120">
        <v>982.95960792908306</v>
      </c>
      <c r="M1403" s="119">
        <v>103.20000000000005</v>
      </c>
      <c r="N1403" s="119">
        <v>346.15960792908311</v>
      </c>
      <c r="O1403" s="119">
        <v>224.67980396454158</v>
      </c>
      <c r="P1403" s="108">
        <v>121.47980396454153</v>
      </c>
      <c r="Q1403" s="108">
        <v>121.47980396454155</v>
      </c>
      <c r="R1403" s="108">
        <v>3.3542597667546796</v>
      </c>
      <c r="S1403">
        <v>-3.8000000000000682</v>
      </c>
      <c r="T1403">
        <v>-4</v>
      </c>
      <c r="U1403" s="118">
        <v>0.1793299458920585</v>
      </c>
      <c r="V1403" s="209">
        <v>17.932994589205851</v>
      </c>
      <c r="W1403" s="108">
        <v>813.8</v>
      </c>
      <c r="X1403" s="119">
        <v>2299.2339568394914</v>
      </c>
      <c r="Y1403" s="108">
        <v>813.8</v>
      </c>
      <c r="Z1403" s="173">
        <v>353.94397233008982</v>
      </c>
      <c r="AB1403" s="165">
        <v>1093.9439723300898</v>
      </c>
      <c r="AC1403" s="119">
        <v>184.20000000000005</v>
      </c>
      <c r="AD1403" s="119">
        <v>538.14397233008981</v>
      </c>
      <c r="AE1403" s="119">
        <v>361.17198616504493</v>
      </c>
      <c r="AF1403" s="108">
        <v>176.97198616504488</v>
      </c>
      <c r="AG1403" s="108">
        <v>176.97198616504491</v>
      </c>
      <c r="AH1403" s="108">
        <v>2.9215199366454381</v>
      </c>
      <c r="AI1403">
        <v>-38</v>
      </c>
      <c r="AJ1403">
        <v>-45</v>
      </c>
      <c r="AM1403" s="170">
        <v>0.18221393918170245</v>
      </c>
      <c r="AN1403" s="203">
        <v>18.221393918170246</v>
      </c>
      <c r="AO1403" s="145">
        <v>360.8</v>
      </c>
      <c r="AP1403" s="144">
        <v>2230.7215223403973</v>
      </c>
      <c r="AQ1403" s="145">
        <v>360.8</v>
      </c>
      <c r="AR1403" s="183">
        <v>161.74139012271729</v>
      </c>
      <c r="AT1403" s="178">
        <v>761.74139012271735</v>
      </c>
      <c r="AU1403" s="145">
        <v>77.100000000000023</v>
      </c>
      <c r="AV1403" s="145">
        <v>238.84139012271737</v>
      </c>
      <c r="AW1403" s="145">
        <v>157.9706950613587</v>
      </c>
      <c r="AX1403" s="144">
        <v>80.870695061358674</v>
      </c>
      <c r="AY1403" s="144">
        <v>80.870695061358646</v>
      </c>
      <c r="AZ1403" s="144">
        <v>3.0978131014619623</v>
      </c>
      <c r="BA1403" s="143">
        <v>-28.200000000000045</v>
      </c>
      <c r="BB1403" s="143">
        <v>-27</v>
      </c>
      <c r="BC1403" s="143"/>
    </row>
    <row r="1404" spans="1:55" x14ac:dyDescent="0.2">
      <c r="A1404" s="121"/>
      <c r="B1404" s="121"/>
      <c r="C1404" s="121"/>
      <c r="D1404" s="132"/>
      <c r="E1404" s="118">
        <v>0.17867580596507218</v>
      </c>
      <c r="F1404" s="209">
        <v>17.867580596507217</v>
      </c>
      <c r="G1404" s="159">
        <v>561.69999999999993</v>
      </c>
      <c r="H1404" s="119">
        <v>2306.9149172465354</v>
      </c>
      <c r="I1404" s="108">
        <v>561.69999999999993</v>
      </c>
      <c r="J1404" s="171">
        <v>243.48535604877367</v>
      </c>
      <c r="L1404" s="120">
        <v>983.48535604877361</v>
      </c>
      <c r="M1404" s="119">
        <v>103</v>
      </c>
      <c r="N1404" s="119">
        <v>346.48535604877361</v>
      </c>
      <c r="O1404" s="119">
        <v>224.74267802438681</v>
      </c>
      <c r="P1404" s="108">
        <v>121.74267802438681</v>
      </c>
      <c r="Q1404" s="108">
        <v>121.74267802438683</v>
      </c>
      <c r="R1404" s="108">
        <v>3.3639354956191614</v>
      </c>
      <c r="S1404">
        <v>-3.6000000000000227</v>
      </c>
      <c r="T1404">
        <v>-4</v>
      </c>
      <c r="U1404" s="118">
        <v>0.17945885696100669</v>
      </c>
      <c r="V1404" s="209">
        <v>17.945885696100667</v>
      </c>
      <c r="W1404" s="108">
        <v>810.19999999999993</v>
      </c>
      <c r="X1404" s="119">
        <v>2299.5951778576605</v>
      </c>
      <c r="Y1404" s="108">
        <v>810.19999999999993</v>
      </c>
      <c r="Z1404" s="173">
        <v>352.32288178426046</v>
      </c>
      <c r="AB1404" s="165">
        <v>1092.3228817842605</v>
      </c>
      <c r="AC1404" s="119">
        <v>184</v>
      </c>
      <c r="AD1404" s="119">
        <v>536.32288178426052</v>
      </c>
      <c r="AE1404" s="119">
        <v>360.16144089213026</v>
      </c>
      <c r="AF1404" s="108">
        <v>176.16144089213026</v>
      </c>
      <c r="AG1404" s="108">
        <v>176.16144089213023</v>
      </c>
      <c r="AH1404" s="108">
        <v>2.9147982705666333</v>
      </c>
      <c r="AI1404">
        <v>-37.799999999999955</v>
      </c>
      <c r="AJ1404">
        <v>-45</v>
      </c>
      <c r="AM1404" s="170">
        <v>0.18234392805853891</v>
      </c>
      <c r="AN1404" s="203">
        <v>18.23439280585389</v>
      </c>
      <c r="AO1404" s="145">
        <v>361.4</v>
      </c>
      <c r="AP1404" s="144">
        <v>2231.07615675843</v>
      </c>
      <c r="AQ1404" s="145">
        <v>361.4</v>
      </c>
      <c r="AR1404" s="183">
        <v>161.98460949225708</v>
      </c>
      <c r="AT1404" s="178">
        <v>761.98460949225705</v>
      </c>
      <c r="AU1404" s="145">
        <v>77.299999999999955</v>
      </c>
      <c r="AV1404" s="145">
        <v>239.284609492257</v>
      </c>
      <c r="AW1404" s="145">
        <v>158.29230474612848</v>
      </c>
      <c r="AX1404" s="144">
        <v>80.992304746128525</v>
      </c>
      <c r="AY1404" s="144">
        <v>80.992304746128539</v>
      </c>
      <c r="AZ1404" s="144">
        <v>3.0955318174936242</v>
      </c>
      <c r="BA1404" s="143">
        <v>-28.399999999999977</v>
      </c>
      <c r="BB1404" s="143">
        <v>-27</v>
      </c>
      <c r="BC1404" s="143"/>
    </row>
    <row r="1405" spans="1:55" x14ac:dyDescent="0.2">
      <c r="A1405" s="116"/>
      <c r="B1405" s="116"/>
      <c r="C1405" s="116"/>
      <c r="D1405" s="132"/>
      <c r="E1405" s="118">
        <v>0.17880352425148047</v>
      </c>
      <c r="F1405" s="209">
        <v>17.880352425148047</v>
      </c>
      <c r="G1405" s="159">
        <v>559.69999999999993</v>
      </c>
      <c r="H1405" s="119">
        <v>2307.2737049773914</v>
      </c>
      <c r="I1405" s="108">
        <v>559.69999999999993</v>
      </c>
      <c r="J1405" s="171">
        <v>242.58066946829106</v>
      </c>
      <c r="L1405" s="120">
        <v>982.58066946829103</v>
      </c>
      <c r="M1405" s="119">
        <v>103.29999999999995</v>
      </c>
      <c r="N1405" s="119">
        <v>345.88066946829099</v>
      </c>
      <c r="O1405" s="119">
        <v>224.59033473414547</v>
      </c>
      <c r="P1405" s="108">
        <v>121.29033473414552</v>
      </c>
      <c r="Q1405" s="108">
        <v>121.29033473414553</v>
      </c>
      <c r="R1405" s="108">
        <v>3.3483123859466715</v>
      </c>
      <c r="S1405">
        <v>-3.8999999999999773</v>
      </c>
      <c r="T1405">
        <v>-5</v>
      </c>
      <c r="U1405" s="118">
        <v>0.17958679143094769</v>
      </c>
      <c r="V1405" s="209">
        <v>17.95867914309477</v>
      </c>
      <c r="W1405" s="108">
        <v>811.39999999999986</v>
      </c>
      <c r="X1405" s="119">
        <v>2299.9537745831703</v>
      </c>
      <c r="Y1405" s="108">
        <v>811.39999999999986</v>
      </c>
      <c r="Z1405" s="173">
        <v>352.78969906560536</v>
      </c>
      <c r="AB1405" s="165">
        <v>1092.7896990656054</v>
      </c>
      <c r="AC1405" s="119">
        <v>184.10000000000002</v>
      </c>
      <c r="AD1405" s="119">
        <v>536.88969906560544</v>
      </c>
      <c r="AE1405" s="119">
        <v>360.49484953280273</v>
      </c>
      <c r="AF1405" s="108">
        <v>176.39484953280271</v>
      </c>
      <c r="AG1405" s="108">
        <v>176.39484953280268</v>
      </c>
      <c r="AH1405" s="108">
        <v>2.9162938569560315</v>
      </c>
      <c r="AI1405">
        <v>-37.899999999999977</v>
      </c>
      <c r="AJ1405">
        <v>-45</v>
      </c>
      <c r="AM1405" s="170">
        <v>0.18247493247347563</v>
      </c>
      <c r="AN1405" s="203">
        <v>18.247493247347563</v>
      </c>
      <c r="AO1405" s="145">
        <v>360</v>
      </c>
      <c r="AP1405" s="144">
        <v>2231.433675858706</v>
      </c>
      <c r="AQ1405" s="145">
        <v>360</v>
      </c>
      <c r="AR1405" s="183">
        <v>161.33125707241282</v>
      </c>
      <c r="AT1405" s="178">
        <v>761.33125707241288</v>
      </c>
      <c r="AU1405" s="145">
        <v>77.600000000000023</v>
      </c>
      <c r="AV1405" s="145">
        <v>238.9312570724129</v>
      </c>
      <c r="AW1405" s="145">
        <v>158.26562853620646</v>
      </c>
      <c r="AX1405" s="144">
        <v>80.665628536206441</v>
      </c>
      <c r="AY1405" s="144">
        <v>80.665628536206412</v>
      </c>
      <c r="AZ1405" s="144">
        <v>3.0790110447475882</v>
      </c>
      <c r="BA1405" s="143">
        <v>-28.700000000000045</v>
      </c>
      <c r="BB1405" s="143">
        <v>-27</v>
      </c>
      <c r="BC1405" s="143"/>
    </row>
    <row r="1406" spans="1:55" x14ac:dyDescent="0.2">
      <c r="A1406" s="121"/>
      <c r="B1406" s="121"/>
      <c r="C1406" s="121"/>
      <c r="D1406" s="132"/>
      <c r="E1406" s="118">
        <v>0.17893124253788872</v>
      </c>
      <c r="F1406" s="209">
        <v>17.893124253788873</v>
      </c>
      <c r="G1406" s="159">
        <v>559.99999999999989</v>
      </c>
      <c r="H1406" s="119">
        <v>2307.6326043280196</v>
      </c>
      <c r="I1406" s="108">
        <v>559.99999999999989</v>
      </c>
      <c r="J1406" s="171">
        <v>242.67294496953571</v>
      </c>
      <c r="L1406" s="120">
        <v>982.67294496953571</v>
      </c>
      <c r="M1406" s="119">
        <v>103.70000000000005</v>
      </c>
      <c r="N1406" s="119">
        <v>346.37294496953575</v>
      </c>
      <c r="O1406" s="119">
        <v>225.0364724847679</v>
      </c>
      <c r="P1406" s="108">
        <v>121.33647248476785</v>
      </c>
      <c r="Q1406" s="108">
        <v>121.33647248476785</v>
      </c>
      <c r="R1406" s="108">
        <v>3.3401441173532844</v>
      </c>
      <c r="S1406">
        <v>-4.3000000000000682</v>
      </c>
      <c r="T1406">
        <v>-5</v>
      </c>
      <c r="U1406" s="118">
        <v>0.17971472590088874</v>
      </c>
      <c r="V1406" s="209">
        <v>17.971472590088876</v>
      </c>
      <c r="W1406" s="108">
        <v>812.5</v>
      </c>
      <c r="X1406" s="119">
        <v>2300.312483164601</v>
      </c>
      <c r="Y1406" s="108">
        <v>812.5</v>
      </c>
      <c r="Z1406" s="173">
        <v>353.21288127003601</v>
      </c>
      <c r="AB1406" s="165">
        <v>1093.212881270036</v>
      </c>
      <c r="AC1406" s="119">
        <v>184.20000000000005</v>
      </c>
      <c r="AD1406" s="119">
        <v>537.412881270036</v>
      </c>
      <c r="AE1406" s="119">
        <v>360.80644063501802</v>
      </c>
      <c r="AF1406" s="108">
        <v>176.60644063501798</v>
      </c>
      <c r="AG1406" s="108">
        <v>176.606440635018</v>
      </c>
      <c r="AH1406" s="108">
        <v>2.9175509298047548</v>
      </c>
      <c r="AI1406">
        <v>-38</v>
      </c>
      <c r="AJ1406">
        <v>-45</v>
      </c>
      <c r="AM1406" s="170">
        <v>0.18260390581221184</v>
      </c>
      <c r="AN1406" s="203">
        <v>18.260390581221184</v>
      </c>
      <c r="AO1406" s="145">
        <v>360.3</v>
      </c>
      <c r="AP1406" s="144">
        <v>2231.785763975337</v>
      </c>
      <c r="AQ1406" s="145">
        <v>360.3</v>
      </c>
      <c r="AR1406" s="183">
        <v>161.44022684248182</v>
      </c>
      <c r="AT1406" s="178">
        <v>761.44022684248182</v>
      </c>
      <c r="AU1406" s="145">
        <v>77.5</v>
      </c>
      <c r="AV1406" s="145">
        <v>238.94022684248182</v>
      </c>
      <c r="AW1406" s="145">
        <v>158.22011342124091</v>
      </c>
      <c r="AX1406" s="144">
        <v>80.72011342124091</v>
      </c>
      <c r="AY1406" s="144">
        <v>80.72011342124091</v>
      </c>
      <c r="AZ1406" s="144">
        <v>3.0830997011933139</v>
      </c>
      <c r="BA1406" s="143">
        <v>-28.600000000000023</v>
      </c>
      <c r="BB1406" s="143">
        <v>-27</v>
      </c>
      <c r="BC1406" s="143"/>
    </row>
    <row r="1407" spans="1:55" x14ac:dyDescent="0.2">
      <c r="A1407" s="116"/>
      <c r="B1407" s="116"/>
      <c r="C1407" s="116"/>
      <c r="D1407" s="132"/>
      <c r="E1407" s="118">
        <v>0.17905896082429701</v>
      </c>
      <c r="F1407" s="209">
        <v>17.905896082429702</v>
      </c>
      <c r="G1407" s="159">
        <v>561.4</v>
      </c>
      <c r="H1407" s="119">
        <v>2307.9916153505173</v>
      </c>
      <c r="I1407" s="108">
        <v>561.4</v>
      </c>
      <c r="J1407" s="171">
        <v>243.24178487742881</v>
      </c>
      <c r="L1407" s="120">
        <v>983.24178487742881</v>
      </c>
      <c r="M1407" s="119">
        <v>103.20000000000005</v>
      </c>
      <c r="N1407" s="119">
        <v>346.44178487742886</v>
      </c>
      <c r="O1407" s="119">
        <v>224.82089243871445</v>
      </c>
      <c r="P1407" s="108">
        <v>121.62089243871441</v>
      </c>
      <c r="Q1407" s="108">
        <v>121.62089243871441</v>
      </c>
      <c r="R1407" s="108">
        <v>3.356994039509968</v>
      </c>
      <c r="S1407">
        <v>-3.8000000000000682</v>
      </c>
      <c r="T1407">
        <v>-4</v>
      </c>
      <c r="U1407" s="118">
        <v>0.17984168377182255</v>
      </c>
      <c r="V1407" s="209">
        <v>17.984168377182254</v>
      </c>
      <c r="W1407" s="108">
        <v>812.8</v>
      </c>
      <c r="X1407" s="119">
        <v>2300.6685641425856</v>
      </c>
      <c r="Y1407" s="108">
        <v>812.8</v>
      </c>
      <c r="Z1407" s="173">
        <v>353.28861039265547</v>
      </c>
      <c r="AB1407" s="165">
        <v>1093.2886103926555</v>
      </c>
      <c r="AC1407" s="119">
        <v>184.20000000000005</v>
      </c>
      <c r="AD1407" s="119">
        <v>537.48861039265557</v>
      </c>
      <c r="AE1407" s="119">
        <v>360.84430519632781</v>
      </c>
      <c r="AF1407" s="108">
        <v>176.64430519632776</v>
      </c>
      <c r="AG1407" s="108">
        <v>176.64430519632774</v>
      </c>
      <c r="AH1407" s="108">
        <v>2.9179620542489437</v>
      </c>
      <c r="AI1407">
        <v>-38</v>
      </c>
      <c r="AJ1407">
        <v>-45</v>
      </c>
      <c r="AM1407" s="170">
        <v>0.18273389468904827</v>
      </c>
      <c r="AN1407" s="203">
        <v>18.273389468904828</v>
      </c>
      <c r="AO1407" s="145">
        <v>360.70000000000005</v>
      </c>
      <c r="AP1407" s="144">
        <v>2232.1407368818523</v>
      </c>
      <c r="AQ1407" s="145">
        <v>360.70000000000005</v>
      </c>
      <c r="AR1407" s="183">
        <v>161.59375349417854</v>
      </c>
      <c r="AT1407" s="178">
        <v>761.5937534941786</v>
      </c>
      <c r="AU1407" s="145">
        <v>77.299999999999955</v>
      </c>
      <c r="AV1407" s="145">
        <v>238.89375349417855</v>
      </c>
      <c r="AW1407" s="145">
        <v>158.09687674708925</v>
      </c>
      <c r="AX1407" s="144">
        <v>80.7968767470893</v>
      </c>
      <c r="AY1407" s="144">
        <v>80.796876747089271</v>
      </c>
      <c r="AZ1407" s="144">
        <v>3.0904754656426738</v>
      </c>
      <c r="BA1407" s="143">
        <v>-28.399999999999977</v>
      </c>
      <c r="BB1407" s="143">
        <v>-27</v>
      </c>
      <c r="BC1407" s="143"/>
    </row>
    <row r="1408" spans="1:55" x14ac:dyDescent="0.2">
      <c r="A1408" s="121"/>
      <c r="B1408" s="121"/>
      <c r="C1408" s="121"/>
      <c r="D1408" s="132"/>
      <c r="E1408" s="118">
        <v>0.17918667911070532</v>
      </c>
      <c r="F1408" s="209">
        <v>17.918667911070532</v>
      </c>
      <c r="G1408" s="159">
        <v>562</v>
      </c>
      <c r="H1408" s="119">
        <v>2308.3507380970123</v>
      </c>
      <c r="I1408" s="108">
        <v>562</v>
      </c>
      <c r="J1408" s="171">
        <v>243.46386826089903</v>
      </c>
      <c r="L1408" s="120">
        <v>983.46386826089906</v>
      </c>
      <c r="M1408" s="119">
        <v>103.5</v>
      </c>
      <c r="N1408" s="119">
        <v>346.96386826089906</v>
      </c>
      <c r="O1408" s="119">
        <v>225.23193413044953</v>
      </c>
      <c r="P1408" s="108">
        <v>121.73193413044953</v>
      </c>
      <c r="Q1408" s="108">
        <v>121.73193413044952</v>
      </c>
      <c r="R1408" s="108">
        <v>3.3523079059024066</v>
      </c>
      <c r="S1408">
        <v>-4.1000000000000227</v>
      </c>
      <c r="T1408">
        <v>-4</v>
      </c>
      <c r="U1408" s="118">
        <v>0.17997059484077077</v>
      </c>
      <c r="V1408" s="209">
        <v>17.997059484077077</v>
      </c>
      <c r="W1408" s="108">
        <v>814.8</v>
      </c>
      <c r="X1408" s="119">
        <v>2301.0302361046315</v>
      </c>
      <c r="Y1408" s="108">
        <v>814.8</v>
      </c>
      <c r="Z1408" s="173">
        <v>354.10225698700884</v>
      </c>
      <c r="AB1408" s="165">
        <v>1094.1022569870088</v>
      </c>
      <c r="AC1408" s="119">
        <v>184.39999999999998</v>
      </c>
      <c r="AD1408" s="119">
        <v>538.50225698700876</v>
      </c>
      <c r="AE1408" s="119">
        <v>361.45112849350437</v>
      </c>
      <c r="AF1408" s="108">
        <v>177.05112849350439</v>
      </c>
      <c r="AG1408" s="108">
        <v>177.05112849350442</v>
      </c>
      <c r="AH1408" s="108">
        <v>2.9202942352874666</v>
      </c>
      <c r="AI1408">
        <v>-38.199999999999932</v>
      </c>
      <c r="AJ1408">
        <v>-45</v>
      </c>
      <c r="AM1408" s="170">
        <v>0.18286286802778443</v>
      </c>
      <c r="AN1408" s="203">
        <v>18.286286802778442</v>
      </c>
      <c r="AO1408" s="145">
        <v>361.8</v>
      </c>
      <c r="AP1408" s="144">
        <v>2232.4930481795532</v>
      </c>
      <c r="AQ1408" s="145">
        <v>361.8</v>
      </c>
      <c r="AR1408" s="183">
        <v>162.06097496922709</v>
      </c>
      <c r="AT1408" s="178">
        <v>762.06097496922712</v>
      </c>
      <c r="AU1408" s="145">
        <v>77.700000000000045</v>
      </c>
      <c r="AV1408" s="145">
        <v>239.76097496922716</v>
      </c>
      <c r="AW1408" s="145">
        <v>158.7304874846136</v>
      </c>
      <c r="AX1408" s="144">
        <v>81.030487484613559</v>
      </c>
      <c r="AY1408" s="144">
        <v>81.030487484613545</v>
      </c>
      <c r="AZ1408" s="144">
        <v>3.0857268335807855</v>
      </c>
      <c r="BA1408" s="143">
        <v>-28.800000000000068</v>
      </c>
      <c r="BB1408" s="143">
        <v>-27</v>
      </c>
      <c r="BC1408" s="143"/>
    </row>
    <row r="1409" spans="1:55" x14ac:dyDescent="0.2">
      <c r="A1409" s="116"/>
      <c r="B1409" s="116"/>
      <c r="C1409" s="116"/>
      <c r="D1409" s="132"/>
      <c r="E1409" s="118">
        <v>0.1793133590370615</v>
      </c>
      <c r="F1409" s="209">
        <v>17.931335903706149</v>
      </c>
      <c r="G1409" s="159">
        <v>561.1</v>
      </c>
      <c r="H1409" s="119">
        <v>2308.7070515629694</v>
      </c>
      <c r="I1409" s="108">
        <v>561.1</v>
      </c>
      <c r="J1409" s="171">
        <v>243.03646476937882</v>
      </c>
      <c r="L1409" s="120">
        <v>983.03646476937888</v>
      </c>
      <c r="M1409" s="119">
        <v>103.5</v>
      </c>
      <c r="N1409" s="119">
        <v>346.53646476937888</v>
      </c>
      <c r="O1409" s="119">
        <v>225.01823238468944</v>
      </c>
      <c r="P1409" s="108">
        <v>121.51823238468944</v>
      </c>
      <c r="Q1409" s="108">
        <v>121.51823238468941</v>
      </c>
      <c r="R1409" s="108">
        <v>3.3481784035688782</v>
      </c>
      <c r="S1409">
        <v>-4.1000000000000227</v>
      </c>
      <c r="T1409">
        <v>-4</v>
      </c>
      <c r="U1409" s="118">
        <v>0.18009755271170458</v>
      </c>
      <c r="V1409" s="209">
        <v>18.009755271170459</v>
      </c>
      <c r="W1409" s="108">
        <v>815</v>
      </c>
      <c r="X1409" s="119">
        <v>2301.3865393461892</v>
      </c>
      <c r="Y1409" s="108">
        <v>815</v>
      </c>
      <c r="Z1409" s="173">
        <v>354.13433861116471</v>
      </c>
      <c r="AB1409" s="165">
        <v>1094.1343386111648</v>
      </c>
      <c r="AC1409" s="119">
        <v>184.70000000000005</v>
      </c>
      <c r="AD1409" s="119">
        <v>538.83433861116487</v>
      </c>
      <c r="AE1409" s="119">
        <v>361.76716930558246</v>
      </c>
      <c r="AF1409" s="108">
        <v>177.06716930558241</v>
      </c>
      <c r="AG1409" s="108">
        <v>177.06716930558235</v>
      </c>
      <c r="AH1409" s="108">
        <v>2.9173488825726297</v>
      </c>
      <c r="AI1409">
        <v>-38.5</v>
      </c>
      <c r="AJ1409">
        <v>-45</v>
      </c>
      <c r="AM1409" s="170">
        <v>0.18299590351892175</v>
      </c>
      <c r="AN1409" s="203">
        <v>18.299590351892174</v>
      </c>
      <c r="AO1409" s="145">
        <v>360.3</v>
      </c>
      <c r="AP1409" s="144">
        <v>2232.8565724389837</v>
      </c>
      <c r="AQ1409" s="145">
        <v>360.3</v>
      </c>
      <c r="AR1409" s="183">
        <v>161.36280513819065</v>
      </c>
      <c r="AT1409" s="178">
        <v>761.36280513819065</v>
      </c>
      <c r="AU1409" s="145">
        <v>77.399999999999977</v>
      </c>
      <c r="AV1409" s="145">
        <v>238.76280513819063</v>
      </c>
      <c r="AW1409" s="145">
        <v>158.0814025690953</v>
      </c>
      <c r="AX1409" s="144">
        <v>80.681402569095326</v>
      </c>
      <c r="AY1409" s="144">
        <v>80.681402569095326</v>
      </c>
      <c r="AZ1409" s="144">
        <v>3.0847907640593113</v>
      </c>
      <c r="BA1409" s="143">
        <v>-28.5</v>
      </c>
      <c r="BB1409" s="143">
        <v>-27</v>
      </c>
      <c r="BC1409" s="143"/>
    </row>
    <row r="1410" spans="1:55" x14ac:dyDescent="0.2">
      <c r="A1410" s="121"/>
      <c r="B1410" s="121"/>
      <c r="C1410" s="121"/>
      <c r="D1410" s="132"/>
      <c r="E1410" s="118">
        <v>0.17944107732346976</v>
      </c>
      <c r="F1410" s="209">
        <v>17.944107732346975</v>
      </c>
      <c r="G1410" s="159">
        <v>561.1</v>
      </c>
      <c r="H1410" s="119">
        <v>2309.0663970045894</v>
      </c>
      <c r="I1410" s="108">
        <v>561.1</v>
      </c>
      <c r="J1410" s="171">
        <v>242.99864253703606</v>
      </c>
      <c r="L1410" s="120">
        <v>982.99864253703606</v>
      </c>
      <c r="M1410" s="119">
        <v>103.60000000000002</v>
      </c>
      <c r="N1410" s="119">
        <v>346.59864253703608</v>
      </c>
      <c r="O1410" s="119">
        <v>225.09932126851805</v>
      </c>
      <c r="P1410" s="108">
        <v>121.49932126851803</v>
      </c>
      <c r="Q1410" s="108">
        <v>121.49932126851803</v>
      </c>
      <c r="R1410" s="108">
        <v>3.3455467426354826</v>
      </c>
      <c r="S1410">
        <v>-4.2000000000000455</v>
      </c>
      <c r="T1410">
        <v>-5</v>
      </c>
      <c r="U1410" s="118">
        <v>0.18022744037965999</v>
      </c>
      <c r="V1410" s="209">
        <v>18.022744037966</v>
      </c>
      <c r="W1410" s="108">
        <v>812.9</v>
      </c>
      <c r="X1410" s="119">
        <v>2301.7511791809238</v>
      </c>
      <c r="Y1410" s="108">
        <v>812.9</v>
      </c>
      <c r="Z1410" s="173">
        <v>353.16588836907636</v>
      </c>
      <c r="AB1410" s="165">
        <v>1093.1658883690764</v>
      </c>
      <c r="AC1410" s="119">
        <v>184.60000000000002</v>
      </c>
      <c r="AD1410" s="119">
        <v>537.76588836907638</v>
      </c>
      <c r="AE1410" s="119">
        <v>361.1829441845382</v>
      </c>
      <c r="AF1410" s="108">
        <v>176.58294418453818</v>
      </c>
      <c r="AG1410" s="108">
        <v>176.58294418453818</v>
      </c>
      <c r="AH1410" s="108">
        <v>2.9131413237761445</v>
      </c>
      <c r="AI1410">
        <v>-38.399999999999977</v>
      </c>
      <c r="AJ1410">
        <v>-45</v>
      </c>
      <c r="AM1410" s="170">
        <v>0.18312284578145735</v>
      </c>
      <c r="AN1410" s="203">
        <v>18.312284578145736</v>
      </c>
      <c r="AO1410" s="145">
        <v>360.4</v>
      </c>
      <c r="AP1410" s="144">
        <v>2233.2035571278798</v>
      </c>
      <c r="AQ1410" s="145">
        <v>360.4</v>
      </c>
      <c r="AR1410" s="183">
        <v>161.38251206419801</v>
      </c>
      <c r="AT1410" s="178">
        <v>761.38251206419795</v>
      </c>
      <c r="AU1410" s="145">
        <v>77.299999999999955</v>
      </c>
      <c r="AV1410" s="145">
        <v>238.68251206419791</v>
      </c>
      <c r="AW1410" s="145">
        <v>157.99125603209893</v>
      </c>
      <c r="AX1410" s="144">
        <v>80.691256032098977</v>
      </c>
      <c r="AY1410" s="144">
        <v>80.691256032099005</v>
      </c>
      <c r="AZ1410" s="144">
        <v>3.0877427175187329</v>
      </c>
      <c r="BA1410" s="143">
        <v>-28.399999999999977</v>
      </c>
      <c r="BB1410" s="143">
        <v>-27</v>
      </c>
      <c r="BC1410" s="143"/>
    </row>
    <row r="1411" spans="1:55" x14ac:dyDescent="0.2">
      <c r="A1411" s="116"/>
      <c r="B1411" s="116"/>
      <c r="C1411" s="116"/>
      <c r="D1411" s="132"/>
      <c r="E1411" s="118">
        <v>0.17956879560987804</v>
      </c>
      <c r="F1411" s="209">
        <v>17.956879560987804</v>
      </c>
      <c r="G1411" s="159">
        <v>562.69999999999993</v>
      </c>
      <c r="H1411" s="119">
        <v>2309.4258543263613</v>
      </c>
      <c r="I1411" s="108">
        <v>562.69999999999993</v>
      </c>
      <c r="J1411" s="171">
        <v>243.65363319453027</v>
      </c>
      <c r="L1411" s="120">
        <v>983.65363319453024</v>
      </c>
      <c r="M1411" s="119">
        <v>103.60000000000002</v>
      </c>
      <c r="N1411" s="119">
        <v>347.25363319453027</v>
      </c>
      <c r="O1411" s="119">
        <v>225.42681659726514</v>
      </c>
      <c r="P1411" s="108">
        <v>121.82681659726512</v>
      </c>
      <c r="Q1411" s="108">
        <v>121.82681659726514</v>
      </c>
      <c r="R1411" s="108">
        <v>3.3518690462792491</v>
      </c>
      <c r="S1411">
        <v>-4.2000000000000455</v>
      </c>
      <c r="T1411">
        <v>-5</v>
      </c>
      <c r="U1411" s="118">
        <v>0.18035537484960101</v>
      </c>
      <c r="V1411" s="209">
        <v>18.035537484960102</v>
      </c>
      <c r="W1411" s="108">
        <v>813</v>
      </c>
      <c r="X1411" s="119">
        <v>2302.1104486838385</v>
      </c>
      <c r="Y1411" s="108">
        <v>813</v>
      </c>
      <c r="Z1411" s="173">
        <v>353.15421137365843</v>
      </c>
      <c r="AB1411" s="165">
        <v>1093.1542113736584</v>
      </c>
      <c r="AC1411" s="119">
        <v>184.70000000000005</v>
      </c>
      <c r="AD1411" s="119">
        <v>537.85421137365847</v>
      </c>
      <c r="AE1411" s="119">
        <v>361.27710568682926</v>
      </c>
      <c r="AF1411" s="108">
        <v>176.57710568682921</v>
      </c>
      <c r="AG1411" s="108">
        <v>176.57710568682921</v>
      </c>
      <c r="AH1411" s="108">
        <v>2.9120422922233802</v>
      </c>
      <c r="AI1411">
        <v>-38.5</v>
      </c>
      <c r="AJ1411">
        <v>-45</v>
      </c>
      <c r="AM1411" s="170">
        <v>0.18325385019639412</v>
      </c>
      <c r="AN1411" s="203">
        <v>18.325385019639413</v>
      </c>
      <c r="AO1411" s="145">
        <v>361.3</v>
      </c>
      <c r="AP1411" s="144">
        <v>2233.5617584190727</v>
      </c>
      <c r="AQ1411" s="145">
        <v>361.3</v>
      </c>
      <c r="AR1411" s="183">
        <v>161.75957465162287</v>
      </c>
      <c r="AT1411" s="178">
        <v>761.75957465162287</v>
      </c>
      <c r="AU1411" s="145">
        <v>77.5</v>
      </c>
      <c r="AV1411" s="145">
        <v>239.25957465162287</v>
      </c>
      <c r="AW1411" s="145">
        <v>158.37978732581144</v>
      </c>
      <c r="AX1411" s="144">
        <v>80.879787325811435</v>
      </c>
      <c r="AY1411" s="144">
        <v>80.879787325811435</v>
      </c>
      <c r="AZ1411" s="144">
        <v>3.0872203180854565</v>
      </c>
      <c r="BA1411" s="143">
        <v>-28.600000000000023</v>
      </c>
      <c r="BB1411" s="143">
        <v>-27</v>
      </c>
      <c r="BC1411" s="143"/>
    </row>
    <row r="1412" spans="1:55" x14ac:dyDescent="0.2">
      <c r="A1412" s="121"/>
      <c r="B1412" s="121"/>
      <c r="C1412" s="121"/>
      <c r="D1412" s="132"/>
      <c r="E1412" s="118">
        <v>0.17969236045607789</v>
      </c>
      <c r="F1412" s="209">
        <v>17.96923604560779</v>
      </c>
      <c r="G1412" s="159">
        <v>562.20000000000005</v>
      </c>
      <c r="H1412" s="119">
        <v>2309.7737285100743</v>
      </c>
      <c r="I1412" s="108">
        <v>562.20000000000005</v>
      </c>
      <c r="J1412" s="171">
        <v>243.40046518870429</v>
      </c>
      <c r="L1412" s="120">
        <v>983.40046518870429</v>
      </c>
      <c r="M1412" s="119">
        <v>103.39999999999998</v>
      </c>
      <c r="N1412" s="119">
        <v>346.80046518870427</v>
      </c>
      <c r="O1412" s="119">
        <v>225.10023259435212</v>
      </c>
      <c r="P1412" s="108">
        <v>121.70023259435214</v>
      </c>
      <c r="Q1412" s="108">
        <v>121.70023259435214</v>
      </c>
      <c r="R1412" s="108">
        <v>3.3539696826760577</v>
      </c>
      <c r="S1412">
        <v>-4</v>
      </c>
      <c r="T1412">
        <v>-4</v>
      </c>
      <c r="U1412" s="118">
        <v>0.18048330931954201</v>
      </c>
      <c r="V1412" s="209">
        <v>18.048330931954201</v>
      </c>
      <c r="W1412" s="108">
        <v>814.39999999999986</v>
      </c>
      <c r="X1412" s="119">
        <v>2302.4698303576315</v>
      </c>
      <c r="Y1412" s="108">
        <v>814.39999999999986</v>
      </c>
      <c r="Z1412" s="173">
        <v>353.707131907784</v>
      </c>
      <c r="AB1412" s="165">
        <v>1093.7071319077841</v>
      </c>
      <c r="AC1412" s="119">
        <v>184.60000000000002</v>
      </c>
      <c r="AD1412" s="119">
        <v>538.30713190778408</v>
      </c>
      <c r="AE1412" s="119">
        <v>361.45356595389205</v>
      </c>
      <c r="AF1412" s="108">
        <v>176.85356595389203</v>
      </c>
      <c r="AG1412" s="108">
        <v>176.853565953892</v>
      </c>
      <c r="AH1412" s="108">
        <v>2.916073303942492</v>
      </c>
      <c r="AI1412">
        <v>-38.399999999999977</v>
      </c>
      <c r="AJ1412">
        <v>-45</v>
      </c>
      <c r="AM1412" s="170">
        <v>0.18338587014943111</v>
      </c>
      <c r="AN1412" s="203">
        <v>18.338587014943112</v>
      </c>
      <c r="AO1412" s="145">
        <v>362</v>
      </c>
      <c r="AP1412" s="144">
        <v>2233.9228527323753</v>
      </c>
      <c r="AQ1412" s="145">
        <v>362</v>
      </c>
      <c r="AR1412" s="183">
        <v>162.04677773774836</v>
      </c>
      <c r="AT1412" s="178">
        <v>762.04677773774836</v>
      </c>
      <c r="AU1412" s="145">
        <v>77.100000000000023</v>
      </c>
      <c r="AV1412" s="145">
        <v>239.14677773774838</v>
      </c>
      <c r="AW1412" s="145">
        <v>158.1233888688742</v>
      </c>
      <c r="AX1412" s="144">
        <v>81.023388868874179</v>
      </c>
      <c r="AY1412" s="144">
        <v>81.023388868874179</v>
      </c>
      <c r="AZ1412" s="144">
        <v>3.1017740303209895</v>
      </c>
      <c r="BA1412" s="143">
        <v>-28.200000000000045</v>
      </c>
      <c r="BB1412" s="143">
        <v>-27</v>
      </c>
      <c r="BC1412" s="143"/>
    </row>
    <row r="1413" spans="1:55" x14ac:dyDescent="0.2">
      <c r="A1413" s="116"/>
      <c r="B1413" s="116"/>
      <c r="C1413" s="116"/>
      <c r="D1413" s="132"/>
      <c r="E1413" s="118">
        <v>0.17982215546259039</v>
      </c>
      <c r="F1413" s="209">
        <v>17.982215546259038</v>
      </c>
      <c r="G1413" s="159">
        <v>559.99999999999989</v>
      </c>
      <c r="H1413" s="119">
        <v>2310.1392554480808</v>
      </c>
      <c r="I1413" s="108">
        <v>559.99999999999989</v>
      </c>
      <c r="J1413" s="171">
        <v>242.40962906427941</v>
      </c>
      <c r="L1413" s="120">
        <v>982.40962906427944</v>
      </c>
      <c r="M1413" s="119">
        <v>103.70000000000005</v>
      </c>
      <c r="N1413" s="119">
        <v>346.10962906427949</v>
      </c>
      <c r="O1413" s="119">
        <v>224.90481453213977</v>
      </c>
      <c r="P1413" s="108">
        <v>121.20481453213972</v>
      </c>
      <c r="Q1413" s="108">
        <v>121.20481453213971</v>
      </c>
      <c r="R1413" s="108">
        <v>3.337604909009444</v>
      </c>
      <c r="S1413">
        <v>-4.3000000000000682</v>
      </c>
      <c r="T1413">
        <v>-5</v>
      </c>
      <c r="U1413" s="118">
        <v>0.18060929059146869</v>
      </c>
      <c r="V1413" s="209">
        <v>18.060929059146869</v>
      </c>
      <c r="W1413" s="108">
        <v>814.8</v>
      </c>
      <c r="X1413" s="119">
        <v>2302.8238349545481</v>
      </c>
      <c r="Y1413" s="108">
        <v>814.8</v>
      </c>
      <c r="Z1413" s="173">
        <v>353.82645760051463</v>
      </c>
      <c r="AB1413" s="165">
        <v>1093.8264576005147</v>
      </c>
      <c r="AC1413" s="119">
        <v>184.60000000000002</v>
      </c>
      <c r="AD1413" s="119">
        <v>538.42645760051471</v>
      </c>
      <c r="AE1413" s="119">
        <v>361.51322880025737</v>
      </c>
      <c r="AF1413" s="108">
        <v>176.91322880025734</v>
      </c>
      <c r="AG1413" s="108">
        <v>176.91322880025731</v>
      </c>
      <c r="AH1413" s="108">
        <v>2.9167197053115634</v>
      </c>
      <c r="AI1413">
        <v>-38.399999999999977</v>
      </c>
      <c r="AJ1413">
        <v>-45</v>
      </c>
      <c r="AM1413" s="170">
        <v>0.1835158590262676</v>
      </c>
      <c r="AN1413" s="203">
        <v>18.351585902626759</v>
      </c>
      <c r="AO1413" s="145">
        <v>360.3</v>
      </c>
      <c r="AP1413" s="144">
        <v>2234.2785058406153</v>
      </c>
      <c r="AQ1413" s="145">
        <v>360.3</v>
      </c>
      <c r="AR1413" s="183">
        <v>161.26011106410493</v>
      </c>
      <c r="AT1413" s="178">
        <v>761.26011106410488</v>
      </c>
      <c r="AU1413" s="145">
        <v>77.700000000000045</v>
      </c>
      <c r="AV1413" s="145">
        <v>238.96011106410492</v>
      </c>
      <c r="AW1413" s="145">
        <v>158.33005553205248</v>
      </c>
      <c r="AX1413" s="144">
        <v>80.630055532052438</v>
      </c>
      <c r="AY1413" s="144">
        <v>80.630055532052467</v>
      </c>
      <c r="AZ1413" s="144">
        <v>3.0754197048147334</v>
      </c>
      <c r="BA1413" s="143">
        <v>-28.800000000000068</v>
      </c>
      <c r="BB1413" s="143">
        <v>-27</v>
      </c>
      <c r="BC1413" s="143"/>
    </row>
    <row r="1414" spans="1:55" x14ac:dyDescent="0.2">
      <c r="A1414" s="121"/>
      <c r="B1414" s="121"/>
      <c r="C1414" s="121"/>
      <c r="D1414" s="132"/>
      <c r="E1414" s="118">
        <v>0.17994987374899865</v>
      </c>
      <c r="F1414" s="209">
        <v>17.994987374899864</v>
      </c>
      <c r="G1414" s="159">
        <v>561.30000000000007</v>
      </c>
      <c r="H1414" s="119">
        <v>2310.4990469018289</v>
      </c>
      <c r="I1414" s="108">
        <v>561.30000000000007</v>
      </c>
      <c r="J1414" s="171">
        <v>242.93452998937732</v>
      </c>
      <c r="L1414" s="120">
        <v>982.93452998937732</v>
      </c>
      <c r="M1414" s="119">
        <v>103.70000000000005</v>
      </c>
      <c r="N1414" s="119">
        <v>346.63452998937737</v>
      </c>
      <c r="O1414" s="119">
        <v>225.16726499468871</v>
      </c>
      <c r="P1414" s="108">
        <v>121.46726499468866</v>
      </c>
      <c r="Q1414" s="108">
        <v>121.46726499468866</v>
      </c>
      <c r="R1414" s="108">
        <v>3.3426666344202238</v>
      </c>
      <c r="S1414">
        <v>-4.3000000000000682</v>
      </c>
      <c r="T1414">
        <v>-5</v>
      </c>
      <c r="U1414" s="118">
        <v>0.1807382016604169</v>
      </c>
      <c r="V1414" s="209">
        <v>18.073820166041692</v>
      </c>
      <c r="W1414" s="108">
        <v>816.09999999999991</v>
      </c>
      <c r="X1414" s="119">
        <v>2303.186184917362</v>
      </c>
      <c r="Y1414" s="108">
        <v>816.09999999999991</v>
      </c>
      <c r="Z1414" s="173">
        <v>354.33522714937675</v>
      </c>
      <c r="AB1414" s="165">
        <v>1094.3352271493768</v>
      </c>
      <c r="AC1414" s="119">
        <v>184.60000000000002</v>
      </c>
      <c r="AD1414" s="119">
        <v>538.93522714937683</v>
      </c>
      <c r="AE1414" s="119">
        <v>361.76761357468843</v>
      </c>
      <c r="AF1414" s="108">
        <v>177.1676135746884</v>
      </c>
      <c r="AG1414" s="108">
        <v>177.16761357468837</v>
      </c>
      <c r="AH1414" s="108">
        <v>2.9194757700399609</v>
      </c>
      <c r="AI1414">
        <v>-38.399999999999977</v>
      </c>
      <c r="AJ1414">
        <v>-45</v>
      </c>
      <c r="AM1414" s="170">
        <v>0.18364686344120432</v>
      </c>
      <c r="AN1414" s="203">
        <v>18.364686344120432</v>
      </c>
      <c r="AO1414" s="145">
        <v>361</v>
      </c>
      <c r="AP1414" s="144">
        <v>2234.6370520816417</v>
      </c>
      <c r="AQ1414" s="145">
        <v>361</v>
      </c>
      <c r="AR1414" s="183">
        <v>161.54748694590739</v>
      </c>
      <c r="AT1414" s="178">
        <v>761.54748694590739</v>
      </c>
      <c r="AU1414" s="145">
        <v>77.700000000000045</v>
      </c>
      <c r="AV1414" s="145">
        <v>239.24748694590744</v>
      </c>
      <c r="AW1414" s="145">
        <v>158.47374347295374</v>
      </c>
      <c r="AX1414" s="144">
        <v>80.773743472953697</v>
      </c>
      <c r="AY1414" s="144">
        <v>80.773743472953697</v>
      </c>
      <c r="AZ1414" s="144">
        <v>3.079118236112063</v>
      </c>
      <c r="BA1414" s="143">
        <v>-28.800000000000068</v>
      </c>
      <c r="BB1414" s="143">
        <v>-27</v>
      </c>
      <c r="BC1414" s="143"/>
    </row>
    <row r="1415" spans="1:55" x14ac:dyDescent="0.2">
      <c r="A1415" s="116"/>
      <c r="B1415" s="116"/>
      <c r="C1415" s="116"/>
      <c r="D1415" s="132"/>
      <c r="E1415" s="118">
        <v>0.18007551531530272</v>
      </c>
      <c r="F1415" s="209">
        <v>18.007551531530272</v>
      </c>
      <c r="G1415" s="159">
        <v>562.1</v>
      </c>
      <c r="H1415" s="119">
        <v>2310.8530974572391</v>
      </c>
      <c r="I1415" s="108">
        <v>562.1</v>
      </c>
      <c r="J1415" s="171">
        <v>243.2435019856996</v>
      </c>
      <c r="L1415" s="120">
        <v>983.2435019856996</v>
      </c>
      <c r="M1415" s="119">
        <v>103.70000000000005</v>
      </c>
      <c r="N1415" s="119">
        <v>346.94350198569964</v>
      </c>
      <c r="O1415" s="119">
        <v>225.32175099284984</v>
      </c>
      <c r="P1415" s="108">
        <v>121.6217509928498</v>
      </c>
      <c r="Q1415" s="108">
        <v>121.6217509928498</v>
      </c>
      <c r="R1415" s="108">
        <v>3.3456461136518754</v>
      </c>
      <c r="S1415">
        <v>-4.3000000000000682</v>
      </c>
      <c r="T1415">
        <v>-4</v>
      </c>
      <c r="U1415" s="118">
        <v>0.18086808932837226</v>
      </c>
      <c r="V1415" s="209">
        <v>18.086808932837226</v>
      </c>
      <c r="W1415" s="108">
        <v>813.09999999999991</v>
      </c>
      <c r="X1415" s="119">
        <v>2303.5513953047594</v>
      </c>
      <c r="Y1415" s="108">
        <v>813.09999999999991</v>
      </c>
      <c r="Z1415" s="173">
        <v>352.97671311233194</v>
      </c>
      <c r="AB1415" s="165">
        <v>1092.9767131123319</v>
      </c>
      <c r="AC1415" s="119">
        <v>185</v>
      </c>
      <c r="AD1415" s="119">
        <v>537.97671311233194</v>
      </c>
      <c r="AE1415" s="119">
        <v>361.48835655616597</v>
      </c>
      <c r="AF1415" s="108">
        <v>176.48835655616597</v>
      </c>
      <c r="AG1415" s="108">
        <v>176.48835655616597</v>
      </c>
      <c r="AH1415" s="108">
        <v>2.9079822330396321</v>
      </c>
      <c r="AI1415">
        <v>-38.799999999999955</v>
      </c>
      <c r="AJ1415">
        <v>-45</v>
      </c>
      <c r="AM1415" s="170">
        <v>0.18377786785614109</v>
      </c>
      <c r="AN1415" s="203">
        <v>18.377786785614109</v>
      </c>
      <c r="AO1415" s="145">
        <v>361.4</v>
      </c>
      <c r="AP1415" s="144">
        <v>2234.9957134166821</v>
      </c>
      <c r="AQ1415" s="145">
        <v>361.4</v>
      </c>
      <c r="AR1415" s="183">
        <v>161.70053384465811</v>
      </c>
      <c r="AT1415" s="178">
        <v>761.70053384465814</v>
      </c>
      <c r="AU1415" s="145">
        <v>77.600000000000023</v>
      </c>
      <c r="AV1415" s="145">
        <v>239.30053384465816</v>
      </c>
      <c r="AW1415" s="145">
        <v>158.45026692232909</v>
      </c>
      <c r="AX1415" s="144">
        <v>80.85026692232907</v>
      </c>
      <c r="AY1415" s="144">
        <v>80.850266922329055</v>
      </c>
      <c r="AZ1415" s="144">
        <v>3.0837697660394086</v>
      </c>
      <c r="BA1415" s="143">
        <v>-28.700000000000045</v>
      </c>
      <c r="BB1415" s="143">
        <v>-27</v>
      </c>
      <c r="BC1415" s="143"/>
    </row>
    <row r="1416" spans="1:55" x14ac:dyDescent="0.2">
      <c r="A1416" s="121"/>
      <c r="B1416" s="121"/>
      <c r="C1416" s="121"/>
      <c r="D1416" s="132"/>
      <c r="E1416" s="118">
        <v>0.180203233601711</v>
      </c>
      <c r="F1416" s="209">
        <v>18.020323360171101</v>
      </c>
      <c r="G1416" s="159">
        <v>560.6</v>
      </c>
      <c r="H1416" s="119">
        <v>2311.2131113165824</v>
      </c>
      <c r="I1416" s="108">
        <v>560.6</v>
      </c>
      <c r="J1416" s="171">
        <v>242.5566025283814</v>
      </c>
      <c r="L1416" s="120">
        <v>982.5566025283814</v>
      </c>
      <c r="M1416" s="119">
        <v>103.5</v>
      </c>
      <c r="N1416" s="119">
        <v>346.0566025283814</v>
      </c>
      <c r="O1416" s="119">
        <v>224.7783012641907</v>
      </c>
      <c r="P1416" s="108">
        <v>121.2783012641907</v>
      </c>
      <c r="Q1416" s="108">
        <v>121.2783012641907</v>
      </c>
      <c r="R1416" s="108">
        <v>3.3435420534143132</v>
      </c>
      <c r="S1416">
        <v>-4.1000000000000227</v>
      </c>
      <c r="T1416">
        <v>-4</v>
      </c>
      <c r="U1416" s="118">
        <v>0.18099602379831331</v>
      </c>
      <c r="V1416" s="209">
        <v>18.099602379831332</v>
      </c>
      <c r="W1416" s="108">
        <v>813.69999999999993</v>
      </c>
      <c r="X1416" s="119">
        <v>2303.9112270458786</v>
      </c>
      <c r="Y1416" s="108">
        <v>813.69999999999993</v>
      </c>
      <c r="Z1416" s="173">
        <v>353.18201085522833</v>
      </c>
      <c r="AB1416" s="165">
        <v>1093.1820108552283</v>
      </c>
      <c r="AC1416" s="119">
        <v>184.89999999999998</v>
      </c>
      <c r="AD1416" s="119">
        <v>538.0820108552283</v>
      </c>
      <c r="AE1416" s="119">
        <v>361.49100542761414</v>
      </c>
      <c r="AF1416" s="108">
        <v>176.59100542761416</v>
      </c>
      <c r="AG1416" s="108">
        <v>176.59100542761416</v>
      </c>
      <c r="AH1416" s="108">
        <v>2.9101244502716517</v>
      </c>
      <c r="AI1416">
        <v>-38.699999999999932</v>
      </c>
      <c r="AJ1416">
        <v>-45</v>
      </c>
      <c r="AM1416" s="170">
        <v>0.18390481011867668</v>
      </c>
      <c r="AN1416" s="203">
        <v>18.390481011867667</v>
      </c>
      <c r="AO1416" s="145">
        <v>361.9</v>
      </c>
      <c r="AP1416" s="144">
        <v>2235.3433633184782</v>
      </c>
      <c r="AQ1416" s="145">
        <v>361.9</v>
      </c>
      <c r="AR1416" s="183">
        <v>161.89906478740761</v>
      </c>
      <c r="AT1416" s="178">
        <v>761.89906478740761</v>
      </c>
      <c r="AU1416" s="145">
        <v>77.399999999999977</v>
      </c>
      <c r="AV1416" s="145">
        <v>239.29906478740759</v>
      </c>
      <c r="AW1416" s="145">
        <v>158.34953239370378</v>
      </c>
      <c r="AX1416" s="144">
        <v>80.949532393703805</v>
      </c>
      <c r="AY1416" s="144">
        <v>80.949532393703805</v>
      </c>
      <c r="AZ1416" s="144">
        <v>3.0917191832998405</v>
      </c>
      <c r="BA1416" s="143">
        <v>-28.5</v>
      </c>
      <c r="BB1416" s="143">
        <v>-27</v>
      </c>
      <c r="BC1416" s="143"/>
    </row>
    <row r="1417" spans="1:55" x14ac:dyDescent="0.2">
      <c r="A1417" s="116"/>
      <c r="B1417" s="116"/>
      <c r="C1417" s="116"/>
      <c r="D1417" s="132"/>
      <c r="E1417" s="118">
        <v>0.18033095188811929</v>
      </c>
      <c r="F1417" s="209">
        <v>18.033095188811927</v>
      </c>
      <c r="G1417" s="159">
        <v>561.69999999999993</v>
      </c>
      <c r="H1417" s="119">
        <v>2311.57323736841</v>
      </c>
      <c r="I1417" s="108">
        <v>561.69999999999993</v>
      </c>
      <c r="J1417" s="171">
        <v>242.99468038462942</v>
      </c>
      <c r="L1417" s="120">
        <v>982.99468038462942</v>
      </c>
      <c r="M1417" s="119">
        <v>103.60000000000002</v>
      </c>
      <c r="N1417" s="119">
        <v>346.59468038462944</v>
      </c>
      <c r="O1417" s="119">
        <v>225.09734019231473</v>
      </c>
      <c r="P1417" s="108">
        <v>121.49734019231471</v>
      </c>
      <c r="Q1417" s="108">
        <v>121.49734019231471</v>
      </c>
      <c r="R1417" s="108">
        <v>3.3455084979211329</v>
      </c>
      <c r="S1417">
        <v>-4.2000000000000455</v>
      </c>
      <c r="T1417">
        <v>-5</v>
      </c>
      <c r="U1417" s="118">
        <v>0.18112493486726153</v>
      </c>
      <c r="V1417" s="209">
        <v>18.112493486726152</v>
      </c>
      <c r="W1417" s="108">
        <v>815.39999999999986</v>
      </c>
      <c r="X1417" s="119">
        <v>2304.2739193193238</v>
      </c>
      <c r="Y1417" s="108">
        <v>815.39999999999986</v>
      </c>
      <c r="Z1417" s="173">
        <v>353.86417958541438</v>
      </c>
      <c r="AB1417" s="165">
        <v>1093.8641795854144</v>
      </c>
      <c r="AC1417" s="119">
        <v>184.79999999999995</v>
      </c>
      <c r="AD1417" s="119">
        <v>538.66417958541433</v>
      </c>
      <c r="AE1417" s="119">
        <v>361.73208979270714</v>
      </c>
      <c r="AF1417" s="108">
        <v>176.93208979270719</v>
      </c>
      <c r="AG1417" s="108">
        <v>176.93208979270719</v>
      </c>
      <c r="AH1417" s="108">
        <v>2.9148494566310306</v>
      </c>
      <c r="AI1417">
        <v>-38.599999999999909</v>
      </c>
      <c r="AJ1417">
        <v>-45</v>
      </c>
      <c r="AM1417" s="170">
        <v>0.18403683007171368</v>
      </c>
      <c r="AN1417" s="203">
        <v>18.403683007171367</v>
      </c>
      <c r="AO1417" s="145">
        <v>360.70000000000005</v>
      </c>
      <c r="AP1417" s="144">
        <v>2235.7050339633342</v>
      </c>
      <c r="AQ1417" s="145">
        <v>360.70000000000005</v>
      </c>
      <c r="AR1417" s="183">
        <v>161.33613089405227</v>
      </c>
      <c r="AT1417" s="178">
        <v>761.3361308940523</v>
      </c>
      <c r="AU1417" s="145">
        <v>77.299999999999955</v>
      </c>
      <c r="AV1417" s="145">
        <v>238.63613089405226</v>
      </c>
      <c r="AW1417" s="145">
        <v>157.96806544702611</v>
      </c>
      <c r="AX1417" s="144">
        <v>80.668065447026152</v>
      </c>
      <c r="AY1417" s="144">
        <v>80.668065447026137</v>
      </c>
      <c r="AZ1417" s="144">
        <v>3.0871427023810143</v>
      </c>
      <c r="BA1417" s="143">
        <v>-28.399999999999977</v>
      </c>
      <c r="BB1417" s="143">
        <v>-27</v>
      </c>
      <c r="BC1417" s="143"/>
    </row>
    <row r="1418" spans="1:55" x14ac:dyDescent="0.2">
      <c r="A1418" s="121"/>
      <c r="B1418" s="121"/>
      <c r="C1418" s="121"/>
      <c r="D1418" s="132"/>
      <c r="E1418" s="118">
        <v>0.18046074689463174</v>
      </c>
      <c r="F1418" s="209">
        <v>18.046074689463172</v>
      </c>
      <c r="G1418" s="159">
        <v>562.20000000000005</v>
      </c>
      <c r="H1418" s="119">
        <v>2311.9393341261448</v>
      </c>
      <c r="I1418" s="108">
        <v>562.20000000000005</v>
      </c>
      <c r="J1418" s="171">
        <v>243.17247070520455</v>
      </c>
      <c r="L1418" s="120">
        <v>983.17247070520455</v>
      </c>
      <c r="M1418" s="119">
        <v>103.70000000000005</v>
      </c>
      <c r="N1418" s="119">
        <v>346.87247070520459</v>
      </c>
      <c r="O1418" s="119">
        <v>225.28623535260232</v>
      </c>
      <c r="P1418" s="108">
        <v>121.58623535260227</v>
      </c>
      <c r="Q1418" s="108">
        <v>121.58623535260227</v>
      </c>
      <c r="R1418" s="108">
        <v>3.3449611446982108</v>
      </c>
      <c r="S1418">
        <v>-4.3000000000000682</v>
      </c>
      <c r="T1418">
        <v>-5</v>
      </c>
      <c r="U1418" s="118">
        <v>0.18125286933720253</v>
      </c>
      <c r="V1418" s="209">
        <v>18.125286933720254</v>
      </c>
      <c r="W1418" s="108">
        <v>815.39999999999986</v>
      </c>
      <c r="X1418" s="119">
        <v>2304.6339768406592</v>
      </c>
      <c r="Y1418" s="108">
        <v>815.39999999999986</v>
      </c>
      <c r="Z1418" s="173">
        <v>353.80889468522145</v>
      </c>
      <c r="AB1418" s="165">
        <v>1093.8088946852215</v>
      </c>
      <c r="AC1418" s="119">
        <v>184.79999999999995</v>
      </c>
      <c r="AD1418" s="119">
        <v>538.60889468522146</v>
      </c>
      <c r="AE1418" s="119">
        <v>361.70444734261071</v>
      </c>
      <c r="AF1418" s="108">
        <v>176.90444734261075</v>
      </c>
      <c r="AG1418" s="108">
        <v>176.90444734261072</v>
      </c>
      <c r="AH1418" s="108">
        <v>2.914550295915701</v>
      </c>
      <c r="AI1418">
        <v>-38.599999999999909</v>
      </c>
      <c r="AJ1418">
        <v>-45</v>
      </c>
      <c r="AM1418" s="170">
        <v>0.18416783448665044</v>
      </c>
      <c r="AN1418" s="203">
        <v>18.416783448665043</v>
      </c>
      <c r="AO1418" s="145">
        <v>361</v>
      </c>
      <c r="AP1418" s="144">
        <v>2236.0640382320139</v>
      </c>
      <c r="AQ1418" s="145">
        <v>361</v>
      </c>
      <c r="AR1418" s="183">
        <v>161.44439239111929</v>
      </c>
      <c r="AT1418" s="178">
        <v>761.44439239111932</v>
      </c>
      <c r="AU1418" s="145">
        <v>77.700000000000045</v>
      </c>
      <c r="AV1418" s="145">
        <v>239.14439239111937</v>
      </c>
      <c r="AW1418" s="145">
        <v>158.42219619555971</v>
      </c>
      <c r="AX1418" s="144">
        <v>80.722196195559661</v>
      </c>
      <c r="AY1418" s="144">
        <v>80.722196195559647</v>
      </c>
      <c r="AZ1418" s="144">
        <v>3.0777914078651123</v>
      </c>
      <c r="BA1418" s="143">
        <v>-28.800000000000068</v>
      </c>
      <c r="BB1418" s="143">
        <v>-27</v>
      </c>
      <c r="BC1418" s="143"/>
    </row>
    <row r="1419" spans="1:55" x14ac:dyDescent="0.2">
      <c r="A1419" s="116"/>
      <c r="B1419" s="116"/>
      <c r="C1419" s="116"/>
      <c r="D1419" s="132"/>
      <c r="E1419" s="118">
        <v>0.18058950354109213</v>
      </c>
      <c r="F1419" s="209">
        <v>18.058950354109214</v>
      </c>
      <c r="G1419" s="159">
        <v>563.4</v>
      </c>
      <c r="H1419" s="119">
        <v>2312.3026167015673</v>
      </c>
      <c r="I1419" s="108">
        <v>563.4</v>
      </c>
      <c r="J1419" s="171">
        <v>243.65322943917857</v>
      </c>
      <c r="L1419" s="120">
        <v>983.65322943917863</v>
      </c>
      <c r="M1419" s="119">
        <v>103.89999999999998</v>
      </c>
      <c r="N1419" s="119">
        <v>347.55322943917861</v>
      </c>
      <c r="O1419" s="119">
        <v>225.72661471958929</v>
      </c>
      <c r="P1419" s="108">
        <v>121.82661471958932</v>
      </c>
      <c r="Q1419" s="108">
        <v>121.82661471958929</v>
      </c>
      <c r="R1419" s="108">
        <v>3.345074393062355</v>
      </c>
      <c r="S1419">
        <v>-4.5</v>
      </c>
      <c r="T1419">
        <v>-5</v>
      </c>
      <c r="U1419" s="118">
        <v>0.18138080380714355</v>
      </c>
      <c r="V1419" s="209">
        <v>18.138080380714356</v>
      </c>
      <c r="W1419" s="108">
        <v>817.5</v>
      </c>
      <c r="X1419" s="119">
        <v>2304.994146902156</v>
      </c>
      <c r="Y1419" s="108">
        <v>817.5</v>
      </c>
      <c r="Z1419" s="173">
        <v>354.66467500522543</v>
      </c>
      <c r="AB1419" s="165">
        <v>1094.6646750052255</v>
      </c>
      <c r="AC1419" s="119">
        <v>185</v>
      </c>
      <c r="AD1419" s="119">
        <v>539.66467500522549</v>
      </c>
      <c r="AE1419" s="119">
        <v>362.33233750261275</v>
      </c>
      <c r="AF1419" s="108">
        <v>177.33233750261275</v>
      </c>
      <c r="AG1419" s="108">
        <v>177.33233750261272</v>
      </c>
      <c r="AH1419" s="108">
        <v>2.9171063513795974</v>
      </c>
      <c r="AI1419">
        <v>-38.799999999999955</v>
      </c>
      <c r="AJ1419">
        <v>-45</v>
      </c>
      <c r="AM1419" s="170">
        <v>0.18429782336348688</v>
      </c>
      <c r="AN1419" s="203">
        <v>18.429782336348687</v>
      </c>
      <c r="AO1419" s="145">
        <v>361.70000000000005</v>
      </c>
      <c r="AP1419" s="144">
        <v>2236.4203734989646</v>
      </c>
      <c r="AQ1419" s="145">
        <v>361.70000000000005</v>
      </c>
      <c r="AR1419" s="183">
        <v>161.73166918261734</v>
      </c>
      <c r="AT1419" s="178">
        <v>761.73166918261734</v>
      </c>
      <c r="AU1419" s="145">
        <v>77.700000000000045</v>
      </c>
      <c r="AV1419" s="145">
        <v>239.43166918261738</v>
      </c>
      <c r="AW1419" s="145">
        <v>158.56583459130871</v>
      </c>
      <c r="AX1419" s="144">
        <v>80.865834591308669</v>
      </c>
      <c r="AY1419" s="144">
        <v>80.865834591308669</v>
      </c>
      <c r="AZ1419" s="144">
        <v>3.0814886638689476</v>
      </c>
      <c r="BA1419" s="143">
        <v>-28.800000000000068</v>
      </c>
      <c r="BB1419" s="143">
        <v>-27</v>
      </c>
      <c r="BC1419" s="143"/>
    </row>
    <row r="1420" spans="1:55" x14ac:dyDescent="0.2">
      <c r="A1420" s="121"/>
      <c r="B1420" s="121"/>
      <c r="C1420" s="121"/>
      <c r="D1420" s="132"/>
      <c r="E1420" s="118">
        <v>0.18071618346744828</v>
      </c>
      <c r="F1420" s="209">
        <v>18.071618346744827</v>
      </c>
      <c r="G1420" s="159">
        <v>561.30000000000007</v>
      </c>
      <c r="H1420" s="119">
        <v>2312.6601513181263</v>
      </c>
      <c r="I1420" s="108">
        <v>561.30000000000007</v>
      </c>
      <c r="J1420" s="171">
        <v>242.70751570656887</v>
      </c>
      <c r="L1420" s="120">
        <v>982.70751570656887</v>
      </c>
      <c r="M1420" s="119">
        <v>103.60000000000002</v>
      </c>
      <c r="N1420" s="119">
        <v>346.30751570656889</v>
      </c>
      <c r="O1420" s="119">
        <v>224.95375785328446</v>
      </c>
      <c r="P1420" s="108">
        <v>121.35375785328443</v>
      </c>
      <c r="Q1420" s="108">
        <v>121.35375785328443</v>
      </c>
      <c r="R1420" s="108">
        <v>3.3427366380942938</v>
      </c>
      <c r="S1420">
        <v>-4.2000000000000455</v>
      </c>
      <c r="T1420">
        <v>-5</v>
      </c>
      <c r="U1420" s="118">
        <v>0.18150776167807736</v>
      </c>
      <c r="V1420" s="209">
        <v>18.150776167807734</v>
      </c>
      <c r="W1420" s="108">
        <v>818.69999999999993</v>
      </c>
      <c r="X1420" s="119">
        <v>2305.3516788807187</v>
      </c>
      <c r="Y1420" s="108">
        <v>818.69999999999993</v>
      </c>
      <c r="Z1420" s="173">
        <v>355.13019878923222</v>
      </c>
      <c r="AB1420" s="165">
        <v>1095.1301987892323</v>
      </c>
      <c r="AC1420" s="119">
        <v>185</v>
      </c>
      <c r="AD1420" s="119">
        <v>540.13019878923228</v>
      </c>
      <c r="AE1420" s="119">
        <v>362.56509939461614</v>
      </c>
      <c r="AF1420" s="108">
        <v>177.56509939461614</v>
      </c>
      <c r="AG1420" s="108">
        <v>177.56509939461611</v>
      </c>
      <c r="AH1420" s="108">
        <v>2.9196226961580125</v>
      </c>
      <c r="AI1420">
        <v>-38.799999999999955</v>
      </c>
      <c r="AJ1420">
        <v>-45</v>
      </c>
      <c r="AM1420" s="170">
        <v>0.18442578116412275</v>
      </c>
      <c r="AN1420" s="203">
        <v>18.442578116412275</v>
      </c>
      <c r="AO1420" s="145">
        <v>362.20000000000005</v>
      </c>
      <c r="AP1420" s="144">
        <v>2236.7712519667748</v>
      </c>
      <c r="AQ1420" s="145">
        <v>362.20000000000005</v>
      </c>
      <c r="AR1420" s="183">
        <v>161.92983510563298</v>
      </c>
      <c r="AT1420" s="178">
        <v>761.92983510563295</v>
      </c>
      <c r="AU1420" s="145">
        <v>77.700000000000045</v>
      </c>
      <c r="AV1420" s="145">
        <v>239.62983510563299</v>
      </c>
      <c r="AW1420" s="145">
        <v>158.66491755281652</v>
      </c>
      <c r="AX1420" s="144">
        <v>80.964917552816473</v>
      </c>
      <c r="AY1420" s="144">
        <v>80.964917552816488</v>
      </c>
      <c r="AZ1420" s="144">
        <v>3.0840390618485567</v>
      </c>
      <c r="BA1420" s="143">
        <v>-28.800000000000068</v>
      </c>
      <c r="BB1420" s="143">
        <v>-28</v>
      </c>
      <c r="BC1420" s="143"/>
    </row>
    <row r="1421" spans="1:55" x14ac:dyDescent="0.2">
      <c r="A1421" s="116"/>
      <c r="B1421" s="116"/>
      <c r="C1421" s="116"/>
      <c r="D1421" s="132"/>
      <c r="E1421" s="118">
        <v>0.18084390175385656</v>
      </c>
      <c r="F1421" s="209">
        <v>18.084390175385657</v>
      </c>
      <c r="G1421" s="159">
        <v>562.20000000000005</v>
      </c>
      <c r="H1421" s="119">
        <v>2313.0207284928597</v>
      </c>
      <c r="I1421" s="108">
        <v>562.20000000000005</v>
      </c>
      <c r="J1421" s="171">
        <v>243.05878156410805</v>
      </c>
      <c r="L1421" s="120">
        <v>983.05878156410802</v>
      </c>
      <c r="M1421" s="119">
        <v>103.70000000000005</v>
      </c>
      <c r="N1421" s="119">
        <v>346.75878156410806</v>
      </c>
      <c r="O1421" s="119">
        <v>225.22939078205405</v>
      </c>
      <c r="P1421" s="108">
        <v>121.52939078205401</v>
      </c>
      <c r="Q1421" s="108">
        <v>121.52939078205402</v>
      </c>
      <c r="R1421" s="108">
        <v>3.3438648173973764</v>
      </c>
      <c r="S1421">
        <v>-4.3000000000000682</v>
      </c>
      <c r="T1421">
        <v>-5</v>
      </c>
      <c r="U1421" s="118">
        <v>0.18163471954901123</v>
      </c>
      <c r="V1421" s="209">
        <v>18.163471954901123</v>
      </c>
      <c r="W1421" s="108">
        <v>814.39999999999986</v>
      </c>
      <c r="X1421" s="119">
        <v>2305.7093217914044</v>
      </c>
      <c r="Y1421" s="108">
        <v>814.39999999999986</v>
      </c>
      <c r="Z1421" s="173">
        <v>353.21017801465871</v>
      </c>
      <c r="AB1421" s="165">
        <v>1093.2101780146586</v>
      </c>
      <c r="AC1421" s="119">
        <v>185.39999999999998</v>
      </c>
      <c r="AD1421" s="119">
        <v>538.61017801465857</v>
      </c>
      <c r="AE1421" s="119">
        <v>362.00508900732927</v>
      </c>
      <c r="AF1421" s="108">
        <v>176.6050890073293</v>
      </c>
      <c r="AG1421" s="108">
        <v>176.60508900732935</v>
      </c>
      <c r="AH1421" s="108">
        <v>2.9051250162602948</v>
      </c>
      <c r="AI1421">
        <v>-39.199999999999932</v>
      </c>
      <c r="AJ1421">
        <v>-46</v>
      </c>
      <c r="AM1421" s="170">
        <v>0.18455577004095924</v>
      </c>
      <c r="AN1421" s="203">
        <v>18.455577004095925</v>
      </c>
      <c r="AO1421" s="145">
        <v>361.20000000000005</v>
      </c>
      <c r="AP1421" s="144">
        <v>2237.1278126880366</v>
      </c>
      <c r="AQ1421" s="145">
        <v>361.20000000000005</v>
      </c>
      <c r="AR1421" s="183">
        <v>161.45702447192664</v>
      </c>
      <c r="AT1421" s="178">
        <v>761.45702447192662</v>
      </c>
      <c r="AU1421" s="145">
        <v>77.600000000000023</v>
      </c>
      <c r="AV1421" s="145">
        <v>239.05702447192664</v>
      </c>
      <c r="AW1421" s="145">
        <v>158.32851223596333</v>
      </c>
      <c r="AX1421" s="144">
        <v>80.728512235963308</v>
      </c>
      <c r="AY1421" s="144">
        <v>80.728512235963322</v>
      </c>
      <c r="AZ1421" s="144">
        <v>3.0806317586588476</v>
      </c>
      <c r="BA1421" s="143">
        <v>-28.700000000000045</v>
      </c>
      <c r="BB1421" s="143">
        <v>-27</v>
      </c>
      <c r="BC1421" s="143"/>
    </row>
    <row r="1422" spans="1:55" x14ac:dyDescent="0.2">
      <c r="A1422" s="121"/>
      <c r="B1422" s="121"/>
      <c r="C1422" s="121"/>
      <c r="D1422" s="132"/>
      <c r="E1422" s="118">
        <v>0.18096954332016063</v>
      </c>
      <c r="F1422" s="209">
        <v>18.096954332016065</v>
      </c>
      <c r="G1422" s="159">
        <v>562.79999999999995</v>
      </c>
      <c r="H1422" s="119">
        <v>2313.3755523517912</v>
      </c>
      <c r="I1422" s="108">
        <v>562.79999999999995</v>
      </c>
      <c r="J1422" s="171">
        <v>243.28086264586577</v>
      </c>
      <c r="L1422" s="120">
        <v>983.2808626458658</v>
      </c>
      <c r="M1422" s="119">
        <v>103.60000000000002</v>
      </c>
      <c r="N1422" s="119">
        <v>346.88086264586582</v>
      </c>
      <c r="O1422" s="119">
        <v>225.24043132293292</v>
      </c>
      <c r="P1422" s="108">
        <v>121.6404313229329</v>
      </c>
      <c r="Q1422" s="108">
        <v>121.64043132293288</v>
      </c>
      <c r="R1422" s="108">
        <v>3.348270874960094</v>
      </c>
      <c r="S1422">
        <v>-4.2000000000000455</v>
      </c>
      <c r="T1422">
        <v>-5</v>
      </c>
      <c r="U1422" s="118">
        <v>0.1817655838159738</v>
      </c>
      <c r="V1422" s="209">
        <v>18.176558381597381</v>
      </c>
      <c r="W1422" s="108">
        <v>815.09999999999991</v>
      </c>
      <c r="X1422" s="119">
        <v>2306.0780852585194</v>
      </c>
      <c r="Y1422" s="108">
        <v>815.09999999999991</v>
      </c>
      <c r="Z1422" s="173">
        <v>353.4572420641274</v>
      </c>
      <c r="AB1422" s="165">
        <v>1093.4572420641275</v>
      </c>
      <c r="AC1422" s="119">
        <v>185.20000000000005</v>
      </c>
      <c r="AD1422" s="119">
        <v>538.65724206412756</v>
      </c>
      <c r="AE1422" s="119">
        <v>361.9286210320638</v>
      </c>
      <c r="AF1422" s="108">
        <v>176.72862103206376</v>
      </c>
      <c r="AG1422" s="108">
        <v>176.7286210320637</v>
      </c>
      <c r="AH1422" s="108">
        <v>2.9085164258322216</v>
      </c>
      <c r="AI1422">
        <v>-39</v>
      </c>
      <c r="AJ1422">
        <v>-45</v>
      </c>
      <c r="AM1422" s="170">
        <v>0.18468372784159512</v>
      </c>
      <c r="AN1422" s="203">
        <v>18.468372784159513</v>
      </c>
      <c r="AO1422" s="145">
        <v>361.6</v>
      </c>
      <c r="AP1422" s="144">
        <v>2237.4789131927464</v>
      </c>
      <c r="AQ1422" s="145">
        <v>361.6</v>
      </c>
      <c r="AR1422" s="183">
        <v>161.61046160833703</v>
      </c>
      <c r="AT1422" s="178">
        <v>761.610461608337</v>
      </c>
      <c r="AU1422" s="145">
        <v>77.899999999999977</v>
      </c>
      <c r="AV1422" s="145">
        <v>239.51046160833698</v>
      </c>
      <c r="AW1422" s="145">
        <v>158.70523080416848</v>
      </c>
      <c r="AX1422" s="144">
        <v>80.805230804168502</v>
      </c>
      <c r="AY1422" s="144">
        <v>80.805230804168517</v>
      </c>
      <c r="AZ1422" s="144">
        <v>3.0745887241121572</v>
      </c>
      <c r="BA1422" s="143">
        <v>-29</v>
      </c>
      <c r="BB1422" s="143">
        <v>-27</v>
      </c>
      <c r="BC1422" s="143"/>
    </row>
    <row r="1423" spans="1:55" x14ac:dyDescent="0.2">
      <c r="A1423" s="116"/>
      <c r="B1423" s="116"/>
      <c r="C1423" s="116"/>
      <c r="D1423" s="132"/>
      <c r="E1423" s="118">
        <v>0.181098299966621</v>
      </c>
      <c r="F1423" s="209">
        <v>18.1098299966621</v>
      </c>
      <c r="G1423" s="159">
        <v>563.79999999999995</v>
      </c>
      <c r="H1423" s="119">
        <v>2313.7392864582316</v>
      </c>
      <c r="I1423" s="108">
        <v>563.79999999999995</v>
      </c>
      <c r="J1423" s="171">
        <v>243.67481820436205</v>
      </c>
      <c r="L1423" s="120">
        <v>983.67481820436205</v>
      </c>
      <c r="M1423" s="119">
        <v>103.70000000000005</v>
      </c>
      <c r="N1423" s="119">
        <v>347.3748182043621</v>
      </c>
      <c r="O1423" s="119">
        <v>225.53740910218107</v>
      </c>
      <c r="P1423" s="108">
        <v>121.83740910218103</v>
      </c>
      <c r="Q1423" s="108">
        <v>121.83740910218103</v>
      </c>
      <c r="R1423" s="108">
        <v>3.3498053828771646</v>
      </c>
      <c r="S1423">
        <v>-4.3000000000000682</v>
      </c>
      <c r="T1423">
        <v>-5</v>
      </c>
      <c r="U1423" s="118">
        <v>0.18189449488492199</v>
      </c>
      <c r="V1423" s="209">
        <v>18.189449488492198</v>
      </c>
      <c r="W1423" s="108">
        <v>816.39999999999986</v>
      </c>
      <c r="X1423" s="119">
        <v>2306.4414601401086</v>
      </c>
      <c r="Y1423" s="108">
        <v>816.39999999999986</v>
      </c>
      <c r="Z1423" s="173">
        <v>353.96519448206863</v>
      </c>
      <c r="AB1423" s="165">
        <v>1093.9651944820687</v>
      </c>
      <c r="AC1423" s="119">
        <v>185.39999999999998</v>
      </c>
      <c r="AD1423" s="119">
        <v>539.36519448206866</v>
      </c>
      <c r="AE1423" s="119">
        <v>362.38259724103432</v>
      </c>
      <c r="AF1423" s="108">
        <v>176.98259724103434</v>
      </c>
      <c r="AG1423" s="108">
        <v>176.98259724103431</v>
      </c>
      <c r="AH1423" s="108">
        <v>2.9091973812409315</v>
      </c>
      <c r="AI1423">
        <v>-39.199999999999932</v>
      </c>
      <c r="AJ1423">
        <v>-46</v>
      </c>
      <c r="AM1423" s="170">
        <v>0.18481574779463217</v>
      </c>
      <c r="AN1423" s="203">
        <v>18.481574779463216</v>
      </c>
      <c r="AO1423" s="145">
        <v>362.20000000000005</v>
      </c>
      <c r="AP1423" s="144">
        <v>2237.8412752725362</v>
      </c>
      <c r="AQ1423" s="145">
        <v>362.20000000000005</v>
      </c>
      <c r="AR1423" s="183">
        <v>161.85240839115787</v>
      </c>
      <c r="AT1423" s="178">
        <v>761.85240839115784</v>
      </c>
      <c r="AU1423" s="145">
        <v>78</v>
      </c>
      <c r="AV1423" s="145">
        <v>239.85240839115784</v>
      </c>
      <c r="AW1423" s="145">
        <v>158.92620419557892</v>
      </c>
      <c r="AX1423" s="144">
        <v>80.926204195578919</v>
      </c>
      <c r="AY1423" s="144">
        <v>80.926204195578933</v>
      </c>
      <c r="AZ1423" s="144">
        <v>3.0750308768097159</v>
      </c>
      <c r="BA1423" s="143">
        <v>-29.100000000000023</v>
      </c>
      <c r="BB1423" s="143">
        <v>-27</v>
      </c>
      <c r="BC1423" s="143"/>
    </row>
    <row r="1424" spans="1:55" x14ac:dyDescent="0.2">
      <c r="A1424" s="121"/>
      <c r="B1424" s="121"/>
      <c r="C1424" s="121"/>
      <c r="D1424" s="132"/>
      <c r="E1424" s="118">
        <v>0.18122497989297717</v>
      </c>
      <c r="F1424" s="209">
        <v>18.122497989297717</v>
      </c>
      <c r="G1424" s="159">
        <v>561.79999999999995</v>
      </c>
      <c r="H1424" s="119">
        <v>2314.0972655308924</v>
      </c>
      <c r="I1424" s="108">
        <v>561.79999999999995</v>
      </c>
      <c r="J1424" s="171">
        <v>242.77285504294207</v>
      </c>
      <c r="L1424" s="120">
        <v>982.77285504294207</v>
      </c>
      <c r="M1424" s="119">
        <v>104</v>
      </c>
      <c r="N1424" s="119">
        <v>346.77285504294207</v>
      </c>
      <c r="O1424" s="119">
        <v>225.38642752147103</v>
      </c>
      <c r="P1424" s="108">
        <v>121.38642752147103</v>
      </c>
      <c r="Q1424" s="108">
        <v>121.38642752147103</v>
      </c>
      <c r="R1424" s="108">
        <v>3.3343543754129046</v>
      </c>
      <c r="S1424">
        <v>-4.6000000000000227</v>
      </c>
      <c r="T1424">
        <v>-5</v>
      </c>
      <c r="U1424" s="118">
        <v>0.18202047615684866</v>
      </c>
      <c r="V1424" s="209">
        <v>18.202047615684865</v>
      </c>
      <c r="W1424" s="108">
        <v>816.9</v>
      </c>
      <c r="X1424" s="119">
        <v>2306.7966871602275</v>
      </c>
      <c r="Y1424" s="108">
        <v>816.9</v>
      </c>
      <c r="Z1424" s="173">
        <v>354.12743764845675</v>
      </c>
      <c r="AB1424" s="165">
        <v>1094.1274376484566</v>
      </c>
      <c r="AC1424" s="119">
        <v>185.29999999999995</v>
      </c>
      <c r="AD1424" s="119">
        <v>539.42743764845659</v>
      </c>
      <c r="AE1424" s="119">
        <v>362.36371882422827</v>
      </c>
      <c r="AF1424" s="108">
        <v>177.06371882422832</v>
      </c>
      <c r="AG1424" s="108">
        <v>177.06371882422837</v>
      </c>
      <c r="AH1424" s="108">
        <v>2.9111032792685196</v>
      </c>
      <c r="AI1424">
        <v>-39.099999999999909</v>
      </c>
      <c r="AJ1424">
        <v>-45</v>
      </c>
      <c r="AM1424" s="170">
        <v>0.18494878328576944</v>
      </c>
      <c r="AN1424" s="203">
        <v>18.494878328576945</v>
      </c>
      <c r="AO1424" s="145">
        <v>363.3</v>
      </c>
      <c r="AP1424" s="144">
        <v>2238.206543499904</v>
      </c>
      <c r="AQ1424" s="145">
        <v>363.3</v>
      </c>
      <c r="AR1424" s="183">
        <v>162.31745951019539</v>
      </c>
      <c r="AT1424" s="178">
        <v>762.31745951019536</v>
      </c>
      <c r="AU1424" s="145">
        <v>77.700000000000045</v>
      </c>
      <c r="AV1424" s="145">
        <v>240.01745951019541</v>
      </c>
      <c r="AW1424" s="145">
        <v>158.85872975509773</v>
      </c>
      <c r="AX1424" s="144">
        <v>81.158729755097681</v>
      </c>
      <c r="AY1424" s="144">
        <v>81.158729755097696</v>
      </c>
      <c r="AZ1424" s="144">
        <v>3.0890277929240062</v>
      </c>
      <c r="BA1424" s="143">
        <v>-28.800000000000068</v>
      </c>
      <c r="BB1424" s="143">
        <v>-27</v>
      </c>
      <c r="BC1424" s="143"/>
    </row>
    <row r="1425" spans="1:55" x14ac:dyDescent="0.2">
      <c r="A1425" s="116"/>
      <c r="B1425" s="116"/>
      <c r="C1425" s="116"/>
      <c r="D1425" s="132"/>
      <c r="E1425" s="118">
        <v>0.18135373653943757</v>
      </c>
      <c r="F1425" s="209">
        <v>18.135373653943756</v>
      </c>
      <c r="G1425" s="159">
        <v>562.4</v>
      </c>
      <c r="H1425" s="119">
        <v>2314.4612266418044</v>
      </c>
      <c r="I1425" s="108">
        <v>562.4</v>
      </c>
      <c r="J1425" s="171">
        <v>242.99391734292351</v>
      </c>
      <c r="L1425" s="120">
        <v>982.99391734292351</v>
      </c>
      <c r="M1425" s="119">
        <v>103.79999999999995</v>
      </c>
      <c r="N1425" s="119">
        <v>346.79391734292346</v>
      </c>
      <c r="O1425" s="119">
        <v>225.29695867146171</v>
      </c>
      <c r="P1425" s="108">
        <v>121.49695867146175</v>
      </c>
      <c r="Q1425" s="108">
        <v>121.49695867146175</v>
      </c>
      <c r="R1425" s="108">
        <v>3.3409818626485897</v>
      </c>
      <c r="S1425">
        <v>-4.3999999999999773</v>
      </c>
      <c r="T1425">
        <v>-5</v>
      </c>
      <c r="U1425" s="118">
        <v>0.18215036382480401</v>
      </c>
      <c r="V1425" s="209">
        <v>18.215036382480402</v>
      </c>
      <c r="W1425" s="108">
        <v>819.69999999999993</v>
      </c>
      <c r="X1425" s="119">
        <v>2307.1630435525144</v>
      </c>
      <c r="Y1425" s="108">
        <v>819.69999999999993</v>
      </c>
      <c r="Z1425" s="173">
        <v>355.28481712235015</v>
      </c>
      <c r="AB1425" s="165">
        <v>1095.2848171223502</v>
      </c>
      <c r="AC1425" s="119">
        <v>185.5</v>
      </c>
      <c r="AD1425" s="119">
        <v>540.7848171223502</v>
      </c>
      <c r="AE1425" s="119">
        <v>363.1424085611751</v>
      </c>
      <c r="AF1425" s="108">
        <v>177.6424085611751</v>
      </c>
      <c r="AG1425" s="108">
        <v>177.64240856117507</v>
      </c>
      <c r="AH1425" s="108">
        <v>2.9152820330045834</v>
      </c>
      <c r="AI1425">
        <v>-39.299999999999955</v>
      </c>
      <c r="AJ1425">
        <v>-45</v>
      </c>
      <c r="AM1425" s="170">
        <v>0.1850777566245056</v>
      </c>
      <c r="AN1425" s="203">
        <v>18.507775662450559</v>
      </c>
      <c r="AO1425" s="145">
        <v>361.6</v>
      </c>
      <c r="AP1425" s="144">
        <v>2238.5607723518506</v>
      </c>
      <c r="AQ1425" s="145">
        <v>361.6</v>
      </c>
      <c r="AR1425" s="183">
        <v>161.53235796234384</v>
      </c>
      <c r="AT1425" s="178">
        <v>761.53235796234389</v>
      </c>
      <c r="AU1425" s="145">
        <v>77.700000000000045</v>
      </c>
      <c r="AV1425" s="145">
        <v>239.23235796234394</v>
      </c>
      <c r="AW1425" s="145">
        <v>158.46617898117199</v>
      </c>
      <c r="AX1425" s="144">
        <v>80.766178981171947</v>
      </c>
      <c r="AY1425" s="144">
        <v>80.766178981171919</v>
      </c>
      <c r="AZ1425" s="144">
        <v>3.0789235258988907</v>
      </c>
      <c r="BA1425" s="143">
        <v>-28.800000000000068</v>
      </c>
      <c r="BB1425" s="143">
        <v>-27</v>
      </c>
      <c r="BC1425" s="143"/>
    </row>
    <row r="1426" spans="1:55" x14ac:dyDescent="0.2">
      <c r="A1426" s="121"/>
      <c r="B1426" s="121"/>
      <c r="C1426" s="121"/>
      <c r="D1426" s="132"/>
      <c r="E1426" s="118">
        <v>0.18148353154595007</v>
      </c>
      <c r="F1426" s="209">
        <v>18.148353154595007</v>
      </c>
      <c r="G1426" s="159">
        <v>563.69999999999993</v>
      </c>
      <c r="H1426" s="119">
        <v>2314.8282388175671</v>
      </c>
      <c r="I1426" s="108">
        <v>563.69999999999993</v>
      </c>
      <c r="J1426" s="171">
        <v>243.51698780378732</v>
      </c>
      <c r="L1426" s="120">
        <v>983.51698780378729</v>
      </c>
      <c r="M1426" s="119">
        <v>103.70000000000005</v>
      </c>
      <c r="N1426" s="119">
        <v>347.21698780378733</v>
      </c>
      <c r="O1426" s="119">
        <v>225.45849390189369</v>
      </c>
      <c r="P1426" s="108">
        <v>121.75849390189364</v>
      </c>
      <c r="Q1426" s="108">
        <v>121.75849390189366</v>
      </c>
      <c r="R1426" s="108">
        <v>3.3482833925148232</v>
      </c>
      <c r="S1426">
        <v>-4.3000000000000682</v>
      </c>
      <c r="T1426">
        <v>-5</v>
      </c>
      <c r="U1426" s="118">
        <v>0.18227829829474504</v>
      </c>
      <c r="V1426" s="209">
        <v>18.227829829474505</v>
      </c>
      <c r="W1426" s="108">
        <v>819.8</v>
      </c>
      <c r="X1426" s="119">
        <v>2307.5240045988326</v>
      </c>
      <c r="Y1426" s="108">
        <v>819.8</v>
      </c>
      <c r="Z1426" s="173">
        <v>355.27257717196477</v>
      </c>
      <c r="AB1426" s="165">
        <v>1095.2725771719647</v>
      </c>
      <c r="AC1426" s="119">
        <v>185.39999999999998</v>
      </c>
      <c r="AD1426" s="119">
        <v>540.67257717196469</v>
      </c>
      <c r="AE1426" s="119">
        <v>363.03628858598233</v>
      </c>
      <c r="AF1426" s="108">
        <v>177.63628858598236</v>
      </c>
      <c r="AG1426" s="108">
        <v>177.63628858598238</v>
      </c>
      <c r="AH1426" s="108">
        <v>2.9162490678099502</v>
      </c>
      <c r="AI1426">
        <v>-39.199999999999932</v>
      </c>
      <c r="AJ1426">
        <v>-45</v>
      </c>
      <c r="AM1426" s="170">
        <v>0.18520774550134209</v>
      </c>
      <c r="AN1426" s="203">
        <v>18.52077455013421</v>
      </c>
      <c r="AO1426" s="145">
        <v>362</v>
      </c>
      <c r="AP1426" s="144">
        <v>2238.9179038769989</v>
      </c>
      <c r="AQ1426" s="145">
        <v>362</v>
      </c>
      <c r="AR1426" s="183">
        <v>161.68524954539265</v>
      </c>
      <c r="AT1426" s="178">
        <v>761.68524954539271</v>
      </c>
      <c r="AU1426" s="145">
        <v>78</v>
      </c>
      <c r="AV1426" s="145">
        <v>239.68524954539271</v>
      </c>
      <c r="AW1426" s="145">
        <v>158.84262477269635</v>
      </c>
      <c r="AX1426" s="144">
        <v>80.842624772696354</v>
      </c>
      <c r="AY1426" s="144">
        <v>80.842624772696325</v>
      </c>
      <c r="AZ1426" s="144">
        <v>3.0728878146845218</v>
      </c>
      <c r="BA1426" s="143">
        <v>-29.100000000000023</v>
      </c>
      <c r="BB1426" s="143">
        <v>-28</v>
      </c>
      <c r="BC1426" s="143"/>
    </row>
    <row r="1427" spans="1:55" x14ac:dyDescent="0.2">
      <c r="A1427" s="116"/>
      <c r="B1427" s="116"/>
      <c r="C1427" s="116"/>
      <c r="D1427" s="132"/>
      <c r="E1427" s="118">
        <v>0.18160813475220203</v>
      </c>
      <c r="F1427" s="209">
        <v>18.160813475220202</v>
      </c>
      <c r="G1427" s="159">
        <v>564.79999999999995</v>
      </c>
      <c r="H1427" s="119">
        <v>2315.1806800290788</v>
      </c>
      <c r="I1427" s="108">
        <v>564.79999999999995</v>
      </c>
      <c r="J1427" s="171">
        <v>243.95504198527868</v>
      </c>
      <c r="L1427" s="120">
        <v>983.95504198527874</v>
      </c>
      <c r="M1427" s="119">
        <v>103.79999999999995</v>
      </c>
      <c r="N1427" s="119">
        <v>347.75504198527869</v>
      </c>
      <c r="O1427" s="119">
        <v>225.77752099263932</v>
      </c>
      <c r="P1427" s="108">
        <v>121.97752099263937</v>
      </c>
      <c r="Q1427" s="108">
        <v>121.97752099263934</v>
      </c>
      <c r="R1427" s="108">
        <v>3.3502412522666556</v>
      </c>
      <c r="S1427">
        <v>-4.3999999999999773</v>
      </c>
      <c r="T1427">
        <v>-5</v>
      </c>
      <c r="U1427" s="118">
        <v>0.18240623276468607</v>
      </c>
      <c r="V1427" s="209">
        <v>18.240623276468607</v>
      </c>
      <c r="W1427" s="108">
        <v>820.49999999999989</v>
      </c>
      <c r="X1427" s="119">
        <v>2307.8850786092212</v>
      </c>
      <c r="Y1427" s="108">
        <v>820.49999999999989</v>
      </c>
      <c r="Z1427" s="173">
        <v>355.52030194434553</v>
      </c>
      <c r="AB1427" s="165">
        <v>1095.5203019443456</v>
      </c>
      <c r="AC1427" s="119">
        <v>185.60000000000002</v>
      </c>
      <c r="AD1427" s="119">
        <v>541.12030194434567</v>
      </c>
      <c r="AE1427" s="119">
        <v>363.36015097217285</v>
      </c>
      <c r="AF1427" s="108">
        <v>177.76015097217282</v>
      </c>
      <c r="AG1427" s="108">
        <v>177.76015097217277</v>
      </c>
      <c r="AH1427" s="108">
        <v>2.9155188682346207</v>
      </c>
      <c r="AI1427">
        <v>-39.399999999999977</v>
      </c>
      <c r="AJ1427">
        <v>-45</v>
      </c>
      <c r="AM1427" s="170">
        <v>0.1853387499162788</v>
      </c>
      <c r="AN1427" s="203">
        <v>18.533874991627879</v>
      </c>
      <c r="AO1427" s="145">
        <v>362.3</v>
      </c>
      <c r="AP1427" s="144">
        <v>2239.277940800393</v>
      </c>
      <c r="AQ1427" s="145">
        <v>362.3</v>
      </c>
      <c r="AR1427" s="183">
        <v>161.79322512796327</v>
      </c>
      <c r="AT1427" s="178">
        <v>761.7932251279633</v>
      </c>
      <c r="AU1427" s="145">
        <v>77.700000000000045</v>
      </c>
      <c r="AV1427" s="145">
        <v>239.49322512796334</v>
      </c>
      <c r="AW1427" s="145">
        <v>158.59661256398169</v>
      </c>
      <c r="AX1427" s="144">
        <v>80.896612563981648</v>
      </c>
      <c r="AY1427" s="144">
        <v>80.896612563981634</v>
      </c>
      <c r="AZ1427" s="144">
        <v>3.0822808896777762</v>
      </c>
      <c r="BA1427" s="143">
        <v>-28.800000000000068</v>
      </c>
      <c r="BB1427" s="143">
        <v>-27</v>
      </c>
      <c r="BC1427" s="143"/>
    </row>
    <row r="1428" spans="1:55" x14ac:dyDescent="0.2">
      <c r="A1428" s="121"/>
      <c r="B1428" s="121"/>
      <c r="C1428" s="121"/>
      <c r="D1428" s="132"/>
      <c r="E1428" s="118">
        <v>0.1817348146785582</v>
      </c>
      <c r="F1428" s="209">
        <v>18.173481467855819</v>
      </c>
      <c r="G1428" s="159">
        <v>563.1</v>
      </c>
      <c r="H1428" s="119">
        <v>2315.5391052967166</v>
      </c>
      <c r="I1428" s="108">
        <v>563.1</v>
      </c>
      <c r="J1428" s="171">
        <v>243.18310958857401</v>
      </c>
      <c r="L1428" s="120">
        <v>983.18310958857398</v>
      </c>
      <c r="M1428" s="119">
        <v>103.89999999999998</v>
      </c>
      <c r="N1428" s="119">
        <v>347.08310958857396</v>
      </c>
      <c r="O1428" s="119">
        <v>225.49155479428697</v>
      </c>
      <c r="P1428" s="108">
        <v>121.59155479428699</v>
      </c>
      <c r="Q1428" s="108">
        <v>121.59155479428701</v>
      </c>
      <c r="R1428" s="108">
        <v>3.3405496591778059</v>
      </c>
      <c r="S1428">
        <v>-4.5</v>
      </c>
      <c r="T1428">
        <v>-5</v>
      </c>
      <c r="U1428" s="118">
        <v>0.18253416723462706</v>
      </c>
      <c r="V1428" s="209">
        <v>18.253416723462706</v>
      </c>
      <c r="W1428" s="108">
        <v>815.9</v>
      </c>
      <c r="X1428" s="119">
        <v>2308.2462656367175</v>
      </c>
      <c r="Y1428" s="108">
        <v>815.9</v>
      </c>
      <c r="Z1428" s="173">
        <v>353.47181630766693</v>
      </c>
      <c r="AB1428" s="165">
        <v>1093.4718163076668</v>
      </c>
      <c r="AC1428" s="119">
        <v>185.60000000000002</v>
      </c>
      <c r="AD1428" s="119">
        <v>539.07181630766684</v>
      </c>
      <c r="AE1428" s="119">
        <v>362.33590815383343</v>
      </c>
      <c r="AF1428" s="108">
        <v>176.73590815383341</v>
      </c>
      <c r="AG1428" s="108">
        <v>176.73590815383346</v>
      </c>
      <c r="AH1428" s="108">
        <v>2.9044817688990667</v>
      </c>
      <c r="AI1428">
        <v>-39.399999999999977</v>
      </c>
      <c r="AJ1428">
        <v>-45</v>
      </c>
      <c r="AM1428" s="170">
        <v>0.18546873879311529</v>
      </c>
      <c r="AN1428" s="203">
        <v>18.54687387931153</v>
      </c>
      <c r="AO1428" s="145">
        <v>364</v>
      </c>
      <c r="AP1428" s="144">
        <v>2239.635301209149</v>
      </c>
      <c r="AQ1428" s="145">
        <v>364</v>
      </c>
      <c r="AR1428" s="183">
        <v>162.52646125174098</v>
      </c>
      <c r="AT1428" s="178">
        <v>762.52646125174101</v>
      </c>
      <c r="AU1428" s="145">
        <v>77.299999999999955</v>
      </c>
      <c r="AV1428" s="145">
        <v>239.82646125174097</v>
      </c>
      <c r="AW1428" s="145">
        <v>158.56323062587046</v>
      </c>
      <c r="AX1428" s="144">
        <v>81.263230625870506</v>
      </c>
      <c r="AY1428" s="144">
        <v>81.263230625870492</v>
      </c>
      <c r="AZ1428" s="144">
        <v>3.1025415427133392</v>
      </c>
      <c r="BA1428" s="143">
        <v>-28.399999999999977</v>
      </c>
      <c r="BB1428" s="143">
        <v>-27</v>
      </c>
      <c r="BC1428" s="143"/>
    </row>
    <row r="1429" spans="1:55" x14ac:dyDescent="0.2">
      <c r="A1429" s="116"/>
      <c r="B1429" s="116"/>
      <c r="C1429" s="116"/>
      <c r="D1429" s="132"/>
      <c r="E1429" s="118">
        <v>0.18186460968507068</v>
      </c>
      <c r="F1429" s="209">
        <v>18.186460968507067</v>
      </c>
      <c r="G1429" s="159">
        <v>563.5</v>
      </c>
      <c r="H1429" s="119">
        <v>2315.9064594251522</v>
      </c>
      <c r="I1429" s="108">
        <v>563.5</v>
      </c>
      <c r="J1429" s="171">
        <v>243.31725390146818</v>
      </c>
      <c r="L1429" s="120">
        <v>983.31725390146812</v>
      </c>
      <c r="M1429" s="119">
        <v>103.89999999999998</v>
      </c>
      <c r="N1429" s="119">
        <v>347.2172539014681</v>
      </c>
      <c r="O1429" s="119">
        <v>225.55862695073404</v>
      </c>
      <c r="P1429" s="108">
        <v>121.65862695073406</v>
      </c>
      <c r="Q1429" s="108">
        <v>121.65862695073409</v>
      </c>
      <c r="R1429" s="108">
        <v>3.3418407497735148</v>
      </c>
      <c r="S1429">
        <v>-4.5</v>
      </c>
      <c r="T1429">
        <v>-5</v>
      </c>
      <c r="U1429" s="118">
        <v>0.18266014850655374</v>
      </c>
      <c r="V1429" s="209">
        <v>18.266014850655374</v>
      </c>
      <c r="W1429" s="108">
        <v>816.09999999999991</v>
      </c>
      <c r="X1429" s="119">
        <v>2308.6020488521494</v>
      </c>
      <c r="Y1429" s="108">
        <v>816.09999999999991</v>
      </c>
      <c r="Z1429" s="173">
        <v>353.50397458313336</v>
      </c>
      <c r="AB1429" s="165">
        <v>1093.5039745831334</v>
      </c>
      <c r="AC1429" s="119">
        <v>185.70000000000005</v>
      </c>
      <c r="AD1429" s="119">
        <v>539.20397458313346</v>
      </c>
      <c r="AE1429" s="119">
        <v>362.45198729156675</v>
      </c>
      <c r="AF1429" s="108">
        <v>176.75198729156671</v>
      </c>
      <c r="AG1429" s="108">
        <v>176.75198729156668</v>
      </c>
      <c r="AH1429" s="108">
        <v>2.9036293730917251</v>
      </c>
      <c r="AI1429">
        <v>-39.5</v>
      </c>
      <c r="AJ1429">
        <v>-46</v>
      </c>
      <c r="AM1429" s="170">
        <v>0.18559568105565089</v>
      </c>
      <c r="AN1429" s="203">
        <v>18.559568105565088</v>
      </c>
      <c r="AO1429" s="145">
        <v>361.8</v>
      </c>
      <c r="AP1429" s="144">
        <v>2239.9843960822691</v>
      </c>
      <c r="AQ1429" s="145">
        <v>361.8</v>
      </c>
      <c r="AR1429" s="183">
        <v>161.5189822896927</v>
      </c>
      <c r="AT1429" s="178">
        <v>761.51898228969276</v>
      </c>
      <c r="AU1429" s="145">
        <v>77.600000000000023</v>
      </c>
      <c r="AV1429" s="145">
        <v>239.11898228969278</v>
      </c>
      <c r="AW1429" s="145">
        <v>158.3594911448464</v>
      </c>
      <c r="AX1429" s="144">
        <v>80.759491144846379</v>
      </c>
      <c r="AY1429" s="144">
        <v>80.759491144846351</v>
      </c>
      <c r="AZ1429" s="144">
        <v>3.0814301841455247</v>
      </c>
      <c r="BA1429" s="143">
        <v>-28.700000000000045</v>
      </c>
      <c r="BB1429" s="143">
        <v>-27</v>
      </c>
      <c r="BC1429" s="143"/>
    </row>
    <row r="1430" spans="1:55" x14ac:dyDescent="0.2">
      <c r="A1430" s="121"/>
      <c r="B1430" s="121"/>
      <c r="C1430" s="121"/>
      <c r="D1430" s="132"/>
      <c r="E1430" s="118">
        <v>0.18199232797147896</v>
      </c>
      <c r="F1430" s="209">
        <v>18.199232797147896</v>
      </c>
      <c r="G1430" s="159">
        <v>564.5</v>
      </c>
      <c r="H1430" s="119">
        <v>2316.2680496823027</v>
      </c>
      <c r="I1430" s="108">
        <v>564.5</v>
      </c>
      <c r="J1430" s="171">
        <v>243.7109988532745</v>
      </c>
      <c r="L1430" s="120">
        <v>983.71099885327453</v>
      </c>
      <c r="M1430" s="119">
        <v>104</v>
      </c>
      <c r="N1430" s="119">
        <v>347.71099885327453</v>
      </c>
      <c r="O1430" s="119">
        <v>225.85549942663727</v>
      </c>
      <c r="P1430" s="108">
        <v>121.85549942663727</v>
      </c>
      <c r="Q1430" s="108">
        <v>121.85549942663725</v>
      </c>
      <c r="R1430" s="108">
        <v>3.3433749889737934</v>
      </c>
      <c r="S1430">
        <v>-4.6000000000000227</v>
      </c>
      <c r="T1430">
        <v>-5</v>
      </c>
      <c r="U1430" s="118">
        <v>0.18278905957550193</v>
      </c>
      <c r="V1430" s="209">
        <v>18.278905957550194</v>
      </c>
      <c r="W1430" s="108">
        <v>817.39999999999986</v>
      </c>
      <c r="X1430" s="119">
        <v>2308.9662196471941</v>
      </c>
      <c r="Y1430" s="108">
        <v>817.39999999999986</v>
      </c>
      <c r="Z1430" s="173">
        <v>354.01124236668005</v>
      </c>
      <c r="AB1430" s="165">
        <v>1094.0112423666801</v>
      </c>
      <c r="AC1430" s="119">
        <v>185.89999999999998</v>
      </c>
      <c r="AD1430" s="119">
        <v>539.91124236668009</v>
      </c>
      <c r="AE1430" s="119">
        <v>362.90562118334003</v>
      </c>
      <c r="AF1430" s="108">
        <v>177.00562118334005</v>
      </c>
      <c r="AG1430" s="108">
        <v>177.00562118334003</v>
      </c>
      <c r="AH1430" s="108">
        <v>2.904310071902529</v>
      </c>
      <c r="AI1430">
        <v>-39.699999999999932</v>
      </c>
      <c r="AJ1430">
        <v>-46</v>
      </c>
      <c r="AM1430" s="170">
        <v>0.18573074762298877</v>
      </c>
      <c r="AN1430" s="203">
        <v>18.573074762298877</v>
      </c>
      <c r="AO1430" s="145">
        <v>362.20000000000005</v>
      </c>
      <c r="AP1430" s="144">
        <v>2240.3559525451783</v>
      </c>
      <c r="AQ1430" s="145">
        <v>362.20000000000005</v>
      </c>
      <c r="AR1430" s="183">
        <v>161.67073789703784</v>
      </c>
      <c r="AT1430" s="178">
        <v>761.67073789703784</v>
      </c>
      <c r="AU1430" s="145">
        <v>78.200000000000045</v>
      </c>
      <c r="AV1430" s="145">
        <v>239.87073789703788</v>
      </c>
      <c r="AW1430" s="145">
        <v>159.03536894851896</v>
      </c>
      <c r="AX1430" s="144">
        <v>80.835368948518919</v>
      </c>
      <c r="AY1430" s="144">
        <v>80.835368948518919</v>
      </c>
      <c r="AZ1430" s="144">
        <v>3.0674007403713266</v>
      </c>
      <c r="BA1430" s="143">
        <v>-29.300000000000068</v>
      </c>
      <c r="BB1430" s="143">
        <v>-28</v>
      </c>
      <c r="BC1430" s="143"/>
    </row>
    <row r="1431" spans="1:55" x14ac:dyDescent="0.2">
      <c r="A1431" s="116"/>
      <c r="B1431" s="116"/>
      <c r="C1431" s="116"/>
      <c r="D1431" s="132"/>
      <c r="E1431" s="118">
        <v>0.18212004625788722</v>
      </c>
      <c r="F1431" s="209">
        <v>18.212004625788722</v>
      </c>
      <c r="G1431" s="159">
        <v>563.4</v>
      </c>
      <c r="H1431" s="119">
        <v>2316.6297528696887</v>
      </c>
      <c r="I1431" s="108">
        <v>563.4</v>
      </c>
      <c r="J1431" s="171">
        <v>243.19811972633826</v>
      </c>
      <c r="L1431" s="120">
        <v>983.19811972633829</v>
      </c>
      <c r="M1431" s="119">
        <v>103.79999999999995</v>
      </c>
      <c r="N1431" s="119">
        <v>346.99811972633825</v>
      </c>
      <c r="O1431" s="119">
        <v>225.3990598631691</v>
      </c>
      <c r="P1431" s="108">
        <v>121.59905986316915</v>
      </c>
      <c r="Q1431" s="108">
        <v>121.59905986316913</v>
      </c>
      <c r="R1431" s="108">
        <v>3.3429491303115451</v>
      </c>
      <c r="S1431">
        <v>-4.3999999999999773</v>
      </c>
      <c r="T1431">
        <v>-5</v>
      </c>
      <c r="U1431" s="118">
        <v>0.18291797064445015</v>
      </c>
      <c r="V1431" s="209">
        <v>18.291797064445014</v>
      </c>
      <c r="W1431" s="108">
        <v>818.3</v>
      </c>
      <c r="X1431" s="119">
        <v>2309.3305053527247</v>
      </c>
      <c r="Y1431" s="108">
        <v>818.3</v>
      </c>
      <c r="Z1431" s="173">
        <v>354.34512214829709</v>
      </c>
      <c r="AB1431" s="165">
        <v>1094.3451221482972</v>
      </c>
      <c r="AC1431" s="119">
        <v>185.5</v>
      </c>
      <c r="AD1431" s="119">
        <v>539.84512214829715</v>
      </c>
      <c r="AE1431" s="119">
        <v>362.67256107414858</v>
      </c>
      <c r="AF1431" s="108">
        <v>177.17256107414858</v>
      </c>
      <c r="AG1431" s="108">
        <v>177.17256107414855</v>
      </c>
      <c r="AH1431" s="108">
        <v>2.9102162919045669</v>
      </c>
      <c r="AI1431">
        <v>-39.299999999999955</v>
      </c>
      <c r="AJ1431">
        <v>-46</v>
      </c>
      <c r="AM1431" s="170">
        <v>0.18585667434742409</v>
      </c>
      <c r="AN1431" s="203">
        <v>18.585667434742408</v>
      </c>
      <c r="AO1431" s="145">
        <v>362.8</v>
      </c>
      <c r="AP1431" s="144">
        <v>2240.7024771407673</v>
      </c>
      <c r="AQ1431" s="145">
        <v>362.8</v>
      </c>
      <c r="AR1431" s="183">
        <v>161.91350868810946</v>
      </c>
      <c r="AT1431" s="178">
        <v>761.91350868810946</v>
      </c>
      <c r="AU1431" s="145">
        <v>77.700000000000045</v>
      </c>
      <c r="AV1431" s="145">
        <v>239.6135086881095</v>
      </c>
      <c r="AW1431" s="145">
        <v>158.65675434405478</v>
      </c>
      <c r="AX1431" s="144">
        <v>80.95675434405473</v>
      </c>
      <c r="AY1431" s="144">
        <v>80.95675434405473</v>
      </c>
      <c r="AZ1431" s="144">
        <v>3.0838289406449082</v>
      </c>
      <c r="BA1431" s="143">
        <v>-28.800000000000068</v>
      </c>
      <c r="BB1431" s="143">
        <v>-28</v>
      </c>
      <c r="BC1431" s="143"/>
    </row>
    <row r="1432" spans="1:55" x14ac:dyDescent="0.2">
      <c r="A1432" s="121"/>
      <c r="B1432" s="121"/>
      <c r="C1432" s="121"/>
      <c r="D1432" s="132"/>
      <c r="E1432" s="118">
        <v>0.1822477645442955</v>
      </c>
      <c r="F1432" s="209">
        <v>18.224776454429552</v>
      </c>
      <c r="G1432" s="159">
        <v>563.79999999999995</v>
      </c>
      <c r="H1432" s="119">
        <v>2316.9915690402236</v>
      </c>
      <c r="I1432" s="108">
        <v>563.79999999999995</v>
      </c>
      <c r="J1432" s="171">
        <v>243.33278011604722</v>
      </c>
      <c r="L1432" s="120">
        <v>983.33278011604716</v>
      </c>
      <c r="M1432" s="119">
        <v>103.79999999999995</v>
      </c>
      <c r="N1432" s="119">
        <v>347.13278011604712</v>
      </c>
      <c r="O1432" s="119">
        <v>225.46639005802353</v>
      </c>
      <c r="P1432" s="108">
        <v>121.66639005802358</v>
      </c>
      <c r="Q1432" s="108">
        <v>121.66639005802361</v>
      </c>
      <c r="R1432" s="108">
        <v>3.3442464365707831</v>
      </c>
      <c r="S1432">
        <v>-4.3999999999999773</v>
      </c>
      <c r="T1432">
        <v>-5</v>
      </c>
      <c r="U1432" s="118">
        <v>0.18304492851538395</v>
      </c>
      <c r="V1432" s="209">
        <v>18.304492851538395</v>
      </c>
      <c r="W1432" s="108">
        <v>820.6</v>
      </c>
      <c r="X1432" s="119">
        <v>2309.6893839428399</v>
      </c>
      <c r="Y1432" s="108">
        <v>820.6</v>
      </c>
      <c r="Z1432" s="173">
        <v>355.28586904580425</v>
      </c>
      <c r="AB1432" s="165">
        <v>1095.2858690458042</v>
      </c>
      <c r="AC1432" s="119">
        <v>185.60000000000002</v>
      </c>
      <c r="AD1432" s="119">
        <v>540.88586904580427</v>
      </c>
      <c r="AE1432" s="119">
        <v>363.24293452290215</v>
      </c>
      <c r="AF1432" s="108">
        <v>177.64293452290212</v>
      </c>
      <c r="AG1432" s="108">
        <v>177.64293452290212</v>
      </c>
      <c r="AH1432" s="108">
        <v>2.9142557599450658</v>
      </c>
      <c r="AI1432">
        <v>-39.399999999999977</v>
      </c>
      <c r="AJ1432">
        <v>-45</v>
      </c>
      <c r="AM1432" s="170">
        <v>0.1859876787623608</v>
      </c>
      <c r="AN1432" s="203">
        <v>18.598767876236082</v>
      </c>
      <c r="AO1432" s="145">
        <v>364.1</v>
      </c>
      <c r="AP1432" s="144">
        <v>2241.0630882880514</v>
      </c>
      <c r="AQ1432" s="145">
        <v>364.1</v>
      </c>
      <c r="AR1432" s="183">
        <v>162.46753690371835</v>
      </c>
      <c r="AT1432" s="178">
        <v>762.46753690371838</v>
      </c>
      <c r="AU1432" s="145">
        <v>77.700000000000045</v>
      </c>
      <c r="AV1432" s="145">
        <v>240.16753690371843</v>
      </c>
      <c r="AW1432" s="145">
        <v>158.93376845185924</v>
      </c>
      <c r="AX1432" s="144">
        <v>81.233768451859191</v>
      </c>
      <c r="AY1432" s="144">
        <v>81.233768451859177</v>
      </c>
      <c r="AZ1432" s="144">
        <v>3.0909592909101451</v>
      </c>
      <c r="BA1432" s="143">
        <v>-28.800000000000068</v>
      </c>
      <c r="BB1432" s="143">
        <v>-28</v>
      </c>
      <c r="BC1432" s="143"/>
    </row>
    <row r="1433" spans="1:55" x14ac:dyDescent="0.2">
      <c r="A1433" s="116"/>
      <c r="B1433" s="116"/>
      <c r="C1433" s="116"/>
      <c r="D1433" s="132"/>
      <c r="E1433" s="118">
        <v>0.18237548283070376</v>
      </c>
      <c r="F1433" s="209">
        <v>18.237548283070375</v>
      </c>
      <c r="G1433" s="159">
        <v>563.4</v>
      </c>
      <c r="H1433" s="119">
        <v>2317.3534982468536</v>
      </c>
      <c r="I1433" s="108">
        <v>563.4</v>
      </c>
      <c r="J1433" s="171">
        <v>243.12216518810303</v>
      </c>
      <c r="L1433" s="120">
        <v>983.12216518810305</v>
      </c>
      <c r="M1433" s="119">
        <v>104</v>
      </c>
      <c r="N1433" s="119">
        <v>347.12216518810305</v>
      </c>
      <c r="O1433" s="119">
        <v>225.56108259405153</v>
      </c>
      <c r="P1433" s="108">
        <v>121.56108259405153</v>
      </c>
      <c r="Q1433" s="108">
        <v>121.56108259405151</v>
      </c>
      <c r="R1433" s="108">
        <v>3.337713126808683</v>
      </c>
      <c r="S1433">
        <v>-4.6000000000000227</v>
      </c>
      <c r="T1433">
        <v>-6</v>
      </c>
      <c r="U1433" s="118">
        <v>0.18317383958433217</v>
      </c>
      <c r="V1433" s="209">
        <v>18.317383958433219</v>
      </c>
      <c r="W1433" s="108">
        <v>817.6</v>
      </c>
      <c r="X1433" s="119">
        <v>2310.0538978894442</v>
      </c>
      <c r="Y1433" s="108">
        <v>817.6</v>
      </c>
      <c r="Z1433" s="173">
        <v>353.93113586959657</v>
      </c>
      <c r="AB1433" s="165">
        <v>1093.9311358695966</v>
      </c>
      <c r="AC1433" s="119">
        <v>186.20000000000005</v>
      </c>
      <c r="AD1433" s="119">
        <v>540.13113586959662</v>
      </c>
      <c r="AE1433" s="119">
        <v>363.16556793479833</v>
      </c>
      <c r="AF1433" s="108">
        <v>176.96556793479829</v>
      </c>
      <c r="AG1433" s="108">
        <v>176.96556793479829</v>
      </c>
      <c r="AH1433" s="108">
        <v>2.9008116856584127</v>
      </c>
      <c r="AI1433">
        <v>-40</v>
      </c>
      <c r="AJ1433">
        <v>-46</v>
      </c>
      <c r="AM1433" s="170">
        <v>0.18611868317729757</v>
      </c>
      <c r="AN1433" s="203">
        <v>18.611868317729758</v>
      </c>
      <c r="AO1433" s="145">
        <v>362.3</v>
      </c>
      <c r="AP1433" s="144">
        <v>2241.4238155251182</v>
      </c>
      <c r="AQ1433" s="145">
        <v>362.3</v>
      </c>
      <c r="AR1433" s="183">
        <v>161.63832894544345</v>
      </c>
      <c r="AT1433" s="178">
        <v>761.63832894544339</v>
      </c>
      <c r="AU1433" s="145">
        <v>78</v>
      </c>
      <c r="AV1433" s="145">
        <v>239.63832894544339</v>
      </c>
      <c r="AW1433" s="145">
        <v>158.8191644727217</v>
      </c>
      <c r="AX1433" s="144">
        <v>80.819164472721695</v>
      </c>
      <c r="AY1433" s="144">
        <v>80.819164472721724</v>
      </c>
      <c r="AZ1433" s="144">
        <v>3.0722862685313257</v>
      </c>
      <c r="BA1433" s="143">
        <v>-29.100000000000023</v>
      </c>
      <c r="BB1433" s="143">
        <v>-28</v>
      </c>
      <c r="BC1433" s="143"/>
    </row>
    <row r="1434" spans="1:55" x14ac:dyDescent="0.2">
      <c r="A1434" s="121"/>
      <c r="B1434" s="121"/>
      <c r="C1434" s="121"/>
      <c r="D1434" s="132"/>
      <c r="E1434" s="118">
        <v>0.18250216275705994</v>
      </c>
      <c r="F1434" s="209">
        <v>18.250216275705995</v>
      </c>
      <c r="G1434" s="159">
        <v>564.20000000000005</v>
      </c>
      <c r="H1434" s="119">
        <v>2317.712596653143</v>
      </c>
      <c r="I1434" s="108">
        <v>564.20000000000005</v>
      </c>
      <c r="J1434" s="171">
        <v>243.42966458167606</v>
      </c>
      <c r="L1434" s="120">
        <v>983.42966458167609</v>
      </c>
      <c r="M1434" s="119">
        <v>104.20000000000005</v>
      </c>
      <c r="N1434" s="119">
        <v>347.62966458167614</v>
      </c>
      <c r="O1434" s="119">
        <v>225.91483229083809</v>
      </c>
      <c r="P1434" s="108">
        <v>121.71483229083805</v>
      </c>
      <c r="Q1434" s="108">
        <v>121.71483229083803</v>
      </c>
      <c r="R1434" s="108">
        <v>3.33617720327904</v>
      </c>
      <c r="S1434">
        <v>-4.8000000000000682</v>
      </c>
      <c r="T1434">
        <v>-6</v>
      </c>
      <c r="U1434" s="118">
        <v>0.18330177405427323</v>
      </c>
      <c r="V1434" s="209">
        <v>18.330177405427321</v>
      </c>
      <c r="W1434" s="108">
        <v>817.39999999999986</v>
      </c>
      <c r="X1434" s="119">
        <v>2310.4157641352285</v>
      </c>
      <c r="Y1434" s="108">
        <v>817.39999999999986</v>
      </c>
      <c r="Z1434" s="173">
        <v>353.78913730098554</v>
      </c>
      <c r="AB1434" s="165">
        <v>1093.7891373009857</v>
      </c>
      <c r="AC1434" s="119">
        <v>185.70000000000005</v>
      </c>
      <c r="AD1434" s="119">
        <v>539.4891373009857</v>
      </c>
      <c r="AE1434" s="119">
        <v>362.59456865049287</v>
      </c>
      <c r="AF1434" s="108">
        <v>176.89456865049283</v>
      </c>
      <c r="AG1434" s="108">
        <v>176.89456865049277</v>
      </c>
      <c r="AH1434" s="108">
        <v>2.9051649827732127</v>
      </c>
      <c r="AI1434">
        <v>-39.5</v>
      </c>
      <c r="AJ1434">
        <v>-46</v>
      </c>
      <c r="AM1434" s="170">
        <v>0.18624765651603373</v>
      </c>
      <c r="AN1434" s="203">
        <v>18.624765651603372</v>
      </c>
      <c r="AO1434" s="145">
        <v>362.3</v>
      </c>
      <c r="AP1434" s="144">
        <v>2241.7790635503015</v>
      </c>
      <c r="AQ1434" s="145">
        <v>362.3</v>
      </c>
      <c r="AR1434" s="183">
        <v>161.61271460276114</v>
      </c>
      <c r="AT1434" s="178">
        <v>761.61271460276112</v>
      </c>
      <c r="AU1434" s="145">
        <v>78.100000000000023</v>
      </c>
      <c r="AV1434" s="145">
        <v>239.71271460276114</v>
      </c>
      <c r="AW1434" s="145">
        <v>158.90635730138058</v>
      </c>
      <c r="AX1434" s="144">
        <v>80.806357301380558</v>
      </c>
      <c r="AY1434" s="144">
        <v>80.806357301380572</v>
      </c>
      <c r="AZ1434" s="144">
        <v>3.069304924491179</v>
      </c>
      <c r="BA1434" s="143">
        <v>-29.200000000000045</v>
      </c>
      <c r="BB1434" s="143">
        <v>-28</v>
      </c>
      <c r="BC1434" s="143"/>
    </row>
    <row r="1435" spans="1:55" x14ac:dyDescent="0.2">
      <c r="A1435" s="116"/>
      <c r="B1435" s="116"/>
      <c r="C1435" s="116"/>
      <c r="D1435" s="132"/>
      <c r="E1435" s="118">
        <v>0.18262988104346822</v>
      </c>
      <c r="F1435" s="209">
        <v>18.262988104346821</v>
      </c>
      <c r="G1435" s="159">
        <v>565.79999999999995</v>
      </c>
      <c r="H1435" s="119">
        <v>2318.0747511708655</v>
      </c>
      <c r="I1435" s="108">
        <v>565.79999999999995</v>
      </c>
      <c r="J1435" s="171">
        <v>244.08186134386432</v>
      </c>
      <c r="L1435" s="120">
        <v>984.08186134386438</v>
      </c>
      <c r="M1435" s="119">
        <v>104.10000000000002</v>
      </c>
      <c r="N1435" s="119">
        <v>348.1818613438644</v>
      </c>
      <c r="O1435" s="119">
        <v>226.14093067193221</v>
      </c>
      <c r="P1435" s="108">
        <v>122.04093067193219</v>
      </c>
      <c r="Q1435" s="108">
        <v>122.04093067193216</v>
      </c>
      <c r="R1435" s="108">
        <v>3.3446864682407718</v>
      </c>
      <c r="S1435">
        <v>-4.7000000000000455</v>
      </c>
      <c r="T1435">
        <v>-5</v>
      </c>
      <c r="U1435" s="118">
        <v>0.18342873192520703</v>
      </c>
      <c r="V1435" s="209">
        <v>18.342873192520702</v>
      </c>
      <c r="W1435" s="108">
        <v>818.3</v>
      </c>
      <c r="X1435" s="119">
        <v>2310.7749801373761</v>
      </c>
      <c r="Y1435" s="108">
        <v>818.3</v>
      </c>
      <c r="Z1435" s="173">
        <v>354.12361957950225</v>
      </c>
      <c r="AB1435" s="165">
        <v>1094.1236195795022</v>
      </c>
      <c r="AC1435" s="119">
        <v>185.89999999999998</v>
      </c>
      <c r="AD1435" s="119">
        <v>540.02361957950222</v>
      </c>
      <c r="AE1435" s="119">
        <v>362.9618097897511</v>
      </c>
      <c r="AF1435" s="108">
        <v>177.06180978975112</v>
      </c>
      <c r="AG1435" s="108">
        <v>177.06180978975112</v>
      </c>
      <c r="AH1435" s="108">
        <v>2.9049145754680059</v>
      </c>
      <c r="AI1435">
        <v>-39.699999999999932</v>
      </c>
      <c r="AJ1435">
        <v>-46</v>
      </c>
      <c r="AM1435" s="170">
        <v>0.18637866093097047</v>
      </c>
      <c r="AN1435" s="203">
        <v>18.637866093097045</v>
      </c>
      <c r="AO1435" s="145">
        <v>362.70000000000005</v>
      </c>
      <c r="AP1435" s="144">
        <v>2242.1400213331613</v>
      </c>
      <c r="AQ1435" s="145">
        <v>362.70000000000005</v>
      </c>
      <c r="AR1435" s="183">
        <v>161.76509787481564</v>
      </c>
      <c r="AT1435" s="178">
        <v>761.76509787481564</v>
      </c>
      <c r="AU1435" s="145">
        <v>78</v>
      </c>
      <c r="AV1435" s="145">
        <v>239.76509787481564</v>
      </c>
      <c r="AW1435" s="145">
        <v>158.88254893740782</v>
      </c>
      <c r="AX1435" s="144">
        <v>80.882548937407819</v>
      </c>
      <c r="AY1435" s="144">
        <v>80.882548937407819</v>
      </c>
      <c r="AZ1435" s="144">
        <v>3.0739115112155853</v>
      </c>
      <c r="BA1435" s="143">
        <v>-29.100000000000023</v>
      </c>
      <c r="BB1435" s="143">
        <v>-28</v>
      </c>
      <c r="BC1435" s="143"/>
    </row>
    <row r="1436" spans="1:55" x14ac:dyDescent="0.2">
      <c r="A1436" s="121"/>
      <c r="B1436" s="121"/>
      <c r="C1436" s="121"/>
      <c r="D1436" s="132"/>
      <c r="E1436" s="118">
        <v>0.18275552260977229</v>
      </c>
      <c r="F1436" s="209">
        <v>18.275552260977229</v>
      </c>
      <c r="G1436" s="159">
        <v>563</v>
      </c>
      <c r="H1436" s="119">
        <v>2318.4311274457805</v>
      </c>
      <c r="I1436" s="108">
        <v>563</v>
      </c>
      <c r="J1436" s="171">
        <v>242.83662919081752</v>
      </c>
      <c r="L1436" s="120">
        <v>982.83662919081758</v>
      </c>
      <c r="M1436" s="119">
        <v>103.89999999999998</v>
      </c>
      <c r="N1436" s="119">
        <v>346.73662919081755</v>
      </c>
      <c r="O1436" s="119">
        <v>225.31831459540876</v>
      </c>
      <c r="P1436" s="108">
        <v>121.41831459540879</v>
      </c>
      <c r="Q1436" s="108">
        <v>121.41831459540876</v>
      </c>
      <c r="R1436" s="108">
        <v>3.3372149104024795</v>
      </c>
      <c r="S1436">
        <v>-4.5</v>
      </c>
      <c r="T1436">
        <v>-5</v>
      </c>
      <c r="U1436" s="118">
        <v>0.1835556897961409</v>
      </c>
      <c r="V1436" s="209">
        <v>18.355568979614091</v>
      </c>
      <c r="W1436" s="108">
        <v>819.09999999999991</v>
      </c>
      <c r="X1436" s="119">
        <v>2311.1343078563877</v>
      </c>
      <c r="Y1436" s="108">
        <v>819.09999999999991</v>
      </c>
      <c r="Z1436" s="173">
        <v>354.41471195143464</v>
      </c>
      <c r="AB1436" s="165">
        <v>1094.4147119514346</v>
      </c>
      <c r="AC1436" s="119">
        <v>185.79999999999995</v>
      </c>
      <c r="AD1436" s="119">
        <v>540.21471195143454</v>
      </c>
      <c r="AE1436" s="119">
        <v>363.00735597571725</v>
      </c>
      <c r="AF1436" s="108">
        <v>177.20735597571729</v>
      </c>
      <c r="AG1436" s="108">
        <v>177.20735597571732</v>
      </c>
      <c r="AH1436" s="108">
        <v>2.9075065228817798</v>
      </c>
      <c r="AI1436">
        <v>-39.599999999999909</v>
      </c>
      <c r="AJ1436">
        <v>-46</v>
      </c>
      <c r="AM1436" s="170">
        <v>0.18651068088400749</v>
      </c>
      <c r="AN1436" s="203">
        <v>18.651068088400748</v>
      </c>
      <c r="AO1436" s="145">
        <v>364.3</v>
      </c>
      <c r="AP1436" s="144">
        <v>2242.5038948510592</v>
      </c>
      <c r="AQ1436" s="145">
        <v>364.3</v>
      </c>
      <c r="AR1436" s="183">
        <v>162.45233769112176</v>
      </c>
      <c r="AT1436" s="178">
        <v>762.45233769112178</v>
      </c>
      <c r="AU1436" s="145">
        <v>77.799999999999955</v>
      </c>
      <c r="AV1436" s="145">
        <v>240.25233769112174</v>
      </c>
      <c r="AW1436" s="145">
        <v>159.02616884556085</v>
      </c>
      <c r="AX1436" s="144">
        <v>81.226168845560892</v>
      </c>
      <c r="AY1436" s="144">
        <v>81.226168845560878</v>
      </c>
      <c r="AZ1436" s="144">
        <v>3.0880763199372994</v>
      </c>
      <c r="BA1436" s="143">
        <v>-28.899999999999977</v>
      </c>
      <c r="BB1436" s="143">
        <v>-28</v>
      </c>
      <c r="BC1436" s="143"/>
    </row>
    <row r="1437" spans="1:55" x14ac:dyDescent="0.2">
      <c r="A1437" s="116"/>
      <c r="B1437" s="116"/>
      <c r="C1437" s="116"/>
      <c r="D1437" s="132"/>
      <c r="E1437" s="118">
        <v>0.18288531761628476</v>
      </c>
      <c r="F1437" s="209">
        <v>18.288531761628477</v>
      </c>
      <c r="G1437" s="159">
        <v>564</v>
      </c>
      <c r="H1437" s="119">
        <v>2318.7993998434904</v>
      </c>
      <c r="I1437" s="108">
        <v>564</v>
      </c>
      <c r="J1437" s="171">
        <v>243.22931946509377</v>
      </c>
      <c r="L1437" s="120">
        <v>983.22931946509379</v>
      </c>
      <c r="M1437" s="119">
        <v>104.29999999999995</v>
      </c>
      <c r="N1437" s="119">
        <v>347.52931946509375</v>
      </c>
      <c r="O1437" s="119">
        <v>225.91465973254685</v>
      </c>
      <c r="P1437" s="108">
        <v>121.6146597325469</v>
      </c>
      <c r="Q1437" s="108">
        <v>121.61465973254688</v>
      </c>
      <c r="R1437" s="108">
        <v>3.3320164857631247</v>
      </c>
      <c r="S1437">
        <v>-4.8999999999999773</v>
      </c>
      <c r="T1437">
        <v>-5</v>
      </c>
      <c r="U1437" s="118">
        <v>0.18368655406310347</v>
      </c>
      <c r="V1437" s="209">
        <v>18.368655406310346</v>
      </c>
      <c r="W1437" s="108">
        <v>820.09999999999991</v>
      </c>
      <c r="X1437" s="119">
        <v>2311.5048087939317</v>
      </c>
      <c r="Y1437" s="108">
        <v>820.09999999999991</v>
      </c>
      <c r="Z1437" s="173">
        <v>354.79052298744796</v>
      </c>
      <c r="AB1437" s="165">
        <v>1094.790522987448</v>
      </c>
      <c r="AC1437" s="119">
        <v>185.70000000000005</v>
      </c>
      <c r="AD1437" s="119">
        <v>540.490522987448</v>
      </c>
      <c r="AE1437" s="119">
        <v>363.09526149372402</v>
      </c>
      <c r="AF1437" s="108">
        <v>177.39526149372398</v>
      </c>
      <c r="AG1437" s="108">
        <v>177.39526149372398</v>
      </c>
      <c r="AH1437" s="108">
        <v>2.9105574743535159</v>
      </c>
      <c r="AI1437">
        <v>-39.5</v>
      </c>
      <c r="AJ1437">
        <v>-46</v>
      </c>
      <c r="AM1437" s="170">
        <v>0.18663863868464337</v>
      </c>
      <c r="AN1437" s="203">
        <v>18.663863868464336</v>
      </c>
      <c r="AO1437" s="145">
        <v>362.6</v>
      </c>
      <c r="AP1437" s="144">
        <v>2242.8566849883218</v>
      </c>
      <c r="AQ1437" s="145">
        <v>362.6</v>
      </c>
      <c r="AR1437" s="183">
        <v>161.66882281285308</v>
      </c>
      <c r="AT1437" s="178">
        <v>761.66882281285302</v>
      </c>
      <c r="AU1437" s="145">
        <v>78</v>
      </c>
      <c r="AV1437" s="145">
        <v>239.66882281285302</v>
      </c>
      <c r="AW1437" s="145">
        <v>158.83441140642651</v>
      </c>
      <c r="AX1437" s="144">
        <v>80.834411406426511</v>
      </c>
      <c r="AY1437" s="144">
        <v>80.83441140642654</v>
      </c>
      <c r="AZ1437" s="144">
        <v>3.0726772155493975</v>
      </c>
      <c r="BA1437" s="143">
        <v>-29.100000000000023</v>
      </c>
      <c r="BB1437" s="143">
        <v>-27</v>
      </c>
      <c r="BC1437" s="143"/>
    </row>
    <row r="1438" spans="1:55" x14ac:dyDescent="0.2">
      <c r="A1438" s="121"/>
      <c r="B1438" s="121"/>
      <c r="C1438" s="121"/>
      <c r="D1438" s="132"/>
      <c r="E1438" s="118">
        <v>0.18301095918258883</v>
      </c>
      <c r="F1438" s="209">
        <v>18.301095918258884</v>
      </c>
      <c r="G1438" s="159">
        <v>564.9</v>
      </c>
      <c r="H1438" s="119">
        <v>2319.1559989825064</v>
      </c>
      <c r="I1438" s="108">
        <v>564.9</v>
      </c>
      <c r="J1438" s="171">
        <v>243.57999213845082</v>
      </c>
      <c r="L1438" s="120">
        <v>983.57999213845085</v>
      </c>
      <c r="M1438" s="119">
        <v>104.39999999999998</v>
      </c>
      <c r="N1438" s="119">
        <v>347.97999213845083</v>
      </c>
      <c r="O1438" s="119">
        <v>226.1899960692254</v>
      </c>
      <c r="P1438" s="108">
        <v>121.78999606922542</v>
      </c>
      <c r="Q1438" s="108">
        <v>121.78999606922541</v>
      </c>
      <c r="R1438" s="108">
        <v>3.3331416871499129</v>
      </c>
      <c r="S1438">
        <v>-5</v>
      </c>
      <c r="T1438">
        <v>-5</v>
      </c>
      <c r="U1438" s="118">
        <v>0.18381448853304447</v>
      </c>
      <c r="V1438" s="209">
        <v>18.381448853304448</v>
      </c>
      <c r="W1438" s="108">
        <v>821.8</v>
      </c>
      <c r="X1438" s="119">
        <v>2311.8671297838596</v>
      </c>
      <c r="Y1438" s="108">
        <v>821.8</v>
      </c>
      <c r="Z1438" s="173">
        <v>355.47025580005169</v>
      </c>
      <c r="AB1438" s="165">
        <v>1095.4702558000517</v>
      </c>
      <c r="AC1438" s="119">
        <v>185.89999999999998</v>
      </c>
      <c r="AD1438" s="119">
        <v>541.37025580005172</v>
      </c>
      <c r="AE1438" s="119">
        <v>363.63512790002585</v>
      </c>
      <c r="AF1438" s="108">
        <v>177.73512790002587</v>
      </c>
      <c r="AG1438" s="108">
        <v>177.73512790002584</v>
      </c>
      <c r="AH1438" s="108">
        <v>2.9121584497044206</v>
      </c>
      <c r="AI1438">
        <v>-39.699999999999932</v>
      </c>
      <c r="AJ1438">
        <v>-46</v>
      </c>
      <c r="AM1438" s="170">
        <v>0.18677167417578069</v>
      </c>
      <c r="AN1438" s="203">
        <v>18.677167417578069</v>
      </c>
      <c r="AO1438" s="145">
        <v>363.20000000000005</v>
      </c>
      <c r="AP1438" s="144">
        <v>2243.2235924498091</v>
      </c>
      <c r="AQ1438" s="145">
        <v>363.20000000000005</v>
      </c>
      <c r="AR1438" s="183">
        <v>161.90985206398966</v>
      </c>
      <c r="AT1438" s="178">
        <v>761.90985206398966</v>
      </c>
      <c r="AU1438" s="145">
        <v>78.100000000000023</v>
      </c>
      <c r="AV1438" s="145">
        <v>240.00985206398968</v>
      </c>
      <c r="AW1438" s="145">
        <v>159.05492603199485</v>
      </c>
      <c r="AX1438" s="144">
        <v>80.95492603199483</v>
      </c>
      <c r="AY1438" s="144">
        <v>80.95492603199483</v>
      </c>
      <c r="AZ1438" s="144">
        <v>3.073109501459534</v>
      </c>
      <c r="BA1438" s="143">
        <v>-29.200000000000045</v>
      </c>
      <c r="BB1438" s="143">
        <v>-28</v>
      </c>
      <c r="BC1438" s="143"/>
    </row>
    <row r="1439" spans="1:55" x14ac:dyDescent="0.2">
      <c r="A1439" s="116"/>
      <c r="B1439" s="116"/>
      <c r="C1439" s="116"/>
      <c r="D1439" s="132"/>
      <c r="E1439" s="118">
        <v>0.1831366007488929</v>
      </c>
      <c r="F1439" s="209">
        <v>18.313660074889292</v>
      </c>
      <c r="G1439" s="159">
        <v>565.79999999999995</v>
      </c>
      <c r="H1439" s="119">
        <v>2319.5127078183814</v>
      </c>
      <c r="I1439" s="108">
        <v>565.79999999999995</v>
      </c>
      <c r="J1439" s="171">
        <v>243.93054545157605</v>
      </c>
      <c r="L1439" s="120">
        <v>983.93054545157611</v>
      </c>
      <c r="M1439" s="119">
        <v>104.20000000000005</v>
      </c>
      <c r="N1439" s="119">
        <v>348.13054545157615</v>
      </c>
      <c r="O1439" s="119">
        <v>226.1652727257881</v>
      </c>
      <c r="P1439" s="108">
        <v>121.96527272578805</v>
      </c>
      <c r="Q1439" s="108">
        <v>121.96527272578803</v>
      </c>
      <c r="R1439" s="108">
        <v>3.3409841214162763</v>
      </c>
      <c r="S1439">
        <v>-4.8000000000000682</v>
      </c>
      <c r="T1439">
        <v>-5</v>
      </c>
      <c r="U1439" s="118">
        <v>0.18394242300298549</v>
      </c>
      <c r="V1439" s="209">
        <v>18.394242300298551</v>
      </c>
      <c r="W1439" s="108">
        <v>818.3</v>
      </c>
      <c r="X1439" s="119">
        <v>2312.2295643769075</v>
      </c>
      <c r="Y1439" s="108">
        <v>818.3</v>
      </c>
      <c r="Z1439" s="173">
        <v>353.90084644147908</v>
      </c>
      <c r="AB1439" s="165">
        <v>1093.9008464414792</v>
      </c>
      <c r="AC1439" s="119">
        <v>186.10000000000002</v>
      </c>
      <c r="AD1439" s="119">
        <v>540.00084644147921</v>
      </c>
      <c r="AE1439" s="119">
        <v>363.05042322073962</v>
      </c>
      <c r="AF1439" s="108">
        <v>176.95042322073959</v>
      </c>
      <c r="AG1439" s="108">
        <v>176.95042322073954</v>
      </c>
      <c r="AH1439" s="108">
        <v>2.9016703194061213</v>
      </c>
      <c r="AI1439">
        <v>-39.899999999999977</v>
      </c>
      <c r="AJ1439">
        <v>-46</v>
      </c>
      <c r="AM1439" s="170">
        <v>0.18689861643831629</v>
      </c>
      <c r="AN1439" s="203">
        <v>18.68986164383163</v>
      </c>
      <c r="AO1439" s="145">
        <v>364.20000000000005</v>
      </c>
      <c r="AP1439" s="144">
        <v>2243.5738069297695</v>
      </c>
      <c r="AQ1439" s="145">
        <v>364.20000000000005</v>
      </c>
      <c r="AR1439" s="183">
        <v>162.33029592121665</v>
      </c>
      <c r="AT1439" s="178">
        <v>762.3302959212167</v>
      </c>
      <c r="AU1439" s="145">
        <v>78.100000000000023</v>
      </c>
      <c r="AV1439" s="145">
        <v>240.43029592121673</v>
      </c>
      <c r="AW1439" s="145">
        <v>159.26514796060837</v>
      </c>
      <c r="AX1439" s="144">
        <v>81.165147960608351</v>
      </c>
      <c r="AY1439" s="144">
        <v>81.165147960608323</v>
      </c>
      <c r="AZ1439" s="144">
        <v>3.0784929055213399</v>
      </c>
      <c r="BA1439" s="143">
        <v>-29.200000000000045</v>
      </c>
      <c r="BB1439" s="143">
        <v>-28</v>
      </c>
      <c r="BC1439" s="143"/>
    </row>
    <row r="1440" spans="1:55" x14ac:dyDescent="0.2">
      <c r="A1440" s="121"/>
      <c r="B1440" s="121"/>
      <c r="C1440" s="121"/>
      <c r="D1440" s="132"/>
      <c r="E1440" s="118">
        <v>0.1832653573953533</v>
      </c>
      <c r="F1440" s="209">
        <v>18.326535739535331</v>
      </c>
      <c r="G1440" s="159">
        <v>564</v>
      </c>
      <c r="H1440" s="119">
        <v>2319.8783745381484</v>
      </c>
      <c r="I1440" s="108">
        <v>564</v>
      </c>
      <c r="J1440" s="171">
        <v>243.11619358591747</v>
      </c>
      <c r="L1440" s="120">
        <v>983.11619358591747</v>
      </c>
      <c r="M1440" s="119">
        <v>104</v>
      </c>
      <c r="N1440" s="119">
        <v>347.11619358591747</v>
      </c>
      <c r="O1440" s="119">
        <v>225.55809679295874</v>
      </c>
      <c r="P1440" s="108">
        <v>121.55809679295874</v>
      </c>
      <c r="Q1440" s="108">
        <v>121.55809679295874</v>
      </c>
      <c r="R1440" s="108">
        <v>3.3376557075568987</v>
      </c>
      <c r="S1440">
        <v>-4.6000000000000227</v>
      </c>
      <c r="T1440">
        <v>-5</v>
      </c>
      <c r="U1440" s="118">
        <v>0.18406840427491214</v>
      </c>
      <c r="V1440" s="209">
        <v>18.406840427491215</v>
      </c>
      <c r="W1440" s="108">
        <v>819.6</v>
      </c>
      <c r="X1440" s="119">
        <v>2312.5865766841071</v>
      </c>
      <c r="Y1440" s="108">
        <v>819.6</v>
      </c>
      <c r="Z1440" s="173">
        <v>354.4083530810683</v>
      </c>
      <c r="AB1440" s="165">
        <v>1094.4083530810683</v>
      </c>
      <c r="AC1440" s="119">
        <v>186.20000000000005</v>
      </c>
      <c r="AD1440" s="119">
        <v>540.60835308106834</v>
      </c>
      <c r="AE1440" s="119">
        <v>363.40417654053419</v>
      </c>
      <c r="AF1440" s="108">
        <v>177.20417654053415</v>
      </c>
      <c r="AG1440" s="108">
        <v>177.20417654053415</v>
      </c>
      <c r="AH1440" s="108">
        <v>2.9033746137543943</v>
      </c>
      <c r="AI1440">
        <v>-40</v>
      </c>
      <c r="AJ1440">
        <v>-46</v>
      </c>
      <c r="AM1440" s="170">
        <v>0.18702860531515272</v>
      </c>
      <c r="AN1440" s="203">
        <v>18.702860531515274</v>
      </c>
      <c r="AO1440" s="145">
        <v>364.1</v>
      </c>
      <c r="AP1440" s="144">
        <v>2243.9325398952456</v>
      </c>
      <c r="AQ1440" s="145">
        <v>364.1</v>
      </c>
      <c r="AR1440" s="183">
        <v>162.25977988491465</v>
      </c>
      <c r="AT1440" s="178">
        <v>762.25977988491468</v>
      </c>
      <c r="AU1440" s="145">
        <v>77.899999999999977</v>
      </c>
      <c r="AV1440" s="145">
        <v>240.15977988491466</v>
      </c>
      <c r="AW1440" s="145">
        <v>159.02988994245732</v>
      </c>
      <c r="AX1440" s="144">
        <v>81.129889942457339</v>
      </c>
      <c r="AY1440" s="144">
        <v>81.129889942457325</v>
      </c>
      <c r="AZ1440" s="144">
        <v>3.0829240036574421</v>
      </c>
      <c r="BA1440" s="143">
        <v>-29</v>
      </c>
      <c r="BB1440" s="143">
        <v>-28</v>
      </c>
      <c r="BC1440" s="143"/>
    </row>
    <row r="1441" spans="1:55" x14ac:dyDescent="0.2">
      <c r="A1441" s="116"/>
      <c r="B1441" s="116"/>
      <c r="C1441" s="116"/>
      <c r="D1441" s="132"/>
      <c r="E1441" s="118">
        <v>0.18339411404181366</v>
      </c>
      <c r="F1441" s="209">
        <v>18.339411404181366</v>
      </c>
      <c r="G1441" s="159">
        <v>565.20000000000005</v>
      </c>
      <c r="H1441" s="119">
        <v>2320.2441565694039</v>
      </c>
      <c r="I1441" s="108">
        <v>565.20000000000005</v>
      </c>
      <c r="J1441" s="171">
        <v>243.59505373592935</v>
      </c>
      <c r="L1441" s="120">
        <v>983.59505373592935</v>
      </c>
      <c r="M1441" s="119">
        <v>104.20000000000005</v>
      </c>
      <c r="N1441" s="119">
        <v>347.7950537359294</v>
      </c>
      <c r="O1441" s="119">
        <v>225.99752686796472</v>
      </c>
      <c r="P1441" s="108">
        <v>121.79752686796468</v>
      </c>
      <c r="Q1441" s="108">
        <v>121.79752686796468</v>
      </c>
      <c r="R1441" s="108">
        <v>3.3377644312469217</v>
      </c>
      <c r="S1441">
        <v>-4.8000000000000682</v>
      </c>
      <c r="T1441">
        <v>-5</v>
      </c>
      <c r="U1441" s="118">
        <v>0.18419829194286752</v>
      </c>
      <c r="V1441" s="209">
        <v>18.419829194286752</v>
      </c>
      <c r="W1441" s="108">
        <v>819.49999999999989</v>
      </c>
      <c r="X1441" s="119">
        <v>2312.954774586151</v>
      </c>
      <c r="Y1441" s="108">
        <v>819.49999999999989</v>
      </c>
      <c r="Z1441" s="173">
        <v>354.30870028430633</v>
      </c>
      <c r="AB1441" s="165">
        <v>1094.3087002843063</v>
      </c>
      <c r="AC1441" s="119">
        <v>186</v>
      </c>
      <c r="AD1441" s="119">
        <v>540.30870028430627</v>
      </c>
      <c r="AE1441" s="119">
        <v>363.15435014215313</v>
      </c>
      <c r="AF1441" s="108">
        <v>177.15435014215313</v>
      </c>
      <c r="AG1441" s="108">
        <v>177.15435014215316</v>
      </c>
      <c r="AH1441" s="108">
        <v>2.9048854853994959</v>
      </c>
      <c r="AI1441">
        <v>-39.799999999999955</v>
      </c>
      <c r="AJ1441">
        <v>-46</v>
      </c>
      <c r="AM1441" s="170">
        <v>0.18715960973008949</v>
      </c>
      <c r="AN1441" s="203">
        <v>18.715960973008951</v>
      </c>
      <c r="AO1441" s="145">
        <v>362.5</v>
      </c>
      <c r="AP1441" s="144">
        <v>2244.2941915467445</v>
      </c>
      <c r="AQ1441" s="145">
        <v>362.5</v>
      </c>
      <c r="AR1441" s="183">
        <v>161.52071389097554</v>
      </c>
      <c r="AT1441" s="178">
        <v>761.52071389097557</v>
      </c>
      <c r="AU1441" s="145">
        <v>78.299999999999955</v>
      </c>
      <c r="AV1441" s="145">
        <v>239.82071389097553</v>
      </c>
      <c r="AW1441" s="145">
        <v>159.06035694548774</v>
      </c>
      <c r="AX1441" s="144">
        <v>80.760356945487786</v>
      </c>
      <c r="AY1441" s="144">
        <v>80.760356945487771</v>
      </c>
      <c r="AZ1441" s="144">
        <v>3.0628443664236995</v>
      </c>
      <c r="BA1441" s="143">
        <v>-29.399999999999977</v>
      </c>
      <c r="BB1441" s="143">
        <v>-28</v>
      </c>
      <c r="BC1441" s="143"/>
    </row>
    <row r="1442" spans="1:55" x14ac:dyDescent="0.2">
      <c r="A1442" s="121"/>
      <c r="B1442" s="121"/>
      <c r="C1442" s="121"/>
      <c r="D1442" s="132"/>
      <c r="E1442" s="118">
        <v>0.18352287068827403</v>
      </c>
      <c r="F1442" s="209">
        <v>18.352287068827401</v>
      </c>
      <c r="G1442" s="159">
        <v>566.4</v>
      </c>
      <c r="H1442" s="119">
        <v>2320.6100539667027</v>
      </c>
      <c r="I1442" s="108">
        <v>566.4</v>
      </c>
      <c r="J1442" s="171">
        <v>244.07375079317268</v>
      </c>
      <c r="L1442" s="120">
        <v>984.07375079317262</v>
      </c>
      <c r="M1442" s="119">
        <v>104.10000000000002</v>
      </c>
      <c r="N1442" s="119">
        <v>348.17375079317264</v>
      </c>
      <c r="O1442" s="119">
        <v>226.13687539658633</v>
      </c>
      <c r="P1442" s="108">
        <v>122.03687539658631</v>
      </c>
      <c r="Q1442" s="108">
        <v>122.03687539658634</v>
      </c>
      <c r="R1442" s="108">
        <v>3.3446085570909947</v>
      </c>
      <c r="S1442">
        <v>-4.7000000000000455</v>
      </c>
      <c r="T1442">
        <v>-5</v>
      </c>
      <c r="U1442" s="118">
        <v>0.18432720301181574</v>
      </c>
      <c r="V1442" s="209">
        <v>18.432720301181575</v>
      </c>
      <c r="W1442" s="108">
        <v>819.49999999999989</v>
      </c>
      <c r="X1442" s="119">
        <v>2313.3203200273151</v>
      </c>
      <c r="Y1442" s="108">
        <v>819.49999999999989</v>
      </c>
      <c r="Z1442" s="173">
        <v>354.25271325603683</v>
      </c>
      <c r="AB1442" s="165">
        <v>1094.2527132560367</v>
      </c>
      <c r="AC1442" s="119">
        <v>186.10000000000002</v>
      </c>
      <c r="AD1442" s="119">
        <v>540.35271325603674</v>
      </c>
      <c r="AE1442" s="119">
        <v>363.22635662801838</v>
      </c>
      <c r="AF1442" s="108">
        <v>177.12635662801836</v>
      </c>
      <c r="AG1442" s="108">
        <v>177.12635662801841</v>
      </c>
      <c r="AH1442" s="108">
        <v>2.9035610599464623</v>
      </c>
      <c r="AI1442">
        <v>-39.899999999999977</v>
      </c>
      <c r="AJ1442">
        <v>-46</v>
      </c>
      <c r="AM1442" s="170">
        <v>0.18729061414502621</v>
      </c>
      <c r="AN1442" s="203">
        <v>18.72906141450262</v>
      </c>
      <c r="AO1442" s="145">
        <v>363.4</v>
      </c>
      <c r="AP1442" s="144">
        <v>2244.6559597908758</v>
      </c>
      <c r="AQ1442" s="145">
        <v>363.4</v>
      </c>
      <c r="AR1442" s="183">
        <v>161.89563412375065</v>
      </c>
      <c r="AT1442" s="178">
        <v>761.8956341237506</v>
      </c>
      <c r="AU1442" s="145">
        <v>78</v>
      </c>
      <c r="AV1442" s="145">
        <v>239.8956341237506</v>
      </c>
      <c r="AW1442" s="145">
        <v>158.9478170618753</v>
      </c>
      <c r="AX1442" s="144">
        <v>80.947817061875298</v>
      </c>
      <c r="AY1442" s="144">
        <v>80.947817061875327</v>
      </c>
      <c r="AZ1442" s="144">
        <v>3.0755850528685973</v>
      </c>
      <c r="BA1442" s="143">
        <v>-29.100000000000023</v>
      </c>
      <c r="BB1442" s="143">
        <v>-28</v>
      </c>
      <c r="BC1442" s="143"/>
    </row>
    <row r="1443" spans="1:55" x14ac:dyDescent="0.2">
      <c r="A1443" s="116"/>
      <c r="B1443" s="116"/>
      <c r="C1443" s="116"/>
      <c r="D1443" s="132"/>
      <c r="E1443" s="118">
        <v>0.18364747389452601</v>
      </c>
      <c r="F1443" s="209">
        <v>18.364747389452603</v>
      </c>
      <c r="G1443" s="159">
        <v>566.69999999999993</v>
      </c>
      <c r="H1443" s="119">
        <v>2320.9642581174076</v>
      </c>
      <c r="I1443" s="108">
        <v>566.69999999999993</v>
      </c>
      <c r="J1443" s="171">
        <v>244.16575913136401</v>
      </c>
      <c r="L1443" s="120">
        <v>984.16575913136398</v>
      </c>
      <c r="M1443" s="119">
        <v>103.70000000000005</v>
      </c>
      <c r="N1443" s="119">
        <v>347.86575913136403</v>
      </c>
      <c r="O1443" s="119">
        <v>225.78287956568204</v>
      </c>
      <c r="P1443" s="108">
        <v>122.08287956568199</v>
      </c>
      <c r="Q1443" s="108">
        <v>122.08287956568201</v>
      </c>
      <c r="R1443" s="108">
        <v>3.354539625181908</v>
      </c>
      <c r="S1443">
        <v>-4.3000000000000682</v>
      </c>
      <c r="T1443">
        <v>-5</v>
      </c>
      <c r="U1443" s="118">
        <v>0.18445318428374238</v>
      </c>
      <c r="V1443" s="209">
        <v>18.44531842837424</v>
      </c>
      <c r="W1443" s="108">
        <v>821.09999999999991</v>
      </c>
      <c r="X1443" s="119">
        <v>2313.6776692691669</v>
      </c>
      <c r="Y1443" s="108">
        <v>821.09999999999991</v>
      </c>
      <c r="Z1443" s="173">
        <v>354.88953837695328</v>
      </c>
      <c r="AB1443" s="165">
        <v>1094.8895383769532</v>
      </c>
      <c r="AC1443" s="119">
        <v>186</v>
      </c>
      <c r="AD1443" s="119">
        <v>540.88953837695317</v>
      </c>
      <c r="AE1443" s="119">
        <v>363.44476918847658</v>
      </c>
      <c r="AF1443" s="108">
        <v>177.44476918847658</v>
      </c>
      <c r="AG1443" s="108">
        <v>177.44476918847664</v>
      </c>
      <c r="AH1443" s="108">
        <v>2.9080082708438342</v>
      </c>
      <c r="AI1443">
        <v>-39.799999999999955</v>
      </c>
      <c r="AJ1443">
        <v>-46</v>
      </c>
      <c r="AM1443" s="170">
        <v>0.18741755640756183</v>
      </c>
      <c r="AN1443" s="203">
        <v>18.741755640756182</v>
      </c>
      <c r="AO1443" s="145">
        <v>364.1</v>
      </c>
      <c r="AP1443" s="144">
        <v>2245.0066216940422</v>
      </c>
      <c r="AQ1443" s="145">
        <v>364.1</v>
      </c>
      <c r="AR1443" s="183">
        <v>162.18214970130316</v>
      </c>
      <c r="AT1443" s="178">
        <v>762.18214970130316</v>
      </c>
      <c r="AU1443" s="145">
        <v>78</v>
      </c>
      <c r="AV1443" s="145">
        <v>240.18214970130316</v>
      </c>
      <c r="AW1443" s="145">
        <v>159.09107485065158</v>
      </c>
      <c r="AX1443" s="144">
        <v>81.09107485065158</v>
      </c>
      <c r="AY1443" s="144">
        <v>81.09107485065158</v>
      </c>
      <c r="AZ1443" s="144">
        <v>3.0792583295038867</v>
      </c>
      <c r="BA1443" s="143">
        <v>-29.100000000000023</v>
      </c>
      <c r="BB1443" s="143">
        <v>-28</v>
      </c>
      <c r="BC1443" s="143"/>
    </row>
    <row r="1444" spans="1:55" x14ac:dyDescent="0.2">
      <c r="A1444" s="121"/>
      <c r="B1444" s="121"/>
      <c r="C1444" s="121"/>
      <c r="D1444" s="132"/>
      <c r="E1444" s="118">
        <v>0.18377726890103852</v>
      </c>
      <c r="F1444" s="209">
        <v>18.377726890103851</v>
      </c>
      <c r="G1444" s="159">
        <v>565</v>
      </c>
      <c r="H1444" s="119">
        <v>2321.3333357717288</v>
      </c>
      <c r="I1444" s="108">
        <v>565</v>
      </c>
      <c r="J1444" s="171">
        <v>243.39460054846685</v>
      </c>
      <c r="L1444" s="120">
        <v>983.39460054846688</v>
      </c>
      <c r="M1444" s="119">
        <v>104.39999999999998</v>
      </c>
      <c r="N1444" s="119">
        <v>347.79460054846686</v>
      </c>
      <c r="O1444" s="119">
        <v>226.09730027423342</v>
      </c>
      <c r="P1444" s="108">
        <v>121.69730027423344</v>
      </c>
      <c r="Q1444" s="108">
        <v>121.69730027423343</v>
      </c>
      <c r="R1444" s="108">
        <v>3.3313659056366567</v>
      </c>
      <c r="S1444">
        <v>-5</v>
      </c>
      <c r="T1444">
        <v>-5</v>
      </c>
      <c r="U1444" s="118">
        <v>0.18458502514971215</v>
      </c>
      <c r="V1444" s="209">
        <v>18.458502514971215</v>
      </c>
      <c r="W1444" s="108">
        <v>823.69999999999993</v>
      </c>
      <c r="X1444" s="119">
        <v>2314.0517576498069</v>
      </c>
      <c r="Y1444" s="108">
        <v>823.69999999999993</v>
      </c>
      <c r="Z1444" s="173">
        <v>355.95573749679852</v>
      </c>
      <c r="AB1444" s="165">
        <v>1095.9557374967985</v>
      </c>
      <c r="AC1444" s="119">
        <v>186.20000000000005</v>
      </c>
      <c r="AD1444" s="119">
        <v>542.15573749679857</v>
      </c>
      <c r="AE1444" s="119">
        <v>364.17786874839931</v>
      </c>
      <c r="AF1444" s="108">
        <v>177.97786874839926</v>
      </c>
      <c r="AG1444" s="108">
        <v>177.97786874839926</v>
      </c>
      <c r="AH1444" s="108">
        <v>2.9116849489623977</v>
      </c>
      <c r="AI1444">
        <v>-40</v>
      </c>
      <c r="AJ1444">
        <v>-46</v>
      </c>
      <c r="AM1444" s="170">
        <v>0.18755059189869913</v>
      </c>
      <c r="AN1444" s="203">
        <v>18.755059189869915</v>
      </c>
      <c r="AO1444" s="145">
        <v>363</v>
      </c>
      <c r="AP1444" s="144">
        <v>2245.3742329637971</v>
      </c>
      <c r="AQ1444" s="145">
        <v>363</v>
      </c>
      <c r="AR1444" s="183">
        <v>161.66570127637729</v>
      </c>
      <c r="AT1444" s="178">
        <v>761.66570127637726</v>
      </c>
      <c r="AU1444" s="145">
        <v>78.299999999999955</v>
      </c>
      <c r="AV1444" s="145">
        <v>239.96570127637722</v>
      </c>
      <c r="AW1444" s="145">
        <v>159.13285063818859</v>
      </c>
      <c r="AX1444" s="144">
        <v>80.832850638188631</v>
      </c>
      <c r="AY1444" s="144">
        <v>80.832850638188646</v>
      </c>
      <c r="AZ1444" s="144">
        <v>3.0646960571695705</v>
      </c>
      <c r="BA1444" s="143">
        <v>-29.399999999999977</v>
      </c>
      <c r="BB1444" s="143">
        <v>-28</v>
      </c>
      <c r="BC1444" s="143"/>
    </row>
    <row r="1445" spans="1:55" x14ac:dyDescent="0.2">
      <c r="A1445" s="116"/>
      <c r="B1445" s="116"/>
      <c r="C1445" s="116"/>
      <c r="D1445" s="132"/>
      <c r="E1445" s="118">
        <v>0.18390394882739469</v>
      </c>
      <c r="F1445" s="209">
        <v>18.390394882739468</v>
      </c>
      <c r="G1445" s="159">
        <v>565.9</v>
      </c>
      <c r="H1445" s="119">
        <v>2321.6936687688085</v>
      </c>
      <c r="I1445" s="108">
        <v>565.9</v>
      </c>
      <c r="J1445" s="171">
        <v>243.74447310273112</v>
      </c>
      <c r="L1445" s="120">
        <v>983.74447310273115</v>
      </c>
      <c r="M1445" s="119">
        <v>104.39999999999998</v>
      </c>
      <c r="N1445" s="119">
        <v>348.14447310273113</v>
      </c>
      <c r="O1445" s="119">
        <v>226.27223655136555</v>
      </c>
      <c r="P1445" s="108">
        <v>121.87223655136557</v>
      </c>
      <c r="Q1445" s="108">
        <v>121.87223655136556</v>
      </c>
      <c r="R1445" s="108">
        <v>3.3347171753135174</v>
      </c>
      <c r="S1445">
        <v>-5</v>
      </c>
      <c r="T1445">
        <v>-5</v>
      </c>
      <c r="U1445" s="118">
        <v>0.18471100642163876</v>
      </c>
      <c r="V1445" s="209">
        <v>18.471100642163876</v>
      </c>
      <c r="W1445" s="108">
        <v>820</v>
      </c>
      <c r="X1445" s="119">
        <v>2314.4093329219236</v>
      </c>
      <c r="Y1445" s="108">
        <v>820</v>
      </c>
      <c r="Z1445" s="173">
        <v>354.30206244664441</v>
      </c>
      <c r="AB1445" s="165">
        <v>1094.3020624466444</v>
      </c>
      <c r="AC1445" s="119">
        <v>186.5</v>
      </c>
      <c r="AD1445" s="119">
        <v>540.80206244664441</v>
      </c>
      <c r="AE1445" s="119">
        <v>363.65103122332221</v>
      </c>
      <c r="AF1445" s="108">
        <v>177.15103122332221</v>
      </c>
      <c r="AG1445" s="108">
        <v>177.15103122332221</v>
      </c>
      <c r="AH1445" s="108">
        <v>2.8997429621803992</v>
      </c>
      <c r="AI1445">
        <v>-40.299999999999955</v>
      </c>
      <c r="AJ1445">
        <v>-47</v>
      </c>
      <c r="AM1445" s="170">
        <v>0.18768058077553559</v>
      </c>
      <c r="AN1445" s="203">
        <v>18.768058077553558</v>
      </c>
      <c r="AO1445" s="145">
        <v>363</v>
      </c>
      <c r="AP1445" s="144">
        <v>2245.7335419593878</v>
      </c>
      <c r="AQ1445" s="145">
        <v>363</v>
      </c>
      <c r="AR1445" s="183">
        <v>161.63983536679282</v>
      </c>
      <c r="AT1445" s="178">
        <v>761.63983536679279</v>
      </c>
      <c r="AU1445" s="145">
        <v>78.100000000000023</v>
      </c>
      <c r="AV1445" s="145">
        <v>239.73983536679282</v>
      </c>
      <c r="AW1445" s="145">
        <v>158.91991768339642</v>
      </c>
      <c r="AX1445" s="144">
        <v>80.819917683396397</v>
      </c>
      <c r="AY1445" s="144">
        <v>80.819917683396412</v>
      </c>
      <c r="AZ1445" s="144">
        <v>3.0696521813929931</v>
      </c>
      <c r="BA1445" s="143">
        <v>-29.200000000000045</v>
      </c>
      <c r="BB1445" s="143">
        <v>-28</v>
      </c>
      <c r="BC1445" s="143"/>
    </row>
    <row r="1446" spans="1:55" x14ac:dyDescent="0.2">
      <c r="A1446" s="121"/>
      <c r="B1446" s="121"/>
      <c r="C1446" s="121"/>
      <c r="D1446" s="132"/>
      <c r="E1446" s="118">
        <v>0.18402959039369873</v>
      </c>
      <c r="F1446" s="209">
        <v>18.402959039369872</v>
      </c>
      <c r="G1446" s="159">
        <v>566.1</v>
      </c>
      <c r="H1446" s="119">
        <v>2322.0511587287237</v>
      </c>
      <c r="I1446" s="108">
        <v>566.1</v>
      </c>
      <c r="J1446" s="171">
        <v>243.79307831870869</v>
      </c>
      <c r="L1446" s="120">
        <v>983.79307831870869</v>
      </c>
      <c r="M1446" s="119">
        <v>104.5</v>
      </c>
      <c r="N1446" s="119">
        <v>348.29307831870869</v>
      </c>
      <c r="O1446" s="119">
        <v>226.39653915935435</v>
      </c>
      <c r="P1446" s="108">
        <v>121.89653915935435</v>
      </c>
      <c r="Q1446" s="108">
        <v>121.89653915935435</v>
      </c>
      <c r="R1446" s="108">
        <v>3.3329481178823799</v>
      </c>
      <c r="S1446">
        <v>-5.1000000000000227</v>
      </c>
      <c r="T1446">
        <v>-5</v>
      </c>
      <c r="U1446" s="118">
        <v>0.18483991749058698</v>
      </c>
      <c r="V1446" s="209">
        <v>18.483991749058699</v>
      </c>
      <c r="W1446" s="108">
        <v>820.8</v>
      </c>
      <c r="X1446" s="119">
        <v>2314.7753383084637</v>
      </c>
      <c r="Y1446" s="108">
        <v>820.8</v>
      </c>
      <c r="Z1446" s="173">
        <v>354.59164715302552</v>
      </c>
      <c r="AB1446" s="165">
        <v>1094.5916471530254</v>
      </c>
      <c r="AC1446" s="119">
        <v>186.60000000000002</v>
      </c>
      <c r="AD1446" s="119">
        <v>541.19164715302543</v>
      </c>
      <c r="AE1446" s="119">
        <v>363.89582357651273</v>
      </c>
      <c r="AF1446" s="108">
        <v>177.2958235765127</v>
      </c>
      <c r="AG1446" s="108">
        <v>177.29582357651276</v>
      </c>
      <c r="AH1446" s="108">
        <v>2.9002767800269313</v>
      </c>
      <c r="AI1446">
        <v>-40.399999999999977</v>
      </c>
      <c r="AJ1446">
        <v>-46</v>
      </c>
      <c r="AM1446" s="170">
        <v>0.18781056965237206</v>
      </c>
      <c r="AN1446" s="203">
        <v>18.781056965237205</v>
      </c>
      <c r="AO1446" s="145">
        <v>363.1</v>
      </c>
      <c r="AP1446" s="144">
        <v>2246.0929659679819</v>
      </c>
      <c r="AQ1446" s="145">
        <v>363.1</v>
      </c>
      <c r="AR1446" s="183">
        <v>161.65849121187981</v>
      </c>
      <c r="AT1446" s="178">
        <v>761.65849121187978</v>
      </c>
      <c r="AU1446" s="145">
        <v>77.799999999999955</v>
      </c>
      <c r="AV1446" s="145">
        <v>239.45849121187973</v>
      </c>
      <c r="AW1446" s="145">
        <v>158.62924560593984</v>
      </c>
      <c r="AX1446" s="144">
        <v>80.829245605939889</v>
      </c>
      <c r="AY1446" s="144">
        <v>80.829245605939903</v>
      </c>
      <c r="AZ1446" s="144">
        <v>3.0778726376848313</v>
      </c>
      <c r="BA1446" s="143">
        <v>-28.899999999999977</v>
      </c>
      <c r="BB1446" s="143">
        <v>-28</v>
      </c>
      <c r="BC1446" s="143"/>
    </row>
    <row r="1447" spans="1:55" x14ac:dyDescent="0.2">
      <c r="A1447" s="116"/>
      <c r="B1447" s="116"/>
      <c r="C1447" s="116"/>
      <c r="D1447" s="132"/>
      <c r="E1447" s="118">
        <v>0.18415938540021123</v>
      </c>
      <c r="F1447" s="209">
        <v>18.415938540021124</v>
      </c>
      <c r="G1447" s="159">
        <v>567.1</v>
      </c>
      <c r="H1447" s="119">
        <v>2322.420582167415</v>
      </c>
      <c r="I1447" s="108">
        <v>567.1</v>
      </c>
      <c r="J1447" s="171">
        <v>244.18488380375533</v>
      </c>
      <c r="L1447" s="120">
        <v>984.18488380375538</v>
      </c>
      <c r="M1447" s="119">
        <v>104.10000000000002</v>
      </c>
      <c r="N1447" s="119">
        <v>348.28488380375541</v>
      </c>
      <c r="O1447" s="119">
        <v>226.19244190187771</v>
      </c>
      <c r="P1447" s="108">
        <v>122.09244190187769</v>
      </c>
      <c r="Q1447" s="108">
        <v>122.09244190187766</v>
      </c>
      <c r="R1447" s="108">
        <v>3.3456761172310792</v>
      </c>
      <c r="S1447">
        <v>-4.7000000000000455</v>
      </c>
      <c r="T1447">
        <v>-5</v>
      </c>
      <c r="U1447" s="118">
        <v>0.18496492216350643</v>
      </c>
      <c r="V1447" s="209">
        <v>18.496492216350642</v>
      </c>
      <c r="W1447" s="108">
        <v>821.09999999999991</v>
      </c>
      <c r="X1447" s="119">
        <v>2315.1303631925648</v>
      </c>
      <c r="Y1447" s="108">
        <v>821.09999999999991</v>
      </c>
      <c r="Z1447" s="173">
        <v>354.6668529143659</v>
      </c>
      <c r="AB1447" s="165">
        <v>1094.6668529143658</v>
      </c>
      <c r="AC1447" s="119">
        <v>186.39999999999998</v>
      </c>
      <c r="AD1447" s="119">
        <v>541.06685291436577</v>
      </c>
      <c r="AE1447" s="119">
        <v>363.73342645718287</v>
      </c>
      <c r="AF1447" s="108">
        <v>177.3334264571829</v>
      </c>
      <c r="AG1447" s="108">
        <v>177.33342645718295</v>
      </c>
      <c r="AH1447" s="108">
        <v>2.9027191679955249</v>
      </c>
      <c r="AI1447">
        <v>-40.199999999999932</v>
      </c>
      <c r="AJ1447">
        <v>-46</v>
      </c>
      <c r="AM1447" s="170">
        <v>0.18794258960540908</v>
      </c>
      <c r="AN1447" s="203">
        <v>18.794258960540908</v>
      </c>
      <c r="AO1447" s="145">
        <v>363.9</v>
      </c>
      <c r="AP1447" s="144">
        <v>2246.4581237561974</v>
      </c>
      <c r="AQ1447" s="145">
        <v>363.9</v>
      </c>
      <c r="AR1447" s="183">
        <v>161.98833005243822</v>
      </c>
      <c r="AT1447" s="178">
        <v>761.98833005243819</v>
      </c>
      <c r="AU1447" s="145">
        <v>77.600000000000023</v>
      </c>
      <c r="AV1447" s="145">
        <v>239.58833005243821</v>
      </c>
      <c r="AW1447" s="145">
        <v>158.59416502621912</v>
      </c>
      <c r="AX1447" s="144">
        <v>80.994165026219093</v>
      </c>
      <c r="AY1447" s="144">
        <v>80.994165026219108</v>
      </c>
      <c r="AZ1447" s="144">
        <v>3.0874784800571926</v>
      </c>
      <c r="BA1447" s="143">
        <v>-28.700000000000045</v>
      </c>
      <c r="BB1447" s="143">
        <v>-28</v>
      </c>
      <c r="BC1447" s="143"/>
    </row>
    <row r="1448" spans="1:55" x14ac:dyDescent="0.2">
      <c r="A1448" s="121"/>
      <c r="B1448" s="121"/>
      <c r="C1448" s="121"/>
      <c r="D1448" s="132"/>
      <c r="E1448" s="118">
        <v>0.18428710368661949</v>
      </c>
      <c r="F1448" s="209">
        <v>18.42871036866195</v>
      </c>
      <c r="G1448" s="159">
        <v>565.5</v>
      </c>
      <c r="H1448" s="119">
        <v>2322.7842095887959</v>
      </c>
      <c r="I1448" s="108">
        <v>565.5</v>
      </c>
      <c r="J1448" s="171">
        <v>243.45782861168615</v>
      </c>
      <c r="L1448" s="120">
        <v>983.45782861168618</v>
      </c>
      <c r="M1448" s="119">
        <v>104.29999999999995</v>
      </c>
      <c r="N1448" s="119">
        <v>347.75782861168614</v>
      </c>
      <c r="O1448" s="119">
        <v>226.02891430584305</v>
      </c>
      <c r="P1448" s="108">
        <v>121.72891430584309</v>
      </c>
      <c r="Q1448" s="108">
        <v>121.72891430584308</v>
      </c>
      <c r="R1448" s="108">
        <v>3.3342073692395617</v>
      </c>
      <c r="S1448">
        <v>-4.8999999999999773</v>
      </c>
      <c r="T1448">
        <v>-5</v>
      </c>
      <c r="U1448" s="118">
        <v>0.18509383323245465</v>
      </c>
      <c r="V1448" s="209">
        <v>18.509383323245466</v>
      </c>
      <c r="W1448" s="108">
        <v>821.9</v>
      </c>
      <c r="X1448" s="119">
        <v>2315.4965966830505</v>
      </c>
      <c r="Y1448" s="108">
        <v>821.9</v>
      </c>
      <c r="Z1448" s="173">
        <v>354.95625481694594</v>
      </c>
      <c r="AB1448" s="165">
        <v>1094.9562548169461</v>
      </c>
      <c r="AC1448" s="119">
        <v>186.60000000000002</v>
      </c>
      <c r="AD1448" s="119">
        <v>541.55625481694608</v>
      </c>
      <c r="AE1448" s="119">
        <v>364.07812740847305</v>
      </c>
      <c r="AF1448" s="108">
        <v>177.47812740847303</v>
      </c>
      <c r="AG1448" s="108">
        <v>177.47812740847297</v>
      </c>
      <c r="AH1448" s="108">
        <v>2.9022307332097856</v>
      </c>
      <c r="AI1448">
        <v>-40.399999999999977</v>
      </c>
      <c r="AJ1448">
        <v>-46</v>
      </c>
      <c r="AM1448" s="170">
        <v>0.18806953186794467</v>
      </c>
      <c r="AN1448" s="203">
        <v>18.806953186794466</v>
      </c>
      <c r="AO1448" s="145">
        <v>365</v>
      </c>
      <c r="AP1448" s="144">
        <v>2246.8093490003703</v>
      </c>
      <c r="AQ1448" s="145">
        <v>365</v>
      </c>
      <c r="AR1448" s="183">
        <v>162.4525908984634</v>
      </c>
      <c r="AT1448" s="178">
        <v>762.45259089846343</v>
      </c>
      <c r="AU1448" s="145">
        <v>77.5</v>
      </c>
      <c r="AV1448" s="145">
        <v>239.95259089846343</v>
      </c>
      <c r="AW1448" s="145">
        <v>158.72629544923171</v>
      </c>
      <c r="AX1448" s="144">
        <v>81.226295449231714</v>
      </c>
      <c r="AY1448" s="144">
        <v>81.226295449231699</v>
      </c>
      <c r="AZ1448" s="144">
        <v>3.0961624632059799</v>
      </c>
      <c r="BA1448" s="143">
        <v>-28.600000000000023</v>
      </c>
      <c r="BB1448" s="143">
        <v>-28</v>
      </c>
      <c r="BC1448" s="143"/>
    </row>
    <row r="1449" spans="1:55" x14ac:dyDescent="0.2">
      <c r="A1449" s="116"/>
      <c r="B1449" s="116"/>
      <c r="C1449" s="116"/>
      <c r="D1449" s="132"/>
      <c r="E1449" s="118">
        <v>0.18441378361297567</v>
      </c>
      <c r="F1449" s="209">
        <v>18.441378361297566</v>
      </c>
      <c r="G1449" s="159">
        <v>565.9</v>
      </c>
      <c r="H1449" s="119">
        <v>2323.1449931904558</v>
      </c>
      <c r="I1449" s="108">
        <v>565.9</v>
      </c>
      <c r="J1449" s="171">
        <v>243.59220008167887</v>
      </c>
      <c r="L1449" s="120">
        <v>983.59220008167881</v>
      </c>
      <c r="M1449" s="119">
        <v>104.5</v>
      </c>
      <c r="N1449" s="119">
        <v>348.09220008167881</v>
      </c>
      <c r="O1449" s="119">
        <v>226.29610004083941</v>
      </c>
      <c r="P1449" s="108">
        <v>121.79610004083941</v>
      </c>
      <c r="Q1449" s="108">
        <v>121.79610004083943</v>
      </c>
      <c r="R1449" s="108">
        <v>3.3310258381021898</v>
      </c>
      <c r="S1449">
        <v>-5.1000000000000227</v>
      </c>
      <c r="T1449">
        <v>-5</v>
      </c>
      <c r="U1449" s="118">
        <v>0.18522469749941725</v>
      </c>
      <c r="V1449" s="209">
        <v>18.522469749941724</v>
      </c>
      <c r="W1449" s="108">
        <v>823.6</v>
      </c>
      <c r="X1449" s="119">
        <v>2315.8684977014655</v>
      </c>
      <c r="Y1449" s="108">
        <v>823.6</v>
      </c>
      <c r="Z1449" s="173">
        <v>355.63331891143019</v>
      </c>
      <c r="AB1449" s="165">
        <v>1095.6333189114303</v>
      </c>
      <c r="AC1449" s="119">
        <v>186.39999999999998</v>
      </c>
      <c r="AD1449" s="119">
        <v>542.03331891143023</v>
      </c>
      <c r="AE1449" s="119">
        <v>364.2166594557151</v>
      </c>
      <c r="AF1449" s="108">
        <v>177.81665945571513</v>
      </c>
      <c r="AG1449" s="108">
        <v>177.8166594557151</v>
      </c>
      <c r="AH1449" s="108">
        <v>2.9079040714132525</v>
      </c>
      <c r="AI1449">
        <v>-40.199999999999932</v>
      </c>
      <c r="AJ1449">
        <v>-46</v>
      </c>
      <c r="AM1449" s="170">
        <v>0.18820256735908197</v>
      </c>
      <c r="AN1449" s="203">
        <v>18.820256735908199</v>
      </c>
      <c r="AO1449" s="145">
        <v>363.6</v>
      </c>
      <c r="AP1449" s="144">
        <v>2247.1775509350127</v>
      </c>
      <c r="AQ1449" s="145">
        <v>363.6</v>
      </c>
      <c r="AR1449" s="183">
        <v>161.80296917291301</v>
      </c>
      <c r="AT1449" s="178">
        <v>761.80296917291298</v>
      </c>
      <c r="AU1449" s="145">
        <v>78</v>
      </c>
      <c r="AV1449" s="145">
        <v>239.80296917291298</v>
      </c>
      <c r="AW1449" s="145">
        <v>158.90148458645649</v>
      </c>
      <c r="AX1449" s="144">
        <v>80.90148458645649</v>
      </c>
      <c r="AY1449" s="144">
        <v>80.901484586456505</v>
      </c>
      <c r="AZ1449" s="144">
        <v>3.0743970406783716</v>
      </c>
      <c r="BA1449" s="143">
        <v>-29.100000000000023</v>
      </c>
      <c r="BB1449" s="143">
        <v>-28</v>
      </c>
      <c r="BC1449" s="143"/>
    </row>
    <row r="1450" spans="1:55" x14ac:dyDescent="0.2">
      <c r="A1450" s="121"/>
      <c r="B1450" s="121"/>
      <c r="C1450" s="121"/>
      <c r="D1450" s="132"/>
      <c r="E1450" s="118">
        <v>0.18454357861948814</v>
      </c>
      <c r="F1450" s="209">
        <v>18.454357861948814</v>
      </c>
      <c r="G1450" s="159">
        <v>566.5</v>
      </c>
      <c r="H1450" s="119">
        <v>2323.5147647829217</v>
      </c>
      <c r="I1450" s="108">
        <v>566.5</v>
      </c>
      <c r="J1450" s="171">
        <v>243.81166351354184</v>
      </c>
      <c r="L1450" s="120">
        <v>983.81166351354182</v>
      </c>
      <c r="M1450" s="119">
        <v>104.60000000000002</v>
      </c>
      <c r="N1450" s="119">
        <v>348.41166351354184</v>
      </c>
      <c r="O1450" s="119">
        <v>226.50583175677093</v>
      </c>
      <c r="P1450" s="108">
        <v>121.90583175677091</v>
      </c>
      <c r="Q1450" s="108">
        <v>121.90583175677092</v>
      </c>
      <c r="R1450" s="108">
        <v>3.3308954446801318</v>
      </c>
      <c r="S1450">
        <v>-5.2000000000000455</v>
      </c>
      <c r="T1450">
        <v>-5</v>
      </c>
      <c r="U1450" s="118">
        <v>0.18535067877134387</v>
      </c>
      <c r="V1450" s="209">
        <v>18.535067877134388</v>
      </c>
      <c r="W1450" s="108">
        <v>825.3</v>
      </c>
      <c r="X1450" s="119">
        <v>2316.2266346953261</v>
      </c>
      <c r="Y1450" s="108">
        <v>825.3</v>
      </c>
      <c r="Z1450" s="173">
        <v>356.31228293364262</v>
      </c>
      <c r="AB1450" s="165">
        <v>1096.3122829336426</v>
      </c>
      <c r="AC1450" s="119">
        <v>186.39999999999998</v>
      </c>
      <c r="AD1450" s="119">
        <v>542.71228293364254</v>
      </c>
      <c r="AE1450" s="119">
        <v>364.55614146682126</v>
      </c>
      <c r="AF1450" s="108">
        <v>178.15614146682128</v>
      </c>
      <c r="AG1450" s="108">
        <v>178.15614146682131</v>
      </c>
      <c r="AH1450" s="108">
        <v>2.911546582262031</v>
      </c>
      <c r="AI1450">
        <v>-40.199999999999932</v>
      </c>
      <c r="AJ1450">
        <v>-46</v>
      </c>
      <c r="AM1450" s="170">
        <v>0.18833357177401874</v>
      </c>
      <c r="AN1450" s="203">
        <v>18.833357177401876</v>
      </c>
      <c r="AO1450" s="145">
        <v>363.4</v>
      </c>
      <c r="AP1450" s="144">
        <v>2247.540249415672</v>
      </c>
      <c r="AQ1450" s="145">
        <v>363.4</v>
      </c>
      <c r="AR1450" s="183">
        <v>161.6878719277569</v>
      </c>
      <c r="AT1450" s="178">
        <v>761.68787192775687</v>
      </c>
      <c r="AU1450" s="145">
        <v>78.200000000000045</v>
      </c>
      <c r="AV1450" s="145">
        <v>239.88787192775692</v>
      </c>
      <c r="AW1450" s="145">
        <v>159.04393596387848</v>
      </c>
      <c r="AX1450" s="144">
        <v>80.843935963878437</v>
      </c>
      <c r="AY1450" s="144">
        <v>80.843935963878451</v>
      </c>
      <c r="AZ1450" s="144">
        <v>3.0676198456234882</v>
      </c>
      <c r="BA1450" s="143">
        <v>-29.300000000000068</v>
      </c>
      <c r="BB1450" s="143">
        <v>-28</v>
      </c>
      <c r="BC1450" s="143"/>
    </row>
    <row r="1451" spans="1:55" x14ac:dyDescent="0.2">
      <c r="A1451" s="116"/>
      <c r="B1451" s="116"/>
      <c r="C1451" s="116"/>
      <c r="D1451" s="132"/>
      <c r="E1451" s="118">
        <v>0.18467129690589643</v>
      </c>
      <c r="F1451" s="209">
        <v>18.467129690589644</v>
      </c>
      <c r="G1451" s="159">
        <v>567.79999999999995</v>
      </c>
      <c r="H1451" s="119">
        <v>2323.8787349498939</v>
      </c>
      <c r="I1451" s="108">
        <v>567.79999999999995</v>
      </c>
      <c r="J1451" s="171">
        <v>244.33288685015768</v>
      </c>
      <c r="L1451" s="120">
        <v>984.33288685015771</v>
      </c>
      <c r="M1451" s="119">
        <v>104.39999999999998</v>
      </c>
      <c r="N1451" s="119">
        <v>348.73288685015768</v>
      </c>
      <c r="O1451" s="119">
        <v>226.56644342507883</v>
      </c>
      <c r="P1451" s="108">
        <v>122.16644342507885</v>
      </c>
      <c r="Q1451" s="108">
        <v>122.16644342507884</v>
      </c>
      <c r="R1451" s="108">
        <v>3.340353322319519</v>
      </c>
      <c r="S1451">
        <v>-5</v>
      </c>
      <c r="T1451">
        <v>-5</v>
      </c>
      <c r="U1451" s="118">
        <v>0.18548056643929928</v>
      </c>
      <c r="V1451" s="209">
        <v>18.548056643929929</v>
      </c>
      <c r="W1451" s="108">
        <v>821.69999999999993</v>
      </c>
      <c r="X1451" s="119">
        <v>2316.5959927040376</v>
      </c>
      <c r="Y1451" s="108">
        <v>821.69999999999993</v>
      </c>
      <c r="Z1451" s="173">
        <v>354.70146826977532</v>
      </c>
      <c r="AB1451" s="165">
        <v>1094.7014682697754</v>
      </c>
      <c r="AC1451" s="119">
        <v>186.70000000000005</v>
      </c>
      <c r="AD1451" s="119">
        <v>541.40146826977548</v>
      </c>
      <c r="AE1451" s="119">
        <v>364.05073413488776</v>
      </c>
      <c r="AF1451" s="108">
        <v>177.35073413488772</v>
      </c>
      <c r="AG1451" s="108">
        <v>177.35073413488766</v>
      </c>
      <c r="AH1451" s="108">
        <v>2.8998471787347366</v>
      </c>
      <c r="AI1451">
        <v>-40.5</v>
      </c>
      <c r="AJ1451">
        <v>-46</v>
      </c>
      <c r="AM1451" s="170">
        <v>0.18846356065085518</v>
      </c>
      <c r="AN1451" s="203">
        <v>18.846356065085519</v>
      </c>
      <c r="AO1451" s="145">
        <v>363.9</v>
      </c>
      <c r="AP1451" s="144">
        <v>2247.9002520212239</v>
      </c>
      <c r="AQ1451" s="145">
        <v>363.9</v>
      </c>
      <c r="AR1451" s="183">
        <v>161.88440731424598</v>
      </c>
      <c r="AT1451" s="178">
        <v>761.884407314246</v>
      </c>
      <c r="AU1451" s="145">
        <v>77.899999999999977</v>
      </c>
      <c r="AV1451" s="145">
        <v>239.78440731424598</v>
      </c>
      <c r="AW1451" s="145">
        <v>158.84220365712298</v>
      </c>
      <c r="AX1451" s="144">
        <v>80.942203657123002</v>
      </c>
      <c r="AY1451" s="144">
        <v>80.942203657122988</v>
      </c>
      <c r="AZ1451" s="144">
        <v>3.0781053570506551</v>
      </c>
      <c r="BA1451" s="143">
        <v>-29</v>
      </c>
      <c r="BB1451" s="143">
        <v>-28</v>
      </c>
      <c r="BC1451" s="143"/>
    </row>
    <row r="1452" spans="1:55" x14ac:dyDescent="0.2">
      <c r="A1452" s="121"/>
      <c r="B1452" s="121"/>
      <c r="C1452" s="121"/>
      <c r="D1452" s="132"/>
      <c r="E1452" s="118">
        <v>0.18479797683225258</v>
      </c>
      <c r="F1452" s="209">
        <v>18.479797683225257</v>
      </c>
      <c r="G1452" s="159">
        <v>566.5</v>
      </c>
      <c r="H1452" s="119">
        <v>2324.239858669705</v>
      </c>
      <c r="I1452" s="108">
        <v>566.5</v>
      </c>
      <c r="J1452" s="171">
        <v>243.73560150725589</v>
      </c>
      <c r="L1452" s="120">
        <v>983.73560150725586</v>
      </c>
      <c r="M1452" s="119">
        <v>104.60000000000002</v>
      </c>
      <c r="N1452" s="119">
        <v>348.33560150725589</v>
      </c>
      <c r="O1452" s="119">
        <v>226.46780075362796</v>
      </c>
      <c r="P1452" s="108">
        <v>121.86780075362793</v>
      </c>
      <c r="Q1452" s="108">
        <v>121.86780075362795</v>
      </c>
      <c r="R1452" s="108">
        <v>3.3301682744479524</v>
      </c>
      <c r="S1452">
        <v>-5.2000000000000455</v>
      </c>
      <c r="T1452">
        <v>-5</v>
      </c>
      <c r="U1452" s="118">
        <v>0.1856085009092403</v>
      </c>
      <c r="V1452" s="209">
        <v>18.560850090924031</v>
      </c>
      <c r="W1452" s="108">
        <v>822.49999999999989</v>
      </c>
      <c r="X1452" s="119">
        <v>2316.9599116308987</v>
      </c>
      <c r="Y1452" s="108">
        <v>822.49999999999989</v>
      </c>
      <c r="Z1452" s="173">
        <v>354.99103625882134</v>
      </c>
      <c r="AB1452" s="165">
        <v>1094.9910362588214</v>
      </c>
      <c r="AC1452" s="119">
        <v>186.60000000000002</v>
      </c>
      <c r="AD1452" s="119">
        <v>541.59103625882142</v>
      </c>
      <c r="AE1452" s="119">
        <v>364.09551812941072</v>
      </c>
      <c r="AF1452" s="108">
        <v>177.4955181294107</v>
      </c>
      <c r="AG1452" s="108">
        <v>177.49551812941067</v>
      </c>
      <c r="AH1452" s="108">
        <v>2.9024171289325902</v>
      </c>
      <c r="AI1452">
        <v>-40.399999999999977</v>
      </c>
      <c r="AJ1452">
        <v>-46</v>
      </c>
      <c r="AM1452" s="170">
        <v>0.18859050291339077</v>
      </c>
      <c r="AN1452" s="203">
        <v>18.859050291339077</v>
      </c>
      <c r="AO1452" s="145">
        <v>364.4</v>
      </c>
      <c r="AP1452" s="144">
        <v>2248.2519283880529</v>
      </c>
      <c r="AQ1452" s="145">
        <v>364.4</v>
      </c>
      <c r="AR1452" s="183">
        <v>162.08148001512745</v>
      </c>
      <c r="AT1452" s="178">
        <v>762.08148001512745</v>
      </c>
      <c r="AU1452" s="145">
        <v>78</v>
      </c>
      <c r="AV1452" s="145">
        <v>240.08148001512745</v>
      </c>
      <c r="AW1452" s="145">
        <v>159.04074000756373</v>
      </c>
      <c r="AX1452" s="144">
        <v>81.040740007563727</v>
      </c>
      <c r="AY1452" s="144">
        <v>81.040740007563727</v>
      </c>
      <c r="AZ1452" s="144">
        <v>3.0779676925016339</v>
      </c>
      <c r="BA1452" s="143">
        <v>-29.100000000000023</v>
      </c>
      <c r="BB1452" s="143">
        <v>-28</v>
      </c>
      <c r="BC1452" s="143"/>
    </row>
    <row r="1453" spans="1:55" x14ac:dyDescent="0.2">
      <c r="A1453" s="116"/>
      <c r="B1453" s="116"/>
      <c r="C1453" s="116"/>
      <c r="D1453" s="132"/>
      <c r="E1453" s="118">
        <v>0.18492361839855667</v>
      </c>
      <c r="F1453" s="209">
        <v>18.492361839855668</v>
      </c>
      <c r="G1453" s="159">
        <v>566.6</v>
      </c>
      <c r="H1453" s="119">
        <v>2324.5981332350116</v>
      </c>
      <c r="I1453" s="108">
        <v>566.6</v>
      </c>
      <c r="J1453" s="171">
        <v>243.74105437807216</v>
      </c>
      <c r="L1453" s="120">
        <v>983.74105437807214</v>
      </c>
      <c r="M1453" s="119">
        <v>104.5</v>
      </c>
      <c r="N1453" s="119">
        <v>348.24105437807214</v>
      </c>
      <c r="O1453" s="119">
        <v>226.37052718903607</v>
      </c>
      <c r="P1453" s="108">
        <v>121.87052718903607</v>
      </c>
      <c r="Q1453" s="108">
        <v>121.87052718903608</v>
      </c>
      <c r="R1453" s="108">
        <v>3.3324502811298768</v>
      </c>
      <c r="S1453">
        <v>-5.1000000000000227</v>
      </c>
      <c r="T1453">
        <v>-6</v>
      </c>
      <c r="U1453" s="118">
        <v>0.18573741197818849</v>
      </c>
      <c r="V1453" s="209">
        <v>18.573741197818848</v>
      </c>
      <c r="W1453" s="108">
        <v>822.19999999999993</v>
      </c>
      <c r="X1453" s="119">
        <v>2317.3267242332608</v>
      </c>
      <c r="Y1453" s="108">
        <v>822.19999999999993</v>
      </c>
      <c r="Z1453" s="173">
        <v>354.80538475731902</v>
      </c>
      <c r="AB1453" s="165">
        <v>1094.805384757319</v>
      </c>
      <c r="AC1453" s="119">
        <v>186.60000000000002</v>
      </c>
      <c r="AD1453" s="119">
        <v>541.40538475731898</v>
      </c>
      <c r="AE1453" s="119">
        <v>364.0026923786595</v>
      </c>
      <c r="AF1453" s="108">
        <v>177.40269237865948</v>
      </c>
      <c r="AG1453" s="108">
        <v>177.40269237865951</v>
      </c>
      <c r="AH1453" s="108">
        <v>2.9014222119899191</v>
      </c>
      <c r="AI1453">
        <v>-40.399999999999977</v>
      </c>
      <c r="AJ1453">
        <v>-47</v>
      </c>
      <c r="AM1453" s="170">
        <v>0.1887235384045281</v>
      </c>
      <c r="AN1453" s="203">
        <v>18.87235384045281</v>
      </c>
      <c r="AO1453" s="145">
        <v>363.8</v>
      </c>
      <c r="AP1453" s="144">
        <v>2248.6206033264398</v>
      </c>
      <c r="AQ1453" s="145">
        <v>363.8</v>
      </c>
      <c r="AR1453" s="183">
        <v>161.78807552586761</v>
      </c>
      <c r="AT1453" s="178">
        <v>761.78807552586761</v>
      </c>
      <c r="AU1453" s="145">
        <v>78.200000000000045</v>
      </c>
      <c r="AV1453" s="145">
        <v>239.98807552586766</v>
      </c>
      <c r="AW1453" s="145">
        <v>159.09403776293385</v>
      </c>
      <c r="AX1453" s="144">
        <v>80.894037762933806</v>
      </c>
      <c r="AY1453" s="144">
        <v>80.894037762933806</v>
      </c>
      <c r="AZ1453" s="144">
        <v>3.0689012215584079</v>
      </c>
      <c r="BA1453" s="143">
        <v>-29.300000000000068</v>
      </c>
      <c r="BB1453" s="143">
        <v>-28</v>
      </c>
      <c r="BC1453" s="143"/>
    </row>
    <row r="1454" spans="1:55" x14ac:dyDescent="0.2">
      <c r="A1454" s="121"/>
      <c r="B1454" s="121"/>
      <c r="C1454" s="121"/>
      <c r="D1454" s="132"/>
      <c r="E1454" s="118">
        <v>0.18505133668496493</v>
      </c>
      <c r="F1454" s="209">
        <v>18.505133668496494</v>
      </c>
      <c r="G1454" s="159">
        <v>566.69999999999993</v>
      </c>
      <c r="H1454" s="119">
        <v>2324.9624429192031</v>
      </c>
      <c r="I1454" s="108">
        <v>566.69999999999993</v>
      </c>
      <c r="J1454" s="171">
        <v>243.74587285309275</v>
      </c>
      <c r="L1454" s="120">
        <v>983.74587285309281</v>
      </c>
      <c r="M1454" s="119">
        <v>104.29999999999995</v>
      </c>
      <c r="N1454" s="119">
        <v>348.04587285309276</v>
      </c>
      <c r="O1454" s="119">
        <v>226.17293642654636</v>
      </c>
      <c r="P1454" s="108">
        <v>121.8729364265464</v>
      </c>
      <c r="Q1454" s="108">
        <v>121.87293642654637</v>
      </c>
      <c r="R1454" s="108">
        <v>3.3369690589941796</v>
      </c>
      <c r="S1454">
        <v>-4.8999999999999773</v>
      </c>
      <c r="T1454">
        <v>-5</v>
      </c>
      <c r="U1454" s="118">
        <v>0.18586339325011517</v>
      </c>
      <c r="V1454" s="209">
        <v>18.586339325011515</v>
      </c>
      <c r="W1454" s="108">
        <v>822.3</v>
      </c>
      <c r="X1454" s="119">
        <v>2317.6853124183003</v>
      </c>
      <c r="Y1454" s="108">
        <v>822.3</v>
      </c>
      <c r="Z1454" s="173">
        <v>354.79363638974888</v>
      </c>
      <c r="AB1454" s="165">
        <v>1094.7936363897488</v>
      </c>
      <c r="AC1454" s="119">
        <v>186.89999999999998</v>
      </c>
      <c r="AD1454" s="119">
        <v>541.6936363897488</v>
      </c>
      <c r="AE1454" s="119">
        <v>364.29681819487439</v>
      </c>
      <c r="AF1454" s="108">
        <v>177.39681819487441</v>
      </c>
      <c r="AG1454" s="108">
        <v>177.39681819487444</v>
      </c>
      <c r="AH1454" s="108">
        <v>2.8983073108065751</v>
      </c>
      <c r="AI1454">
        <v>-40.699999999999932</v>
      </c>
      <c r="AJ1454">
        <v>-47</v>
      </c>
      <c r="AM1454" s="170">
        <v>0.18885251174326426</v>
      </c>
      <c r="AN1454" s="203">
        <v>18.885251174326427</v>
      </c>
      <c r="AO1454" s="145">
        <v>363.9</v>
      </c>
      <c r="AP1454" s="144">
        <v>2248.9781364643222</v>
      </c>
      <c r="AQ1454" s="145">
        <v>363.9</v>
      </c>
      <c r="AR1454" s="183">
        <v>161.80681977286659</v>
      </c>
      <c r="AT1454" s="178">
        <v>761.80681977286656</v>
      </c>
      <c r="AU1454" s="145">
        <v>78</v>
      </c>
      <c r="AV1454" s="145">
        <v>239.80681977286656</v>
      </c>
      <c r="AW1454" s="145">
        <v>158.90340988643328</v>
      </c>
      <c r="AX1454" s="144">
        <v>80.90340988643328</v>
      </c>
      <c r="AY1454" s="144">
        <v>80.903409886433295</v>
      </c>
      <c r="AZ1454" s="144">
        <v>3.0744464073444431</v>
      </c>
      <c r="BA1454" s="143">
        <v>-29.100000000000023</v>
      </c>
      <c r="BB1454" s="143">
        <v>-28</v>
      </c>
      <c r="BC1454" s="143"/>
    </row>
    <row r="1455" spans="1:55" x14ac:dyDescent="0.2">
      <c r="A1455" s="116"/>
      <c r="B1455" s="116"/>
      <c r="C1455" s="116"/>
      <c r="D1455" s="132"/>
      <c r="E1455" s="118">
        <v>0.18518009333142529</v>
      </c>
      <c r="F1455" s="209">
        <v>18.51800933314253</v>
      </c>
      <c r="G1455" s="159">
        <v>568.6</v>
      </c>
      <c r="H1455" s="119">
        <v>2325.3298300741394</v>
      </c>
      <c r="I1455" s="108">
        <v>568.6</v>
      </c>
      <c r="J1455" s="171">
        <v>244.52445096009075</v>
      </c>
      <c r="L1455" s="120">
        <v>984.52445096009069</v>
      </c>
      <c r="M1455" s="119">
        <v>104.39999999999998</v>
      </c>
      <c r="N1455" s="119">
        <v>348.92445096009067</v>
      </c>
      <c r="O1455" s="119">
        <v>226.66222548004532</v>
      </c>
      <c r="P1455" s="108">
        <v>122.26222548004534</v>
      </c>
      <c r="Q1455" s="108">
        <v>122.26222548004537</v>
      </c>
      <c r="R1455" s="108">
        <v>3.342188227587076</v>
      </c>
      <c r="S1455">
        <v>-5</v>
      </c>
      <c r="T1455">
        <v>-5</v>
      </c>
      <c r="U1455" s="118">
        <v>0.18599328091807055</v>
      </c>
      <c r="V1455" s="209">
        <v>18.599328091807056</v>
      </c>
      <c r="W1455" s="108">
        <v>823.3</v>
      </c>
      <c r="X1455" s="119">
        <v>2318.0551358278958</v>
      </c>
      <c r="Y1455" s="108">
        <v>823.3</v>
      </c>
      <c r="Z1455" s="173">
        <v>355.16842859993386</v>
      </c>
      <c r="AB1455" s="165">
        <v>1095.1684285999338</v>
      </c>
      <c r="AC1455" s="119">
        <v>186.70000000000005</v>
      </c>
      <c r="AD1455" s="119">
        <v>541.86842859993385</v>
      </c>
      <c r="AE1455" s="119">
        <v>364.28421429996695</v>
      </c>
      <c r="AF1455" s="108">
        <v>177.5842142999669</v>
      </c>
      <c r="AG1455" s="108">
        <v>177.58421429996693</v>
      </c>
      <c r="AH1455" s="108">
        <v>2.9023483053022696</v>
      </c>
      <c r="AI1455">
        <v>-40.5</v>
      </c>
      <c r="AJ1455">
        <v>-47</v>
      </c>
      <c r="AM1455" s="170">
        <v>0.188983516158201</v>
      </c>
      <c r="AN1455" s="203">
        <v>18.898351615820101</v>
      </c>
      <c r="AO1455" s="145">
        <v>364.20000000000005</v>
      </c>
      <c r="AP1455" s="144">
        <v>2249.3414164602814</v>
      </c>
      <c r="AQ1455" s="145">
        <v>364.20000000000005</v>
      </c>
      <c r="AR1455" s="183">
        <v>161.91405952642361</v>
      </c>
      <c r="AT1455" s="178">
        <v>761.91405952642367</v>
      </c>
      <c r="AU1455" s="145">
        <v>78.299999999999955</v>
      </c>
      <c r="AV1455" s="145">
        <v>240.21405952642363</v>
      </c>
      <c r="AW1455" s="145">
        <v>159.25702976321179</v>
      </c>
      <c r="AX1455" s="144">
        <v>80.957029763211835</v>
      </c>
      <c r="AY1455" s="144">
        <v>80.957029763211807</v>
      </c>
      <c r="AZ1455" s="144">
        <v>3.0678679377576472</v>
      </c>
      <c r="BA1455" s="143">
        <v>-29.399999999999977</v>
      </c>
      <c r="BB1455" s="143">
        <v>-28</v>
      </c>
      <c r="BC1455" s="143"/>
    </row>
    <row r="1456" spans="1:55" x14ac:dyDescent="0.2">
      <c r="A1456" s="121"/>
      <c r="B1456" s="121"/>
      <c r="C1456" s="121"/>
      <c r="D1456" s="132"/>
      <c r="E1456" s="118">
        <v>0.18530884997788569</v>
      </c>
      <c r="F1456" s="209">
        <v>18.530884997788569</v>
      </c>
      <c r="G1456" s="159">
        <v>566.6</v>
      </c>
      <c r="H1456" s="119">
        <v>2325.6973333553847</v>
      </c>
      <c r="I1456" s="108">
        <v>566.6</v>
      </c>
      <c r="J1456" s="171">
        <v>243.62585443676008</v>
      </c>
      <c r="L1456" s="120">
        <v>983.62585443676005</v>
      </c>
      <c r="M1456" s="119">
        <v>104.29999999999995</v>
      </c>
      <c r="N1456" s="119">
        <v>347.92585443676001</v>
      </c>
      <c r="O1456" s="119">
        <v>226.11292721837998</v>
      </c>
      <c r="P1456" s="108">
        <v>121.81292721838003</v>
      </c>
      <c r="Q1456" s="108">
        <v>121.81292721838004</v>
      </c>
      <c r="R1456" s="108">
        <v>3.3358183550983718</v>
      </c>
      <c r="S1456">
        <v>-4.8999999999999773</v>
      </c>
      <c r="T1456">
        <v>-5</v>
      </c>
      <c r="U1456" s="118">
        <v>0.18611926218999719</v>
      </c>
      <c r="V1456" s="209">
        <v>18.61192621899972</v>
      </c>
      <c r="W1456" s="108">
        <v>825.8</v>
      </c>
      <c r="X1456" s="119">
        <v>2318.4139494978117</v>
      </c>
      <c r="Y1456" s="108">
        <v>825.8</v>
      </c>
      <c r="Z1456" s="173">
        <v>356.1917836885321</v>
      </c>
      <c r="AB1456" s="165">
        <v>1096.191783688532</v>
      </c>
      <c r="AC1456" s="119">
        <v>186.89999999999998</v>
      </c>
      <c r="AD1456" s="119">
        <v>543.09178368853202</v>
      </c>
      <c r="AE1456" s="119">
        <v>364.995891844266</v>
      </c>
      <c r="AF1456" s="108">
        <v>178.09589184426602</v>
      </c>
      <c r="AG1456" s="108">
        <v>178.09589184426605</v>
      </c>
      <c r="AH1456" s="108">
        <v>2.9057880347165974</v>
      </c>
      <c r="AI1456">
        <v>-40.699999999999932</v>
      </c>
      <c r="AJ1456">
        <v>-47</v>
      </c>
      <c r="AM1456" s="170">
        <v>0.18911045842073659</v>
      </c>
      <c r="AN1456" s="203">
        <v>18.911045842073658</v>
      </c>
      <c r="AO1456" s="145">
        <v>365.4</v>
      </c>
      <c r="AP1456" s="144">
        <v>2249.6935439375511</v>
      </c>
      <c r="AQ1456" s="145">
        <v>365.4</v>
      </c>
      <c r="AR1456" s="183">
        <v>162.42212233069512</v>
      </c>
      <c r="AT1456" s="178">
        <v>762.42212233069517</v>
      </c>
      <c r="AU1456" s="145">
        <v>78.100000000000023</v>
      </c>
      <c r="AV1456" s="145">
        <v>240.5221223306952</v>
      </c>
      <c r="AW1456" s="145">
        <v>159.31106116534761</v>
      </c>
      <c r="AX1456" s="144">
        <v>81.211061165347587</v>
      </c>
      <c r="AY1456" s="144">
        <v>81.211061165347559</v>
      </c>
      <c r="AZ1456" s="144">
        <v>3.0796686598040348</v>
      </c>
      <c r="BA1456" s="143">
        <v>-29.200000000000045</v>
      </c>
      <c r="BB1456" s="143">
        <v>-28</v>
      </c>
      <c r="BC1456" s="143"/>
    </row>
    <row r="1457" spans="1:55" x14ac:dyDescent="0.2">
      <c r="A1457" s="116"/>
      <c r="B1457" s="116"/>
      <c r="C1457" s="116"/>
      <c r="D1457" s="132"/>
      <c r="E1457" s="118">
        <v>0.18543449154418976</v>
      </c>
      <c r="F1457" s="209">
        <v>18.543449154418976</v>
      </c>
      <c r="G1457" s="159">
        <v>567.1</v>
      </c>
      <c r="H1457" s="119">
        <v>2326.0560574269039</v>
      </c>
      <c r="I1457" s="108">
        <v>567.1</v>
      </c>
      <c r="J1457" s="171">
        <v>243.80323861469151</v>
      </c>
      <c r="L1457" s="120">
        <v>983.80323861469151</v>
      </c>
      <c r="M1457" s="119">
        <v>104.5</v>
      </c>
      <c r="N1457" s="119">
        <v>348.30323861469151</v>
      </c>
      <c r="O1457" s="119">
        <v>226.40161930734575</v>
      </c>
      <c r="P1457" s="108">
        <v>121.90161930734575</v>
      </c>
      <c r="Q1457" s="108">
        <v>121.90161930734575</v>
      </c>
      <c r="R1457" s="108">
        <v>3.3330453455951341</v>
      </c>
      <c r="S1457">
        <v>-5.1000000000000227</v>
      </c>
      <c r="T1457">
        <v>-5</v>
      </c>
      <c r="U1457" s="118">
        <v>0.18624719665993822</v>
      </c>
      <c r="V1457" s="209">
        <v>18.624719665993823</v>
      </c>
      <c r="W1457" s="108">
        <v>823.09999999999991</v>
      </c>
      <c r="X1457" s="119">
        <v>2318.7784398670192</v>
      </c>
      <c r="Y1457" s="108">
        <v>823.09999999999991</v>
      </c>
      <c r="Z1457" s="173">
        <v>354.97138745485501</v>
      </c>
      <c r="AB1457" s="165">
        <v>1094.9713874548549</v>
      </c>
      <c r="AC1457" s="119">
        <v>187.29999999999995</v>
      </c>
      <c r="AD1457" s="119">
        <v>542.2713874548549</v>
      </c>
      <c r="AE1457" s="119">
        <v>364.78569372742743</v>
      </c>
      <c r="AF1457" s="108">
        <v>177.48569372742747</v>
      </c>
      <c r="AG1457" s="108">
        <v>177.4856937274275</v>
      </c>
      <c r="AH1457" s="108">
        <v>2.8952022821935666</v>
      </c>
      <c r="AI1457">
        <v>-41.099999999999909</v>
      </c>
      <c r="AJ1457">
        <v>-47</v>
      </c>
      <c r="AM1457" s="170">
        <v>0.18924146283567334</v>
      </c>
      <c r="AN1457" s="203">
        <v>18.924146283567332</v>
      </c>
      <c r="AO1457" s="145">
        <v>363.8</v>
      </c>
      <c r="AP1457" s="144">
        <v>2250.0570551101146</v>
      </c>
      <c r="AQ1457" s="145">
        <v>363.8</v>
      </c>
      <c r="AR1457" s="183">
        <v>161.68478891402873</v>
      </c>
      <c r="AT1457" s="178">
        <v>761.68478891402879</v>
      </c>
      <c r="AU1457" s="145">
        <v>78.5</v>
      </c>
      <c r="AV1457" s="145">
        <v>240.18478891402879</v>
      </c>
      <c r="AW1457" s="145">
        <v>159.34239445701439</v>
      </c>
      <c r="AX1457" s="144">
        <v>80.842394457014393</v>
      </c>
      <c r="AY1457" s="144">
        <v>80.842394457014365</v>
      </c>
      <c r="AZ1457" s="144">
        <v>3.0596788396691563</v>
      </c>
      <c r="BA1457" s="143">
        <v>-29.600000000000023</v>
      </c>
      <c r="BB1457" s="143">
        <v>-28</v>
      </c>
      <c r="BC1457" s="143"/>
    </row>
    <row r="1458" spans="1:55" x14ac:dyDescent="0.2">
      <c r="A1458" s="121"/>
      <c r="B1458" s="121"/>
      <c r="C1458" s="121"/>
      <c r="D1458" s="132"/>
      <c r="E1458" s="118">
        <v>0.18556324819065012</v>
      </c>
      <c r="F1458" s="209">
        <v>18.556324819065011</v>
      </c>
      <c r="G1458" s="159">
        <v>567.5</v>
      </c>
      <c r="H1458" s="119">
        <v>2326.4237903131811</v>
      </c>
      <c r="I1458" s="108">
        <v>567.5</v>
      </c>
      <c r="J1458" s="171">
        <v>243.93663887163208</v>
      </c>
      <c r="L1458" s="120">
        <v>983.93663887163211</v>
      </c>
      <c r="M1458" s="119">
        <v>104.39999999999998</v>
      </c>
      <c r="N1458" s="119">
        <v>348.33663887163209</v>
      </c>
      <c r="O1458" s="119">
        <v>226.36831943581603</v>
      </c>
      <c r="P1458" s="108">
        <v>121.96831943581606</v>
      </c>
      <c r="Q1458" s="108">
        <v>121.96831943581604</v>
      </c>
      <c r="R1458" s="108">
        <v>3.3365578435980092</v>
      </c>
      <c r="S1458">
        <v>-5</v>
      </c>
      <c r="T1458">
        <v>-5</v>
      </c>
      <c r="U1458" s="118">
        <v>0.18637513112987922</v>
      </c>
      <c r="V1458" s="209">
        <v>18.637513112987921</v>
      </c>
      <c r="W1458" s="108">
        <v>822.69999999999993</v>
      </c>
      <c r="X1458" s="119">
        <v>2319.1430448612432</v>
      </c>
      <c r="Y1458" s="108">
        <v>822.69999999999993</v>
      </c>
      <c r="Z1458" s="173">
        <v>354.74310298493162</v>
      </c>
      <c r="AB1458" s="165">
        <v>1094.7431029849317</v>
      </c>
      <c r="AC1458" s="119">
        <v>187.20000000000005</v>
      </c>
      <c r="AD1458" s="119">
        <v>541.94310298493178</v>
      </c>
      <c r="AE1458" s="119">
        <v>364.57155149246591</v>
      </c>
      <c r="AF1458" s="108">
        <v>177.37155149246587</v>
      </c>
      <c r="AG1458" s="108">
        <v>177.37155149246581</v>
      </c>
      <c r="AH1458" s="108">
        <v>2.8949952082528401</v>
      </c>
      <c r="AI1458">
        <v>-41</v>
      </c>
      <c r="AJ1458">
        <v>-47</v>
      </c>
      <c r="AM1458" s="170">
        <v>0.18937246725061008</v>
      </c>
      <c r="AN1458" s="203">
        <v>18.937246725061009</v>
      </c>
      <c r="AO1458" s="145">
        <v>363.70000000000005</v>
      </c>
      <c r="AP1458" s="144">
        <v>2250.4206837757724</v>
      </c>
      <c r="AQ1458" s="145">
        <v>363.70000000000005</v>
      </c>
      <c r="AR1458" s="183">
        <v>161.6142273407217</v>
      </c>
      <c r="AT1458" s="178">
        <v>761.61422734072175</v>
      </c>
      <c r="AU1458" s="145">
        <v>78.200000000000045</v>
      </c>
      <c r="AV1458" s="145">
        <v>239.8142273407218</v>
      </c>
      <c r="AW1458" s="145">
        <v>159.00711367036092</v>
      </c>
      <c r="AX1458" s="144">
        <v>80.807113670360877</v>
      </c>
      <c r="AY1458" s="144">
        <v>80.807113670360849</v>
      </c>
      <c r="AZ1458" s="144">
        <v>3.0666780989862104</v>
      </c>
      <c r="BA1458" s="143">
        <v>-29.300000000000068</v>
      </c>
      <c r="BB1458" s="143">
        <v>-28</v>
      </c>
      <c r="BC1458" s="143"/>
    </row>
    <row r="1459" spans="1:55" x14ac:dyDescent="0.2">
      <c r="A1459" s="116"/>
      <c r="B1459" s="116"/>
      <c r="C1459" s="116"/>
      <c r="D1459" s="132"/>
      <c r="E1459" s="118">
        <v>0.18569304319716262</v>
      </c>
      <c r="F1459" s="209">
        <v>18.569304319716263</v>
      </c>
      <c r="G1459" s="159">
        <v>568.69999999999993</v>
      </c>
      <c r="H1459" s="119">
        <v>2326.7946064882017</v>
      </c>
      <c r="I1459" s="108">
        <v>568.69999999999993</v>
      </c>
      <c r="J1459" s="171">
        <v>244.41349417528986</v>
      </c>
      <c r="L1459" s="120">
        <v>984.41349417528988</v>
      </c>
      <c r="M1459" s="119">
        <v>104.29999999999995</v>
      </c>
      <c r="N1459" s="119">
        <v>348.71349417528984</v>
      </c>
      <c r="O1459" s="119">
        <v>226.5067470876449</v>
      </c>
      <c r="P1459" s="108">
        <v>122.20674708764494</v>
      </c>
      <c r="Q1459" s="108">
        <v>122.20674708764493</v>
      </c>
      <c r="R1459" s="108">
        <v>3.3433700304438156</v>
      </c>
      <c r="S1459">
        <v>-4.8999999999999773</v>
      </c>
      <c r="T1459">
        <v>-5</v>
      </c>
      <c r="U1459" s="118">
        <v>0.18650404219882744</v>
      </c>
      <c r="V1459" s="209">
        <v>18.650404219882745</v>
      </c>
      <c r="W1459" s="108">
        <v>823.09999999999991</v>
      </c>
      <c r="X1459" s="119">
        <v>2319.5105490953947</v>
      </c>
      <c r="Y1459" s="108">
        <v>823.09999999999991</v>
      </c>
      <c r="Z1459" s="173">
        <v>354.85934751234805</v>
      </c>
      <c r="AB1459" s="165">
        <v>1094.859347512348</v>
      </c>
      <c r="AC1459" s="119">
        <v>187.29999999999995</v>
      </c>
      <c r="AD1459" s="119">
        <v>542.15934751234795</v>
      </c>
      <c r="AE1459" s="119">
        <v>364.72967375617395</v>
      </c>
      <c r="AF1459" s="108">
        <v>177.429673756174</v>
      </c>
      <c r="AG1459" s="108">
        <v>177.42967375617403</v>
      </c>
      <c r="AH1459" s="108">
        <v>2.8946040977701446</v>
      </c>
      <c r="AI1459">
        <v>-41.099999999999909</v>
      </c>
      <c r="AJ1459">
        <v>-47</v>
      </c>
      <c r="AM1459" s="170">
        <v>0.18950550274174738</v>
      </c>
      <c r="AN1459" s="203">
        <v>18.950550274174738</v>
      </c>
      <c r="AO1459" s="145">
        <v>364.9</v>
      </c>
      <c r="AP1459" s="144">
        <v>2250.7900703933797</v>
      </c>
      <c r="AQ1459" s="145">
        <v>364.9</v>
      </c>
      <c r="AR1459" s="183">
        <v>162.12085027379962</v>
      </c>
      <c r="AT1459" s="178">
        <v>762.12085027379965</v>
      </c>
      <c r="AU1459" s="145">
        <v>78.100000000000023</v>
      </c>
      <c r="AV1459" s="145">
        <v>240.22085027379967</v>
      </c>
      <c r="AW1459" s="145">
        <v>159.16042513689985</v>
      </c>
      <c r="AX1459" s="144">
        <v>81.060425136899823</v>
      </c>
      <c r="AY1459" s="144">
        <v>81.060425136899809</v>
      </c>
      <c r="AZ1459" s="144">
        <v>3.0758111430704176</v>
      </c>
      <c r="BA1459" s="143">
        <v>-29.200000000000045</v>
      </c>
      <c r="BB1459" s="143">
        <v>-28</v>
      </c>
      <c r="BC1459" s="143"/>
    </row>
    <row r="1460" spans="1:55" x14ac:dyDescent="0.2">
      <c r="A1460" s="121"/>
      <c r="B1460" s="121"/>
      <c r="C1460" s="121"/>
      <c r="D1460" s="132"/>
      <c r="E1460" s="118">
        <v>0.18581660804336247</v>
      </c>
      <c r="F1460" s="209">
        <v>18.581660804336249</v>
      </c>
      <c r="G1460" s="159">
        <v>565.69999999999993</v>
      </c>
      <c r="H1460" s="119">
        <v>2327.1477333396333</v>
      </c>
      <c r="I1460" s="108">
        <v>565.69999999999993</v>
      </c>
      <c r="J1460" s="171">
        <v>243.08727456171317</v>
      </c>
      <c r="L1460" s="120">
        <v>983.08727456171323</v>
      </c>
      <c r="M1460" s="119">
        <v>104.29999999999995</v>
      </c>
      <c r="N1460" s="119">
        <v>347.38727456171318</v>
      </c>
      <c r="O1460" s="119">
        <v>225.84363728085657</v>
      </c>
      <c r="P1460" s="108">
        <v>121.54363728085661</v>
      </c>
      <c r="Q1460" s="108">
        <v>121.54363728085659</v>
      </c>
      <c r="R1460" s="108">
        <v>3.3306545979071269</v>
      </c>
      <c r="S1460">
        <v>-4.8999999999999773</v>
      </c>
      <c r="T1460">
        <v>-5</v>
      </c>
      <c r="U1460" s="118">
        <v>0.18663197666876843</v>
      </c>
      <c r="V1460" s="209">
        <v>18.663197666876844</v>
      </c>
      <c r="W1460" s="108">
        <v>823.8</v>
      </c>
      <c r="X1460" s="119">
        <v>2319.8753843779591</v>
      </c>
      <c r="Y1460" s="108">
        <v>823.8</v>
      </c>
      <c r="Z1460" s="173">
        <v>355.10528089028799</v>
      </c>
      <c r="AB1460" s="165">
        <v>1095.105280890288</v>
      </c>
      <c r="AC1460" s="119">
        <v>187.29999999999995</v>
      </c>
      <c r="AD1460" s="119">
        <v>542.40528089028794</v>
      </c>
      <c r="AE1460" s="119">
        <v>364.85264044514395</v>
      </c>
      <c r="AF1460" s="108">
        <v>177.55264044514399</v>
      </c>
      <c r="AG1460" s="108">
        <v>177.55264044514399</v>
      </c>
      <c r="AH1460" s="108">
        <v>2.8959171430341062</v>
      </c>
      <c r="AI1460">
        <v>-41.099999999999909</v>
      </c>
      <c r="AJ1460">
        <v>-47</v>
      </c>
      <c r="AM1460" s="170">
        <v>0.18963142946618272</v>
      </c>
      <c r="AN1460" s="203">
        <v>18.963142946618273</v>
      </c>
      <c r="AO1460" s="145">
        <v>365.5</v>
      </c>
      <c r="AP1460" s="144">
        <v>2251.1398305287826</v>
      </c>
      <c r="AQ1460" s="145">
        <v>365.5</v>
      </c>
      <c r="AR1460" s="183">
        <v>162.36219316245038</v>
      </c>
      <c r="AT1460" s="178">
        <v>762.36219316245035</v>
      </c>
      <c r="AU1460" s="145">
        <v>78.200000000000045</v>
      </c>
      <c r="AV1460" s="145">
        <v>240.5621931624504</v>
      </c>
      <c r="AW1460" s="145">
        <v>159.38109658122522</v>
      </c>
      <c r="AX1460" s="144">
        <v>81.181096581225177</v>
      </c>
      <c r="AY1460" s="144">
        <v>81.181096581225191</v>
      </c>
      <c r="AZ1460" s="144">
        <v>3.0762428793152208</v>
      </c>
      <c r="BA1460" s="143">
        <v>-29.300000000000068</v>
      </c>
      <c r="BB1460" s="143">
        <v>-28</v>
      </c>
      <c r="BC1460" s="143"/>
    </row>
    <row r="1461" spans="1:55" x14ac:dyDescent="0.2">
      <c r="A1461" s="116"/>
      <c r="B1461" s="116"/>
      <c r="C1461" s="116"/>
      <c r="D1461" s="132"/>
      <c r="E1461" s="118">
        <v>0.18594017288956236</v>
      </c>
      <c r="F1461" s="209">
        <v>18.594017288956234</v>
      </c>
      <c r="G1461" s="159">
        <v>566.79999999999995</v>
      </c>
      <c r="H1461" s="119">
        <v>2327.5009673921904</v>
      </c>
      <c r="I1461" s="108">
        <v>566.79999999999995</v>
      </c>
      <c r="J1461" s="171">
        <v>243.52299223104578</v>
      </c>
      <c r="L1461" s="120">
        <v>983.52299223104581</v>
      </c>
      <c r="M1461" s="119">
        <v>104.5</v>
      </c>
      <c r="N1461" s="119">
        <v>348.02299223104581</v>
      </c>
      <c r="O1461" s="119">
        <v>226.2614961155229</v>
      </c>
      <c r="P1461" s="108">
        <v>121.7614961155229</v>
      </c>
      <c r="Q1461" s="108">
        <v>121.76149611552289</v>
      </c>
      <c r="R1461" s="108">
        <v>3.3303635620195773</v>
      </c>
      <c r="S1461">
        <v>-5.1000000000000227</v>
      </c>
      <c r="T1461">
        <v>-5</v>
      </c>
      <c r="U1461" s="118">
        <v>0.18675991113870946</v>
      </c>
      <c r="V1461" s="209">
        <v>18.675991113870946</v>
      </c>
      <c r="W1461" s="108">
        <v>823.8</v>
      </c>
      <c r="X1461" s="119">
        <v>2320.240334448295</v>
      </c>
      <c r="Y1461" s="108">
        <v>823.8</v>
      </c>
      <c r="Z1461" s="173">
        <v>355.04942646205768</v>
      </c>
      <c r="AB1461" s="165">
        <v>1095.0494264620577</v>
      </c>
      <c r="AC1461" s="119">
        <v>187.39999999999998</v>
      </c>
      <c r="AD1461" s="119">
        <v>542.44942646205766</v>
      </c>
      <c r="AE1461" s="119">
        <v>364.92471323102882</v>
      </c>
      <c r="AF1461" s="108">
        <v>177.52471323102884</v>
      </c>
      <c r="AG1461" s="108">
        <v>177.52471323102884</v>
      </c>
      <c r="AH1461" s="108">
        <v>2.8946073984101268</v>
      </c>
      <c r="AI1461">
        <v>-41.199999999999932</v>
      </c>
      <c r="AJ1461">
        <v>-47</v>
      </c>
      <c r="AM1461" s="170">
        <v>0.18976344941921974</v>
      </c>
      <c r="AN1461" s="203">
        <v>18.976344941921973</v>
      </c>
      <c r="AO1461" s="145">
        <v>364</v>
      </c>
      <c r="AP1461" s="144">
        <v>2251.5066312791228</v>
      </c>
      <c r="AQ1461" s="145">
        <v>364</v>
      </c>
      <c r="AR1461" s="183">
        <v>161.66952161859939</v>
      </c>
      <c r="AT1461" s="178">
        <v>761.66952161859945</v>
      </c>
      <c r="AU1461" s="145">
        <v>78.299999999999955</v>
      </c>
      <c r="AV1461" s="145">
        <v>239.9695216185994</v>
      </c>
      <c r="AW1461" s="145">
        <v>159.13476080929968</v>
      </c>
      <c r="AX1461" s="144">
        <v>80.834760809299723</v>
      </c>
      <c r="AY1461" s="144">
        <v>80.834760809299695</v>
      </c>
      <c r="AZ1461" s="144">
        <v>3.0647448482579764</v>
      </c>
      <c r="BA1461" s="143">
        <v>-29.399999999999977</v>
      </c>
      <c r="BB1461" s="143">
        <v>-28</v>
      </c>
      <c r="BC1461" s="143"/>
    </row>
    <row r="1462" spans="1:55" x14ac:dyDescent="0.2">
      <c r="A1462" s="121"/>
      <c r="B1462" s="121"/>
      <c r="C1462" s="121"/>
      <c r="D1462" s="132"/>
      <c r="E1462" s="118">
        <v>0.18607308297623115</v>
      </c>
      <c r="F1462" s="209">
        <v>18.607308297623113</v>
      </c>
      <c r="G1462" s="159">
        <v>567.69999999999993</v>
      </c>
      <c r="H1462" s="119">
        <v>2327.8810363502598</v>
      </c>
      <c r="I1462" s="108">
        <v>567.69999999999993</v>
      </c>
      <c r="J1462" s="171">
        <v>243.86985036402956</v>
      </c>
      <c r="L1462" s="120">
        <v>983.86985036402962</v>
      </c>
      <c r="M1462" s="119">
        <v>104.5</v>
      </c>
      <c r="N1462" s="119">
        <v>348.36985036402962</v>
      </c>
      <c r="O1462" s="119">
        <v>226.43492518201481</v>
      </c>
      <c r="P1462" s="108">
        <v>121.93492518201481</v>
      </c>
      <c r="Q1462" s="108">
        <v>121.93492518201478</v>
      </c>
      <c r="R1462" s="108">
        <v>3.3336827786031544</v>
      </c>
      <c r="S1462">
        <v>-5.1000000000000227</v>
      </c>
      <c r="T1462">
        <v>-5</v>
      </c>
      <c r="U1462" s="118">
        <v>0.18688784560865052</v>
      </c>
      <c r="V1462" s="209">
        <v>18.688784560865052</v>
      </c>
      <c r="W1462" s="108">
        <v>827.09999999999991</v>
      </c>
      <c r="X1462" s="119">
        <v>2320.6053993605829</v>
      </c>
      <c r="Y1462" s="108">
        <v>827.09999999999991</v>
      </c>
      <c r="Z1462" s="173">
        <v>356.41561474772845</v>
      </c>
      <c r="AB1462" s="165">
        <v>1096.4156147477283</v>
      </c>
      <c r="AC1462" s="119">
        <v>187.20000000000005</v>
      </c>
      <c r="AD1462" s="119">
        <v>543.61561474772839</v>
      </c>
      <c r="AE1462" s="119">
        <v>365.40780737386422</v>
      </c>
      <c r="AF1462" s="108">
        <v>178.20780737386417</v>
      </c>
      <c r="AG1462" s="108">
        <v>178.20780737386423</v>
      </c>
      <c r="AH1462" s="108">
        <v>2.903929565960087</v>
      </c>
      <c r="AI1462">
        <v>-41</v>
      </c>
      <c r="AJ1462">
        <v>-47</v>
      </c>
      <c r="AM1462" s="170">
        <v>0.18989343829605621</v>
      </c>
      <c r="AN1462" s="203">
        <v>18.98934382960562</v>
      </c>
      <c r="AO1462" s="145">
        <v>364.6</v>
      </c>
      <c r="AP1462" s="144">
        <v>2251.8679057484646</v>
      </c>
      <c r="AQ1462" s="145">
        <v>364.6</v>
      </c>
      <c r="AR1462" s="183">
        <v>161.91002992194433</v>
      </c>
      <c r="AT1462" s="178">
        <v>761.91002992194433</v>
      </c>
      <c r="AU1462" s="145">
        <v>78.100000000000023</v>
      </c>
      <c r="AV1462" s="145">
        <v>240.01002992194435</v>
      </c>
      <c r="AW1462" s="145">
        <v>159.05501496097219</v>
      </c>
      <c r="AX1462" s="144">
        <v>80.955014960972164</v>
      </c>
      <c r="AY1462" s="144">
        <v>80.955014960972164</v>
      </c>
      <c r="AZ1462" s="144">
        <v>3.0731117787700932</v>
      </c>
      <c r="BA1462" s="143">
        <v>-29.200000000000045</v>
      </c>
      <c r="BB1462" s="143">
        <v>-28</v>
      </c>
      <c r="BC1462" s="143"/>
    </row>
    <row r="1463" spans="1:55" x14ac:dyDescent="0.2">
      <c r="A1463" s="116"/>
      <c r="B1463" s="116"/>
      <c r="C1463" s="116"/>
      <c r="D1463" s="132"/>
      <c r="E1463" s="118">
        <v>0.18619768618248309</v>
      </c>
      <c r="F1463" s="209">
        <v>18.619768618248308</v>
      </c>
      <c r="G1463" s="159">
        <v>568.1</v>
      </c>
      <c r="H1463" s="119">
        <v>2328.2374637478938</v>
      </c>
      <c r="I1463" s="108">
        <v>568.1</v>
      </c>
      <c r="J1463" s="171">
        <v>244.00432036923664</v>
      </c>
      <c r="L1463" s="120">
        <v>984.00432036923667</v>
      </c>
      <c r="M1463" s="119">
        <v>104.5</v>
      </c>
      <c r="N1463" s="119">
        <v>348.50432036923667</v>
      </c>
      <c r="O1463" s="119">
        <v>226.50216018461833</v>
      </c>
      <c r="P1463" s="108">
        <v>122.00216018461833</v>
      </c>
      <c r="Q1463" s="108">
        <v>122.00216018461832</v>
      </c>
      <c r="R1463" s="108">
        <v>3.3349695729113558</v>
      </c>
      <c r="S1463">
        <v>-5.1000000000000227</v>
      </c>
      <c r="T1463">
        <v>-5</v>
      </c>
      <c r="U1463" s="118">
        <v>0.18701480347958432</v>
      </c>
      <c r="V1463" s="209">
        <v>18.701480347958434</v>
      </c>
      <c r="W1463" s="108">
        <v>823.69999999999993</v>
      </c>
      <c r="X1463" s="119">
        <v>2320.9677911015906</v>
      </c>
      <c r="Y1463" s="108">
        <v>823.69999999999993</v>
      </c>
      <c r="Z1463" s="173">
        <v>354.89505850016593</v>
      </c>
      <c r="AB1463" s="165">
        <v>1094.895058500166</v>
      </c>
      <c r="AC1463" s="119">
        <v>187.20000000000005</v>
      </c>
      <c r="AD1463" s="119">
        <v>542.09505850016603</v>
      </c>
      <c r="AE1463" s="119">
        <v>364.64752925008304</v>
      </c>
      <c r="AF1463" s="108">
        <v>177.44752925008299</v>
      </c>
      <c r="AG1463" s="108">
        <v>177.44752925008297</v>
      </c>
      <c r="AH1463" s="108">
        <v>2.8958069364325101</v>
      </c>
      <c r="AI1463">
        <v>-41</v>
      </c>
      <c r="AJ1463">
        <v>-47</v>
      </c>
      <c r="AM1463" s="170">
        <v>0.1900203805585918</v>
      </c>
      <c r="AN1463" s="203">
        <v>19.002038055859181</v>
      </c>
      <c r="AO1463" s="145">
        <v>364.9</v>
      </c>
      <c r="AP1463" s="144">
        <v>2252.2208247602839</v>
      </c>
      <c r="AQ1463" s="145">
        <v>364.9</v>
      </c>
      <c r="AR1463" s="183">
        <v>162.01786076586797</v>
      </c>
      <c r="AT1463" s="178">
        <v>762.01786076586791</v>
      </c>
      <c r="AU1463" s="145">
        <v>78.100000000000023</v>
      </c>
      <c r="AV1463" s="145">
        <v>240.11786076586793</v>
      </c>
      <c r="AW1463" s="145">
        <v>159.10893038293398</v>
      </c>
      <c r="AX1463" s="144">
        <v>81.008930382933954</v>
      </c>
      <c r="AY1463" s="144">
        <v>81.008930382933983</v>
      </c>
      <c r="AZ1463" s="144">
        <v>3.0744924553888331</v>
      </c>
      <c r="BA1463" s="143">
        <v>-29.200000000000045</v>
      </c>
      <c r="BB1463" s="143">
        <v>-28</v>
      </c>
      <c r="BC1463" s="143"/>
    </row>
    <row r="1464" spans="1:55" x14ac:dyDescent="0.2">
      <c r="A1464" s="121"/>
      <c r="B1464" s="121"/>
      <c r="C1464" s="121"/>
      <c r="D1464" s="132"/>
      <c r="E1464" s="118">
        <v>0.18632851954904769</v>
      </c>
      <c r="F1464" s="209">
        <v>18.632851954904769</v>
      </c>
      <c r="G1464" s="159">
        <v>566.5</v>
      </c>
      <c r="H1464" s="119">
        <v>2328.6118300036401</v>
      </c>
      <c r="I1464" s="108">
        <v>566.5</v>
      </c>
      <c r="J1464" s="171">
        <v>243.27798764086603</v>
      </c>
      <c r="L1464" s="120">
        <v>983.27798764086606</v>
      </c>
      <c r="M1464" s="119">
        <v>104.39999999999998</v>
      </c>
      <c r="N1464" s="119">
        <v>347.67798764086604</v>
      </c>
      <c r="O1464" s="119">
        <v>226.03899382043301</v>
      </c>
      <c r="P1464" s="108">
        <v>121.63899382043303</v>
      </c>
      <c r="Q1464" s="108">
        <v>121.63899382043302</v>
      </c>
      <c r="R1464" s="108">
        <v>3.3302489237630852</v>
      </c>
      <c r="S1464">
        <v>-5</v>
      </c>
      <c r="T1464">
        <v>-5</v>
      </c>
      <c r="U1464" s="118">
        <v>0.18714469114753973</v>
      </c>
      <c r="V1464" s="209">
        <v>18.714469114753975</v>
      </c>
      <c r="W1464" s="108">
        <v>823.9</v>
      </c>
      <c r="X1464" s="119">
        <v>2321.3386628797566</v>
      </c>
      <c r="Y1464" s="108">
        <v>823.9</v>
      </c>
      <c r="Z1464" s="173">
        <v>354.92451539918943</v>
      </c>
      <c r="AB1464" s="165">
        <v>1094.9245153991894</v>
      </c>
      <c r="AC1464" s="119">
        <v>187.39999999999998</v>
      </c>
      <c r="AD1464" s="119">
        <v>542.32451539918941</v>
      </c>
      <c r="AE1464" s="119">
        <v>364.86225769959469</v>
      </c>
      <c r="AF1464" s="108">
        <v>177.46225769959472</v>
      </c>
      <c r="AG1464" s="108">
        <v>177.46225769959472</v>
      </c>
      <c r="AH1464" s="108">
        <v>2.8939408505826547</v>
      </c>
      <c r="AI1464">
        <v>-41.199999999999932</v>
      </c>
      <c r="AJ1464">
        <v>-47</v>
      </c>
      <c r="AM1464" s="170">
        <v>0.1901534160497291</v>
      </c>
      <c r="AN1464" s="203">
        <v>19.01534160497291</v>
      </c>
      <c r="AO1464" s="145">
        <v>365.20000000000005</v>
      </c>
      <c r="AP1464" s="144">
        <v>2252.5908026172137</v>
      </c>
      <c r="AQ1464" s="145">
        <v>365.20000000000005</v>
      </c>
      <c r="AR1464" s="183">
        <v>162.12443004547731</v>
      </c>
      <c r="AT1464" s="178">
        <v>762.12443004547731</v>
      </c>
      <c r="AU1464" s="145">
        <v>78.200000000000045</v>
      </c>
      <c r="AV1464" s="145">
        <v>240.32443004547736</v>
      </c>
      <c r="AW1464" s="145">
        <v>159.2622150227387</v>
      </c>
      <c r="AX1464" s="144">
        <v>81.062215022738656</v>
      </c>
      <c r="AY1464" s="144">
        <v>81.062215022738656</v>
      </c>
      <c r="AZ1464" s="144">
        <v>3.0732024302490695</v>
      </c>
      <c r="BA1464" s="143">
        <v>-29.300000000000068</v>
      </c>
      <c r="BB1464" s="143">
        <v>-28</v>
      </c>
      <c r="BC1464" s="143"/>
    </row>
    <row r="1465" spans="1:55" x14ac:dyDescent="0.2">
      <c r="A1465" s="116"/>
      <c r="B1465" s="116"/>
      <c r="C1465" s="116"/>
      <c r="D1465" s="132"/>
      <c r="E1465" s="118">
        <v>0.18645519947540387</v>
      </c>
      <c r="F1465" s="209">
        <v>18.645519947540386</v>
      </c>
      <c r="G1465" s="159">
        <v>567.20000000000005</v>
      </c>
      <c r="H1465" s="119">
        <v>2328.9744263535235</v>
      </c>
      <c r="I1465" s="108">
        <v>567.20000000000005</v>
      </c>
      <c r="J1465" s="171">
        <v>243.54067334610684</v>
      </c>
      <c r="L1465" s="120">
        <v>983.54067334610681</v>
      </c>
      <c r="M1465" s="119">
        <v>104.60000000000002</v>
      </c>
      <c r="N1465" s="119">
        <v>348.14067334610684</v>
      </c>
      <c r="O1465" s="119">
        <v>226.37033667305343</v>
      </c>
      <c r="P1465" s="108">
        <v>121.77033667305341</v>
      </c>
      <c r="Q1465" s="108">
        <v>121.77033667305342</v>
      </c>
      <c r="R1465" s="108">
        <v>3.3283047165019766</v>
      </c>
      <c r="S1465">
        <v>-5.2000000000000455</v>
      </c>
      <c r="T1465">
        <v>-5</v>
      </c>
      <c r="U1465" s="118">
        <v>0.18727164901847354</v>
      </c>
      <c r="V1465" s="209">
        <v>18.727164901847352</v>
      </c>
      <c r="W1465" s="108">
        <v>824.49999999999989</v>
      </c>
      <c r="X1465" s="119">
        <v>2321.7012836914951</v>
      </c>
      <c r="Y1465" s="108">
        <v>824.49999999999989</v>
      </c>
      <c r="Z1465" s="173">
        <v>355.12751179128799</v>
      </c>
      <c r="AB1465" s="165">
        <v>1095.127511791288</v>
      </c>
      <c r="AC1465" s="119">
        <v>187.39999999999998</v>
      </c>
      <c r="AD1465" s="119">
        <v>542.52751179128802</v>
      </c>
      <c r="AE1465" s="119">
        <v>364.963755895644</v>
      </c>
      <c r="AF1465" s="108">
        <v>177.56375589564402</v>
      </c>
      <c r="AG1465" s="108">
        <v>177.56375589564399</v>
      </c>
      <c r="AH1465" s="108">
        <v>2.8950240757272576</v>
      </c>
      <c r="AI1465">
        <v>-41.199999999999932</v>
      </c>
      <c r="AJ1465">
        <v>-47</v>
      </c>
      <c r="AM1465" s="170">
        <v>0.19028340492656556</v>
      </c>
      <c r="AN1465" s="203">
        <v>19.028340492656557</v>
      </c>
      <c r="AO1465" s="145">
        <v>365.4</v>
      </c>
      <c r="AP1465" s="144">
        <v>2252.9524251283315</v>
      </c>
      <c r="AQ1465" s="145">
        <v>365.4</v>
      </c>
      <c r="AR1465" s="183">
        <v>162.18717977552777</v>
      </c>
      <c r="AT1465" s="178">
        <v>762.18717977552774</v>
      </c>
      <c r="AU1465" s="145">
        <v>78.299999999999955</v>
      </c>
      <c r="AV1465" s="145">
        <v>240.48717977552769</v>
      </c>
      <c r="AW1465" s="145">
        <v>159.39358988776382</v>
      </c>
      <c r="AX1465" s="144">
        <v>81.093589887763869</v>
      </c>
      <c r="AY1465" s="144">
        <v>81.093589887763883</v>
      </c>
      <c r="AZ1465" s="144">
        <v>3.0713560635444166</v>
      </c>
      <c r="BA1465" s="143">
        <v>-29.399999999999977</v>
      </c>
      <c r="BB1465" s="143">
        <v>-28</v>
      </c>
      <c r="BC1465" s="143"/>
    </row>
    <row r="1466" spans="1:55" x14ac:dyDescent="0.2">
      <c r="A1466" s="121"/>
      <c r="B1466" s="121"/>
      <c r="C1466" s="121"/>
      <c r="D1466" s="132"/>
      <c r="E1466" s="118">
        <v>0.18658187940176005</v>
      </c>
      <c r="F1466" s="209">
        <v>18.658187940176006</v>
      </c>
      <c r="G1466" s="159">
        <v>568.30000000000007</v>
      </c>
      <c r="H1466" s="119">
        <v>2329.3371356433031</v>
      </c>
      <c r="I1466" s="108">
        <v>568.30000000000007</v>
      </c>
      <c r="J1466" s="171">
        <v>243.9749881216959</v>
      </c>
      <c r="L1466" s="120">
        <v>983.9749881216959</v>
      </c>
      <c r="M1466" s="119">
        <v>104.60000000000002</v>
      </c>
      <c r="N1466" s="119">
        <v>348.57498812169592</v>
      </c>
      <c r="O1466" s="119">
        <v>226.58749406084797</v>
      </c>
      <c r="P1466" s="108">
        <v>121.98749406084795</v>
      </c>
      <c r="Q1466" s="108">
        <v>121.98749406084795</v>
      </c>
      <c r="R1466" s="108">
        <v>3.3324568654081821</v>
      </c>
      <c r="S1466">
        <v>-5.2000000000000455</v>
      </c>
      <c r="T1466">
        <v>-5</v>
      </c>
      <c r="U1466" s="118">
        <v>0.1873986068894074</v>
      </c>
      <c r="V1466" s="209">
        <v>18.739860688940741</v>
      </c>
      <c r="W1466" s="108">
        <v>825</v>
      </c>
      <c r="X1466" s="119">
        <v>2322.0640178123331</v>
      </c>
      <c r="Y1466" s="108">
        <v>825</v>
      </c>
      <c r="Z1466" s="173">
        <v>355.28736230849074</v>
      </c>
      <c r="AB1466" s="165">
        <v>1095.2873623084906</v>
      </c>
      <c r="AC1466" s="119">
        <v>187.60000000000002</v>
      </c>
      <c r="AD1466" s="119">
        <v>542.88736230849065</v>
      </c>
      <c r="AE1466" s="119">
        <v>365.24368115424534</v>
      </c>
      <c r="AF1466" s="108">
        <v>177.64368115424531</v>
      </c>
      <c r="AG1466" s="108">
        <v>177.64368115424537</v>
      </c>
      <c r="AH1466" s="108">
        <v>2.8938558758448325</v>
      </c>
      <c r="AI1466">
        <v>-41.399999999999977</v>
      </c>
      <c r="AJ1466">
        <v>-47</v>
      </c>
      <c r="AM1466" s="170">
        <v>0.19041542487960259</v>
      </c>
      <c r="AN1466" s="203">
        <v>19.041542487960257</v>
      </c>
      <c r="AO1466" s="145">
        <v>363.9</v>
      </c>
      <c r="AP1466" s="144">
        <v>2253.3198168530512</v>
      </c>
      <c r="AQ1466" s="145">
        <v>363.9</v>
      </c>
      <c r="AR1466" s="183">
        <v>161.49505155828993</v>
      </c>
      <c r="AT1466" s="178">
        <v>761.4950515582899</v>
      </c>
      <c r="AU1466" s="145">
        <v>78.600000000000023</v>
      </c>
      <c r="AV1466" s="145">
        <v>240.09505155828992</v>
      </c>
      <c r="AW1466" s="145">
        <v>159.34752577914497</v>
      </c>
      <c r="AX1466" s="144">
        <v>80.747525779144951</v>
      </c>
      <c r="AY1466" s="144">
        <v>80.747525779144965</v>
      </c>
      <c r="AZ1466" s="144">
        <v>3.0546444218611941</v>
      </c>
      <c r="BA1466" s="143">
        <v>-29.700000000000045</v>
      </c>
      <c r="BB1466" s="143">
        <v>-28</v>
      </c>
      <c r="BC1466" s="143"/>
    </row>
    <row r="1467" spans="1:55" x14ac:dyDescent="0.2">
      <c r="A1467" s="116"/>
      <c r="B1467" s="116"/>
      <c r="C1467" s="116"/>
      <c r="D1467" s="132"/>
      <c r="E1467" s="118">
        <v>0.18670959768816831</v>
      </c>
      <c r="F1467" s="209">
        <v>18.670959768816829</v>
      </c>
      <c r="G1467" s="159">
        <v>569.69999999999993</v>
      </c>
      <c r="H1467" s="119">
        <v>2329.7029323459151</v>
      </c>
      <c r="I1467" s="108">
        <v>569.69999999999993</v>
      </c>
      <c r="J1467" s="171">
        <v>244.53761554325533</v>
      </c>
      <c r="L1467" s="120">
        <v>984.53761554325536</v>
      </c>
      <c r="M1467" s="119">
        <v>104.29999999999995</v>
      </c>
      <c r="N1467" s="119">
        <v>348.83761554325531</v>
      </c>
      <c r="O1467" s="119">
        <v>226.56880777162763</v>
      </c>
      <c r="P1467" s="108">
        <v>122.26880777162768</v>
      </c>
      <c r="Q1467" s="108">
        <v>122.26880777162766</v>
      </c>
      <c r="R1467" s="108">
        <v>3.3445600723226794</v>
      </c>
      <c r="S1467">
        <v>-4.8999999999999773</v>
      </c>
      <c r="T1467">
        <v>-6</v>
      </c>
      <c r="U1467" s="118">
        <v>0.18753142435438433</v>
      </c>
      <c r="V1467" s="209">
        <v>18.753142435438434</v>
      </c>
      <c r="W1467" s="108">
        <v>825.49999999999989</v>
      </c>
      <c r="X1467" s="119">
        <v>2322.4436148399654</v>
      </c>
      <c r="Y1467" s="108">
        <v>825.49999999999989</v>
      </c>
      <c r="Z1467" s="173">
        <v>355.44458204505577</v>
      </c>
      <c r="AB1467" s="165">
        <v>1095.4445820450558</v>
      </c>
      <c r="AC1467" s="119">
        <v>187.60000000000002</v>
      </c>
      <c r="AD1467" s="119">
        <v>543.04458204505579</v>
      </c>
      <c r="AE1467" s="119">
        <v>365.32229102252791</v>
      </c>
      <c r="AF1467" s="108">
        <v>177.72229102252788</v>
      </c>
      <c r="AG1467" s="108">
        <v>177.72229102252788</v>
      </c>
      <c r="AH1467" s="108">
        <v>2.8946939341420879</v>
      </c>
      <c r="AI1467">
        <v>-41.399999999999977</v>
      </c>
      <c r="AJ1467">
        <v>-47</v>
      </c>
      <c r="AM1467" s="170">
        <v>0.19054338268023849</v>
      </c>
      <c r="AN1467" s="203">
        <v>19.054338268023848</v>
      </c>
      <c r="AO1467" s="145">
        <v>365</v>
      </c>
      <c r="AP1467" s="144">
        <v>2253.6760185836006</v>
      </c>
      <c r="AQ1467" s="145">
        <v>365</v>
      </c>
      <c r="AR1467" s="183">
        <v>161.95761812711513</v>
      </c>
      <c r="AT1467" s="178">
        <v>761.9576181271151</v>
      </c>
      <c r="AU1467" s="145">
        <v>78.200000000000045</v>
      </c>
      <c r="AV1467" s="145">
        <v>240.15761812711514</v>
      </c>
      <c r="AW1467" s="145">
        <v>159.17880906355759</v>
      </c>
      <c r="AX1467" s="144">
        <v>80.978809063557549</v>
      </c>
      <c r="AY1467" s="144">
        <v>80.978809063557563</v>
      </c>
      <c r="AZ1467" s="144">
        <v>3.0710692855129795</v>
      </c>
      <c r="BA1467" s="143">
        <v>-29.300000000000068</v>
      </c>
      <c r="BB1467" s="143">
        <v>-28</v>
      </c>
      <c r="BC1467" s="143"/>
    </row>
    <row r="1468" spans="1:55" x14ac:dyDescent="0.2">
      <c r="A1468" s="121"/>
      <c r="B1468" s="121"/>
      <c r="C1468" s="121"/>
      <c r="D1468" s="132"/>
      <c r="E1468" s="118">
        <v>0.18683627761452448</v>
      </c>
      <c r="F1468" s="209">
        <v>18.683627761452449</v>
      </c>
      <c r="G1468" s="159">
        <v>567.79999999999995</v>
      </c>
      <c r="H1468" s="119">
        <v>2330.065868600665</v>
      </c>
      <c r="I1468" s="108">
        <v>567.79999999999995</v>
      </c>
      <c r="J1468" s="171">
        <v>243.68409822722978</v>
      </c>
      <c r="L1468" s="120">
        <v>983.68409822722981</v>
      </c>
      <c r="M1468" s="119">
        <v>104.70000000000005</v>
      </c>
      <c r="N1468" s="119">
        <v>348.38409822722986</v>
      </c>
      <c r="O1468" s="119">
        <v>226.54204911361495</v>
      </c>
      <c r="P1468" s="108">
        <v>121.84204911361491</v>
      </c>
      <c r="Q1468" s="108">
        <v>121.84204911361489</v>
      </c>
      <c r="R1468" s="108">
        <v>3.3274507949114587</v>
      </c>
      <c r="S1468">
        <v>-5.3000000000000682</v>
      </c>
      <c r="T1468">
        <v>-5</v>
      </c>
      <c r="U1468" s="118">
        <v>0.18765545242829662</v>
      </c>
      <c r="V1468" s="209">
        <v>18.765545242829663</v>
      </c>
      <c r="W1468" s="108">
        <v>825.3</v>
      </c>
      <c r="X1468" s="119">
        <v>2322.7982035538057</v>
      </c>
      <c r="Y1468" s="108">
        <v>825.3</v>
      </c>
      <c r="Z1468" s="173">
        <v>355.30421830760753</v>
      </c>
      <c r="AB1468" s="165">
        <v>1095.3042183076075</v>
      </c>
      <c r="AC1468" s="119">
        <v>187.70000000000005</v>
      </c>
      <c r="AD1468" s="119">
        <v>543.00421830760752</v>
      </c>
      <c r="AE1468" s="119">
        <v>365.35210915380378</v>
      </c>
      <c r="AF1468" s="108">
        <v>177.65210915380374</v>
      </c>
      <c r="AG1468" s="108">
        <v>177.65210915380376</v>
      </c>
      <c r="AH1468" s="108">
        <v>2.8929366984955109</v>
      </c>
      <c r="AI1468">
        <v>-41.5</v>
      </c>
      <c r="AJ1468">
        <v>-47</v>
      </c>
      <c r="AM1468" s="170">
        <v>0.19067337155707492</v>
      </c>
      <c r="AN1468" s="203">
        <v>19.067337155707492</v>
      </c>
      <c r="AO1468" s="145">
        <v>365.20000000000005</v>
      </c>
      <c r="AP1468" s="144">
        <v>2254.037989639678</v>
      </c>
      <c r="AQ1468" s="145">
        <v>365.20000000000005</v>
      </c>
      <c r="AR1468" s="183">
        <v>162.0203393547859</v>
      </c>
      <c r="AT1468" s="178">
        <v>762.02033935478585</v>
      </c>
      <c r="AU1468" s="145">
        <v>78.100000000000023</v>
      </c>
      <c r="AV1468" s="145">
        <v>240.12033935478587</v>
      </c>
      <c r="AW1468" s="145">
        <v>159.11016967739295</v>
      </c>
      <c r="AX1468" s="144">
        <v>81.010169677392923</v>
      </c>
      <c r="AY1468" s="144">
        <v>81.010169677392952</v>
      </c>
      <c r="AZ1468" s="144">
        <v>3.0745241914825328</v>
      </c>
      <c r="BA1468" s="143">
        <v>-29.200000000000045</v>
      </c>
      <c r="BB1468" s="143">
        <v>-28</v>
      </c>
      <c r="BC1468" s="143"/>
    </row>
    <row r="1469" spans="1:55" x14ac:dyDescent="0.2">
      <c r="A1469" s="116"/>
      <c r="B1469" s="116"/>
      <c r="C1469" s="116"/>
      <c r="D1469" s="132"/>
      <c r="E1469" s="118">
        <v>0.18696295754088066</v>
      </c>
      <c r="F1469" s="209">
        <v>18.696295754088066</v>
      </c>
      <c r="G1469" s="159">
        <v>567.9</v>
      </c>
      <c r="H1469" s="119">
        <v>2330.4289179541688</v>
      </c>
      <c r="I1469" s="108">
        <v>567.9</v>
      </c>
      <c r="J1469" s="171">
        <v>243.68904609137215</v>
      </c>
      <c r="L1469" s="120">
        <v>983.68904609137212</v>
      </c>
      <c r="M1469" s="119">
        <v>104.79999999999995</v>
      </c>
      <c r="N1469" s="119">
        <v>348.48904609137207</v>
      </c>
      <c r="O1469" s="119">
        <v>226.64452304568601</v>
      </c>
      <c r="P1469" s="108">
        <v>121.84452304568606</v>
      </c>
      <c r="Q1469" s="108">
        <v>121.84452304568607</v>
      </c>
      <c r="R1469" s="108">
        <v>3.3252771573604218</v>
      </c>
      <c r="S1469">
        <v>-5.3999999999999773</v>
      </c>
      <c r="T1469">
        <v>-6</v>
      </c>
      <c r="U1469" s="118">
        <v>0.187785340096252</v>
      </c>
      <c r="V1469" s="209">
        <v>18.778534009625201</v>
      </c>
      <c r="W1469" s="108">
        <v>825.7</v>
      </c>
      <c r="X1469" s="119">
        <v>2323.1696605794968</v>
      </c>
      <c r="Y1469" s="108">
        <v>825.7</v>
      </c>
      <c r="Z1469" s="173">
        <v>355.41958644296153</v>
      </c>
      <c r="AB1469" s="165">
        <v>1095.4195864429616</v>
      </c>
      <c r="AC1469" s="119">
        <v>187.60000000000002</v>
      </c>
      <c r="AD1469" s="119">
        <v>543.01958644296167</v>
      </c>
      <c r="AE1469" s="119">
        <v>365.30979322148085</v>
      </c>
      <c r="AF1469" s="108">
        <v>177.70979322148082</v>
      </c>
      <c r="AG1469" s="108">
        <v>177.70979322148077</v>
      </c>
      <c r="AH1469" s="108">
        <v>2.8945606953249552</v>
      </c>
      <c r="AI1469">
        <v>-41.399999999999977</v>
      </c>
      <c r="AJ1469">
        <v>-47</v>
      </c>
      <c r="AM1469" s="170">
        <v>0.19080437597201166</v>
      </c>
      <c r="AN1469" s="203">
        <v>19.080437597201165</v>
      </c>
      <c r="AO1469" s="145">
        <v>365.9</v>
      </c>
      <c r="AP1469" s="144">
        <v>2254.4029062547829</v>
      </c>
      <c r="AQ1469" s="145">
        <v>365.9</v>
      </c>
      <c r="AR1469" s="183">
        <v>162.30461688317553</v>
      </c>
      <c r="AT1469" s="178">
        <v>762.30461688317553</v>
      </c>
      <c r="AU1469" s="145">
        <v>78.100000000000023</v>
      </c>
      <c r="AV1469" s="145">
        <v>240.40461688317555</v>
      </c>
      <c r="AW1469" s="145">
        <v>159.25230844158779</v>
      </c>
      <c r="AX1469" s="144">
        <v>81.152308441587763</v>
      </c>
      <c r="AY1469" s="144">
        <v>81.152308441587763</v>
      </c>
      <c r="AZ1469" s="144">
        <v>3.0781641086194043</v>
      </c>
      <c r="BA1469" s="143">
        <v>-29.200000000000045</v>
      </c>
      <c r="BB1469" s="143">
        <v>-28</v>
      </c>
      <c r="BC1469" s="143"/>
    </row>
    <row r="1470" spans="1:55" x14ac:dyDescent="0.2">
      <c r="A1470" s="121"/>
      <c r="B1470" s="121"/>
      <c r="C1470" s="121"/>
      <c r="D1470" s="132"/>
      <c r="E1470" s="118">
        <v>0.18709275254739313</v>
      </c>
      <c r="F1470" s="209">
        <v>18.709275254739314</v>
      </c>
      <c r="G1470" s="159">
        <v>569.1</v>
      </c>
      <c r="H1470" s="119">
        <v>2330.8010121107045</v>
      </c>
      <c r="I1470" s="108">
        <v>569.1</v>
      </c>
      <c r="J1470" s="171">
        <v>244.16498750557855</v>
      </c>
      <c r="L1470" s="120">
        <v>984.16498750557855</v>
      </c>
      <c r="M1470" s="119">
        <v>104.29999999999995</v>
      </c>
      <c r="N1470" s="119">
        <v>348.46498750557851</v>
      </c>
      <c r="O1470" s="119">
        <v>226.38249375278923</v>
      </c>
      <c r="P1470" s="108">
        <v>122.08249375278928</v>
      </c>
      <c r="Q1470" s="108">
        <v>122.08249375278928</v>
      </c>
      <c r="R1470" s="108">
        <v>3.340987416160869</v>
      </c>
      <c r="S1470">
        <v>-4.8999999999999773</v>
      </c>
      <c r="T1470">
        <v>-6</v>
      </c>
      <c r="U1470" s="118">
        <v>0.18791522776420741</v>
      </c>
      <c r="V1470" s="209">
        <v>18.791522776420742</v>
      </c>
      <c r="W1470" s="108">
        <v>827.49999999999989</v>
      </c>
      <c r="X1470" s="119">
        <v>2323.5412364294498</v>
      </c>
      <c r="Y1470" s="108">
        <v>827.49999999999989</v>
      </c>
      <c r="Z1470" s="173">
        <v>356.13742808869034</v>
      </c>
      <c r="AB1470" s="165">
        <v>1096.1374280886903</v>
      </c>
      <c r="AC1470" s="119">
        <v>187.70000000000005</v>
      </c>
      <c r="AD1470" s="119">
        <v>543.83742808869033</v>
      </c>
      <c r="AE1470" s="119">
        <v>365.76871404434519</v>
      </c>
      <c r="AF1470" s="108">
        <v>178.06871404434514</v>
      </c>
      <c r="AG1470" s="108">
        <v>178.06871404434517</v>
      </c>
      <c r="AH1470" s="108">
        <v>2.8973757490074066</v>
      </c>
      <c r="AI1470">
        <v>-41.5</v>
      </c>
      <c r="AJ1470">
        <v>-47</v>
      </c>
      <c r="AM1470" s="170">
        <v>0.19093741146314899</v>
      </c>
      <c r="AN1470" s="203">
        <v>19.093741146314898</v>
      </c>
      <c r="AO1470" s="145">
        <v>365.4</v>
      </c>
      <c r="AP1470" s="144">
        <v>2254.7736014297966</v>
      </c>
      <c r="AQ1470" s="145">
        <v>365.4</v>
      </c>
      <c r="AR1470" s="183">
        <v>162.05618150234355</v>
      </c>
      <c r="AT1470" s="178">
        <v>762.05618150234352</v>
      </c>
      <c r="AU1470" s="145">
        <v>78.100000000000023</v>
      </c>
      <c r="AV1470" s="145">
        <v>240.15618150234354</v>
      </c>
      <c r="AW1470" s="145">
        <v>159.12809075117178</v>
      </c>
      <c r="AX1470" s="144">
        <v>81.02809075117176</v>
      </c>
      <c r="AY1470" s="144">
        <v>81.028090751171774</v>
      </c>
      <c r="AZ1470" s="144">
        <v>3.0749831178277014</v>
      </c>
      <c r="BA1470" s="143">
        <v>-29.200000000000045</v>
      </c>
      <c r="BB1470" s="143">
        <v>-28</v>
      </c>
      <c r="BC1470" s="143"/>
    </row>
    <row r="1471" spans="1:55" x14ac:dyDescent="0.2">
      <c r="A1471" s="116"/>
      <c r="B1471" s="116"/>
      <c r="C1471" s="116"/>
      <c r="D1471" s="132"/>
      <c r="E1471" s="118">
        <v>0.1872183941136972</v>
      </c>
      <c r="F1471" s="209">
        <v>18.721839411369722</v>
      </c>
      <c r="G1471" s="159">
        <v>569.69999999999993</v>
      </c>
      <c r="H1471" s="119">
        <v>2331.1613124518835</v>
      </c>
      <c r="I1471" s="108">
        <v>569.69999999999993</v>
      </c>
      <c r="J1471" s="171">
        <v>244.38463222469889</v>
      </c>
      <c r="L1471" s="120">
        <v>984.38463222469886</v>
      </c>
      <c r="M1471" s="119">
        <v>104.79999999999995</v>
      </c>
      <c r="N1471" s="119">
        <v>349.18463222469882</v>
      </c>
      <c r="O1471" s="119">
        <v>226.99231611234939</v>
      </c>
      <c r="P1471" s="108">
        <v>122.19231611234943</v>
      </c>
      <c r="Q1471" s="108">
        <v>122.19231611234945</v>
      </c>
      <c r="R1471" s="108">
        <v>3.3319144296249901</v>
      </c>
      <c r="S1471">
        <v>-5.3999999999999773</v>
      </c>
      <c r="T1471">
        <v>-6</v>
      </c>
      <c r="U1471" s="118">
        <v>0.18804413883315557</v>
      </c>
      <c r="V1471" s="209">
        <v>18.804413883315558</v>
      </c>
      <c r="W1471" s="108">
        <v>829.09999999999991</v>
      </c>
      <c r="X1471" s="119">
        <v>2323.9101360197583</v>
      </c>
      <c r="Y1471" s="108">
        <v>829.09999999999991</v>
      </c>
      <c r="Z1471" s="173">
        <v>356.76938929317998</v>
      </c>
      <c r="AB1471" s="165">
        <v>1096.76938929318</v>
      </c>
      <c r="AC1471" s="119">
        <v>187.5</v>
      </c>
      <c r="AD1471" s="119">
        <v>544.26938929317998</v>
      </c>
      <c r="AE1471" s="119">
        <v>365.88469464658999</v>
      </c>
      <c r="AF1471" s="108">
        <v>178.38469464658999</v>
      </c>
      <c r="AG1471" s="108">
        <v>178.38469464658999</v>
      </c>
      <c r="AH1471" s="108">
        <v>2.902770076230293</v>
      </c>
      <c r="AI1471">
        <v>-41.299999999999955</v>
      </c>
      <c r="AJ1471">
        <v>-47</v>
      </c>
      <c r="AM1471" s="170">
        <v>0.19106333818758428</v>
      </c>
      <c r="AN1471" s="203">
        <v>19.106333818758429</v>
      </c>
      <c r="AO1471" s="145">
        <v>365.1</v>
      </c>
      <c r="AP1471" s="144">
        <v>2255.1246007939931</v>
      </c>
      <c r="AQ1471" s="145">
        <v>365.1</v>
      </c>
      <c r="AR1471" s="183">
        <v>161.89792788897529</v>
      </c>
      <c r="AT1471" s="178">
        <v>761.89792788897535</v>
      </c>
      <c r="AU1471" s="145">
        <v>78.299999999999955</v>
      </c>
      <c r="AV1471" s="145">
        <v>240.1979278889753</v>
      </c>
      <c r="AW1471" s="145">
        <v>159.24896394448763</v>
      </c>
      <c r="AX1471" s="144">
        <v>80.948963944487673</v>
      </c>
      <c r="AY1471" s="144">
        <v>80.948963944487645</v>
      </c>
      <c r="AZ1471" s="144">
        <v>3.0676619142908739</v>
      </c>
      <c r="BA1471" s="143">
        <v>-29.399999999999977</v>
      </c>
      <c r="BB1471" s="143">
        <v>-28</v>
      </c>
      <c r="BC1471" s="143"/>
    </row>
    <row r="1472" spans="1:55" x14ac:dyDescent="0.2">
      <c r="A1472" s="121"/>
      <c r="B1472" s="121"/>
      <c r="C1472" s="121"/>
      <c r="D1472" s="132"/>
      <c r="E1472" s="118">
        <v>0.18734611240010549</v>
      </c>
      <c r="F1472" s="209">
        <v>18.734611240010548</v>
      </c>
      <c r="G1472" s="159">
        <v>567.9</v>
      </c>
      <c r="H1472" s="119">
        <v>2331.5276823575846</v>
      </c>
      <c r="I1472" s="108">
        <v>567.9</v>
      </c>
      <c r="J1472" s="171">
        <v>243.57420428555804</v>
      </c>
      <c r="L1472" s="120">
        <v>983.57420428555804</v>
      </c>
      <c r="M1472" s="119">
        <v>104.70000000000005</v>
      </c>
      <c r="N1472" s="119">
        <v>348.27420428555808</v>
      </c>
      <c r="O1472" s="119">
        <v>226.48710214277907</v>
      </c>
      <c r="P1472" s="108">
        <v>121.78710214277902</v>
      </c>
      <c r="Q1472" s="108">
        <v>121.78710214277902</v>
      </c>
      <c r="R1472" s="108">
        <v>3.3264011870635906</v>
      </c>
      <c r="S1472">
        <v>-5.3000000000000682</v>
      </c>
      <c r="T1472">
        <v>-5</v>
      </c>
      <c r="U1472" s="118">
        <v>0.18817207330309663</v>
      </c>
      <c r="V1472" s="209">
        <v>18.817207330309664</v>
      </c>
      <c r="W1472" s="108">
        <v>825.7</v>
      </c>
      <c r="X1472" s="119">
        <v>2324.2763567442071</v>
      </c>
      <c r="Y1472" s="108">
        <v>825.7</v>
      </c>
      <c r="Z1472" s="173">
        <v>355.25035463365538</v>
      </c>
      <c r="AB1472" s="165">
        <v>1095.2503546336554</v>
      </c>
      <c r="AC1472" s="119">
        <v>187.89999999999998</v>
      </c>
      <c r="AD1472" s="119">
        <v>543.15035463365541</v>
      </c>
      <c r="AE1472" s="119">
        <v>365.52517731682769</v>
      </c>
      <c r="AF1472" s="108">
        <v>177.62517731682772</v>
      </c>
      <c r="AG1472" s="108">
        <v>177.62517731682769</v>
      </c>
      <c r="AH1472" s="108">
        <v>2.8906352029465432</v>
      </c>
      <c r="AI1472">
        <v>-41.699999999999932</v>
      </c>
      <c r="AJ1472">
        <v>-47</v>
      </c>
      <c r="AM1472" s="170">
        <v>0.19119738921682189</v>
      </c>
      <c r="AN1472" s="203">
        <v>19.119738921682188</v>
      </c>
      <c r="AO1472" s="145">
        <v>365.9</v>
      </c>
      <c r="AP1472" s="144">
        <v>2255.4983653810073</v>
      </c>
      <c r="AQ1472" s="145">
        <v>365.9</v>
      </c>
      <c r="AR1472" s="183">
        <v>162.22578815222985</v>
      </c>
      <c r="AT1472" s="178">
        <v>762.22578815222982</v>
      </c>
      <c r="AU1472" s="145">
        <v>77.899999999999977</v>
      </c>
      <c r="AV1472" s="145">
        <v>240.1257881522298</v>
      </c>
      <c r="AW1472" s="145">
        <v>159.01289407611489</v>
      </c>
      <c r="AX1472" s="144">
        <v>81.112894076114912</v>
      </c>
      <c r="AY1472" s="144">
        <v>81.112894076114927</v>
      </c>
      <c r="AZ1472" s="144">
        <v>3.0824876527885734</v>
      </c>
      <c r="BA1472" s="143">
        <v>-29</v>
      </c>
      <c r="BB1472" s="143">
        <v>-28</v>
      </c>
      <c r="BC1472" s="143"/>
    </row>
    <row r="1473" spans="1:55" x14ac:dyDescent="0.2">
      <c r="A1473" s="116"/>
      <c r="B1473" s="116"/>
      <c r="C1473" s="116"/>
      <c r="D1473" s="132"/>
      <c r="E1473" s="118">
        <v>0.18747590740661796</v>
      </c>
      <c r="F1473" s="209">
        <v>18.747590740661796</v>
      </c>
      <c r="G1473" s="159">
        <v>568.5</v>
      </c>
      <c r="H1473" s="119">
        <v>2331.9001274991797</v>
      </c>
      <c r="I1473" s="108">
        <v>568.5</v>
      </c>
      <c r="J1473" s="171">
        <v>243.79260213415807</v>
      </c>
      <c r="L1473" s="120">
        <v>983.79260213415807</v>
      </c>
      <c r="M1473" s="119">
        <v>104.70000000000005</v>
      </c>
      <c r="N1473" s="119">
        <v>348.49260213415812</v>
      </c>
      <c r="O1473" s="119">
        <v>226.59630106707908</v>
      </c>
      <c r="P1473" s="108">
        <v>121.89630106707904</v>
      </c>
      <c r="Q1473" s="108">
        <v>121.89630106707904</v>
      </c>
      <c r="R1473" s="108">
        <v>3.3284871264007445</v>
      </c>
      <c r="S1473">
        <v>-5.3000000000000682</v>
      </c>
      <c r="T1473">
        <v>-5</v>
      </c>
      <c r="U1473" s="118">
        <v>0.18829805457502324</v>
      </c>
      <c r="V1473" s="209">
        <v>18.829805457502324</v>
      </c>
      <c r="W1473" s="108">
        <v>826.9</v>
      </c>
      <c r="X1473" s="119">
        <v>2324.6370991243157</v>
      </c>
      <c r="Y1473" s="108">
        <v>826.9</v>
      </c>
      <c r="Z1473" s="173">
        <v>355.71143569527084</v>
      </c>
      <c r="AB1473" s="165">
        <v>1095.7114356952709</v>
      </c>
      <c r="AC1473" s="119">
        <v>187.60000000000002</v>
      </c>
      <c r="AD1473" s="119">
        <v>543.31143569527092</v>
      </c>
      <c r="AE1473" s="119">
        <v>365.45571784763547</v>
      </c>
      <c r="AF1473" s="108">
        <v>177.85571784763545</v>
      </c>
      <c r="AG1473" s="108">
        <v>177.85571784763542</v>
      </c>
      <c r="AH1473" s="108">
        <v>2.8961163949641304</v>
      </c>
      <c r="AI1473">
        <v>-41.399999999999977</v>
      </c>
      <c r="AJ1473">
        <v>-47</v>
      </c>
      <c r="AM1473" s="170">
        <v>0.19132433147935748</v>
      </c>
      <c r="AN1473" s="203">
        <v>19.13243314793575</v>
      </c>
      <c r="AO1473" s="145">
        <v>366.59999999999997</v>
      </c>
      <c r="AP1473" s="144">
        <v>2255.8524233510839</v>
      </c>
      <c r="AQ1473" s="145">
        <v>366.59999999999997</v>
      </c>
      <c r="AR1473" s="183">
        <v>162.510630662361</v>
      </c>
      <c r="AT1473" s="178">
        <v>762.510630662361</v>
      </c>
      <c r="AU1473" s="145">
        <v>78</v>
      </c>
      <c r="AV1473" s="145">
        <v>240.510630662361</v>
      </c>
      <c r="AW1473" s="145">
        <v>159.2553153311805</v>
      </c>
      <c r="AX1473" s="144">
        <v>81.255315331180498</v>
      </c>
      <c r="AY1473" s="144">
        <v>81.255315331180498</v>
      </c>
      <c r="AZ1473" s="144">
        <v>3.083469623876423</v>
      </c>
      <c r="BA1473" s="143">
        <v>-29.100000000000023</v>
      </c>
      <c r="BB1473" s="143">
        <v>-28</v>
      </c>
      <c r="BC1473" s="143"/>
    </row>
    <row r="1474" spans="1:55" x14ac:dyDescent="0.2">
      <c r="A1474" s="121"/>
      <c r="B1474" s="121"/>
      <c r="C1474" s="121"/>
      <c r="D1474" s="132"/>
      <c r="E1474" s="118">
        <v>0.18760362569302622</v>
      </c>
      <c r="F1474" s="209">
        <v>18.760362569302622</v>
      </c>
      <c r="G1474" s="159">
        <v>569.5</v>
      </c>
      <c r="H1474" s="119">
        <v>2332.2667296871987</v>
      </c>
      <c r="I1474" s="108">
        <v>569.5</v>
      </c>
      <c r="J1474" s="171">
        <v>244.18304851280058</v>
      </c>
      <c r="L1474" s="120">
        <v>984.18304851280061</v>
      </c>
      <c r="M1474" s="119">
        <v>104.89999999999998</v>
      </c>
      <c r="N1474" s="119">
        <v>349.08304851280059</v>
      </c>
      <c r="O1474" s="119">
        <v>226.99152425640028</v>
      </c>
      <c r="P1474" s="108">
        <v>122.09152425640031</v>
      </c>
      <c r="Q1474" s="108">
        <v>122.09152425640029</v>
      </c>
      <c r="R1474" s="108">
        <v>3.3277697665662598</v>
      </c>
      <c r="S1474">
        <v>-5.5</v>
      </c>
      <c r="T1474">
        <v>-5</v>
      </c>
      <c r="U1474" s="118">
        <v>0.18842501244595711</v>
      </c>
      <c r="V1474" s="209">
        <v>18.842501244595709</v>
      </c>
      <c r="W1474" s="108">
        <v>827.19999999999993</v>
      </c>
      <c r="X1474" s="119">
        <v>2325.000751259146</v>
      </c>
      <c r="Y1474" s="108">
        <v>827.19999999999993</v>
      </c>
      <c r="Z1474" s="173">
        <v>355.78483127457696</v>
      </c>
      <c r="AB1474" s="165">
        <v>1095.7848312745768</v>
      </c>
      <c r="AC1474" s="119">
        <v>187.70000000000005</v>
      </c>
      <c r="AD1474" s="119">
        <v>543.48483127457689</v>
      </c>
      <c r="AE1474" s="119">
        <v>365.59241563728847</v>
      </c>
      <c r="AF1474" s="108">
        <v>177.89241563728842</v>
      </c>
      <c r="AG1474" s="108">
        <v>177.89241563728848</v>
      </c>
      <c r="AH1474" s="108">
        <v>2.8954972364122362</v>
      </c>
      <c r="AI1474">
        <v>-41.5</v>
      </c>
      <c r="AJ1474">
        <v>-47</v>
      </c>
      <c r="AM1474" s="170">
        <v>0.19145635143239453</v>
      </c>
      <c r="AN1474" s="203">
        <v>19.145635143239453</v>
      </c>
      <c r="AO1474" s="145">
        <v>367.20000000000005</v>
      </c>
      <c r="AP1474" s="144">
        <v>2256.2207615744032</v>
      </c>
      <c r="AQ1474" s="145">
        <v>367.20000000000005</v>
      </c>
      <c r="AR1474" s="183">
        <v>162.75003149238194</v>
      </c>
      <c r="AT1474" s="178">
        <v>762.75003149238194</v>
      </c>
      <c r="AU1474" s="145">
        <v>77.700000000000045</v>
      </c>
      <c r="AV1474" s="145">
        <v>240.45003149238198</v>
      </c>
      <c r="AW1474" s="145">
        <v>159.07501574619101</v>
      </c>
      <c r="AX1474" s="144">
        <v>81.375015746190968</v>
      </c>
      <c r="AY1474" s="144">
        <v>81.375015746190968</v>
      </c>
      <c r="AZ1474" s="144">
        <v>3.0945949999019544</v>
      </c>
      <c r="BA1474" s="143">
        <v>-28.800000000000068</v>
      </c>
      <c r="BB1474" s="143">
        <v>-28</v>
      </c>
      <c r="BC1474" s="143"/>
    </row>
    <row r="1475" spans="1:55" x14ac:dyDescent="0.2">
      <c r="A1475" s="116"/>
      <c r="B1475" s="116"/>
      <c r="C1475" s="116"/>
      <c r="D1475" s="132"/>
      <c r="E1475" s="118">
        <v>0.18772926725933031</v>
      </c>
      <c r="F1475" s="209">
        <v>18.772926725933033</v>
      </c>
      <c r="G1475" s="159">
        <v>570.5</v>
      </c>
      <c r="H1475" s="119">
        <v>2332.6274833536122</v>
      </c>
      <c r="I1475" s="108">
        <v>570.5</v>
      </c>
      <c r="J1475" s="171">
        <v>244.57398537540755</v>
      </c>
      <c r="L1475" s="120">
        <v>984.57398537540757</v>
      </c>
      <c r="M1475" s="119">
        <v>104.70000000000005</v>
      </c>
      <c r="N1475" s="119">
        <v>349.27398537540762</v>
      </c>
      <c r="O1475" s="119">
        <v>226.98699268770383</v>
      </c>
      <c r="P1475" s="108">
        <v>122.28699268770379</v>
      </c>
      <c r="Q1475" s="108">
        <v>122.28699268770377</v>
      </c>
      <c r="R1475" s="108">
        <v>3.3359501946075212</v>
      </c>
      <c r="S1475">
        <v>-5.3000000000000682</v>
      </c>
      <c r="T1475">
        <v>-6</v>
      </c>
      <c r="U1475" s="118">
        <v>0.18855490011391249</v>
      </c>
      <c r="V1475" s="209">
        <v>18.85549001139125</v>
      </c>
      <c r="W1475" s="108">
        <v>827.6</v>
      </c>
      <c r="X1475" s="119">
        <v>2325.3729131288992</v>
      </c>
      <c r="Y1475" s="108">
        <v>827.6</v>
      </c>
      <c r="Z1475" s="173">
        <v>355.89990548501964</v>
      </c>
      <c r="AB1475" s="165">
        <v>1095.8999054850196</v>
      </c>
      <c r="AC1475" s="119">
        <v>187.70000000000005</v>
      </c>
      <c r="AD1475" s="119">
        <v>543.59990548501969</v>
      </c>
      <c r="AE1475" s="119">
        <v>365.64995274250987</v>
      </c>
      <c r="AF1475" s="108">
        <v>177.94995274250982</v>
      </c>
      <c r="AG1475" s="108">
        <v>177.94995274250982</v>
      </c>
      <c r="AH1475" s="108">
        <v>2.8961103115877442</v>
      </c>
      <c r="AI1475">
        <v>-41.5</v>
      </c>
      <c r="AJ1475">
        <v>-47</v>
      </c>
      <c r="AM1475" s="170">
        <v>0.19158634030923097</v>
      </c>
      <c r="AN1475" s="203">
        <v>19.158634030923096</v>
      </c>
      <c r="AO1475" s="145">
        <v>365</v>
      </c>
      <c r="AP1475" s="144">
        <v>2256.5835505985324</v>
      </c>
      <c r="AQ1475" s="145">
        <v>365</v>
      </c>
      <c r="AR1475" s="183">
        <v>161.74894118287267</v>
      </c>
      <c r="AT1475" s="178">
        <v>761.74894118287261</v>
      </c>
      <c r="AU1475" s="145">
        <v>78.100000000000023</v>
      </c>
      <c r="AV1475" s="145">
        <v>239.84894118287264</v>
      </c>
      <c r="AW1475" s="145">
        <v>158.97447059143633</v>
      </c>
      <c r="AX1475" s="144">
        <v>80.874470591436307</v>
      </c>
      <c r="AY1475" s="144">
        <v>80.874470591436335</v>
      </c>
      <c r="AZ1475" s="144">
        <v>3.0710491828792903</v>
      </c>
      <c r="BA1475" s="143">
        <v>-29.200000000000045</v>
      </c>
      <c r="BB1475" s="143">
        <v>-28</v>
      </c>
      <c r="BC1475" s="143"/>
    </row>
    <row r="1476" spans="1:55" x14ac:dyDescent="0.2">
      <c r="A1476" s="121"/>
      <c r="B1476" s="121"/>
      <c r="C1476" s="121"/>
      <c r="D1476" s="132"/>
      <c r="E1476" s="118">
        <v>0.187861138985947</v>
      </c>
      <c r="F1476" s="209">
        <v>18.786113898594699</v>
      </c>
      <c r="G1476" s="159">
        <v>568.1</v>
      </c>
      <c r="H1476" s="119">
        <v>2333.0062456916189</v>
      </c>
      <c r="I1476" s="108">
        <v>568.1</v>
      </c>
      <c r="J1476" s="171">
        <v>243.50556328304512</v>
      </c>
      <c r="L1476" s="120">
        <v>983.50556328304515</v>
      </c>
      <c r="M1476" s="119">
        <v>104.79999999999995</v>
      </c>
      <c r="N1476" s="119">
        <v>348.3055632830451</v>
      </c>
      <c r="O1476" s="119">
        <v>226.55278164152253</v>
      </c>
      <c r="P1476" s="108">
        <v>121.75278164152257</v>
      </c>
      <c r="Q1476" s="108">
        <v>121.75278164152256</v>
      </c>
      <c r="R1476" s="108">
        <v>3.3235263672046305</v>
      </c>
      <c r="S1476">
        <v>-5.3999999999999773</v>
      </c>
      <c r="T1476">
        <v>-6</v>
      </c>
      <c r="U1476" s="118">
        <v>0.18868185798484632</v>
      </c>
      <c r="V1476" s="209">
        <v>18.868185798484632</v>
      </c>
      <c r="W1476" s="108">
        <v>828.6</v>
      </c>
      <c r="X1476" s="119">
        <v>2325.7367955307454</v>
      </c>
      <c r="Y1476" s="108">
        <v>828.6</v>
      </c>
      <c r="Z1476" s="173">
        <v>356.2741930180062</v>
      </c>
      <c r="AB1476" s="165">
        <v>1096.2741930180061</v>
      </c>
      <c r="AC1476" s="119">
        <v>187.79999999999995</v>
      </c>
      <c r="AD1476" s="119">
        <v>544.0741930180061</v>
      </c>
      <c r="AE1476" s="119">
        <v>365.93709650900303</v>
      </c>
      <c r="AF1476" s="108">
        <v>178.13709650900307</v>
      </c>
      <c r="AG1476" s="108">
        <v>178.1370965090031</v>
      </c>
      <c r="AH1476" s="108">
        <v>2.8970936795420994</v>
      </c>
      <c r="AI1476">
        <v>-41.599999999999909</v>
      </c>
      <c r="AJ1476">
        <v>-47</v>
      </c>
      <c r="AM1476" s="170">
        <v>0.19171531364796712</v>
      </c>
      <c r="AN1476" s="203">
        <v>19.171531364796714</v>
      </c>
      <c r="AO1476" s="145">
        <v>366.20000000000005</v>
      </c>
      <c r="AP1476" s="144">
        <v>2256.9436206574755</v>
      </c>
      <c r="AQ1476" s="145">
        <v>366.20000000000005</v>
      </c>
      <c r="AR1476" s="183">
        <v>162.25482845394316</v>
      </c>
      <c r="AT1476" s="178">
        <v>762.25482845394322</v>
      </c>
      <c r="AU1476" s="145">
        <v>78</v>
      </c>
      <c r="AV1476" s="145">
        <v>240.25482845394322</v>
      </c>
      <c r="AW1476" s="145">
        <v>159.12741422697161</v>
      </c>
      <c r="AX1476" s="144">
        <v>81.127414226971609</v>
      </c>
      <c r="AY1476" s="144">
        <v>81.127414226971581</v>
      </c>
      <c r="AZ1476" s="144">
        <v>3.0801901083838876</v>
      </c>
      <c r="BA1476" s="143">
        <v>-29.100000000000023</v>
      </c>
      <c r="BB1476" s="143">
        <v>-28</v>
      </c>
      <c r="BC1476" s="143"/>
    </row>
    <row r="1477" spans="1:55" x14ac:dyDescent="0.2">
      <c r="A1477" s="116"/>
      <c r="B1477" s="116"/>
      <c r="C1477" s="116"/>
      <c r="D1477" s="132"/>
      <c r="E1477" s="118">
        <v>0.18798470383214685</v>
      </c>
      <c r="F1477" s="209">
        <v>18.798470383214685</v>
      </c>
      <c r="G1477" s="159">
        <v>568.9</v>
      </c>
      <c r="H1477" s="119">
        <v>2333.3612606270426</v>
      </c>
      <c r="I1477" s="108">
        <v>568.9</v>
      </c>
      <c r="J1477" s="171">
        <v>243.81136757499775</v>
      </c>
      <c r="L1477" s="120">
        <v>983.8113675749978</v>
      </c>
      <c r="M1477" s="119">
        <v>105</v>
      </c>
      <c r="N1477" s="119">
        <v>348.8113675749978</v>
      </c>
      <c r="O1477" s="119">
        <v>226.9056837874989</v>
      </c>
      <c r="P1477" s="108">
        <v>121.9056837874989</v>
      </c>
      <c r="Q1477" s="108">
        <v>121.90568378749887</v>
      </c>
      <c r="R1477" s="108">
        <v>3.3220130245237884</v>
      </c>
      <c r="S1477">
        <v>-5.6000000000000227</v>
      </c>
      <c r="T1477">
        <v>-6</v>
      </c>
      <c r="U1477" s="118">
        <v>0.18881076905379454</v>
      </c>
      <c r="V1477" s="209">
        <v>18.881076905379455</v>
      </c>
      <c r="W1477" s="108">
        <v>828.7</v>
      </c>
      <c r="X1477" s="119">
        <v>2326.1063926666129</v>
      </c>
      <c r="Y1477" s="108">
        <v>828.7</v>
      </c>
      <c r="Z1477" s="173">
        <v>356.2605745861826</v>
      </c>
      <c r="AB1477" s="165">
        <v>1096.2605745861827</v>
      </c>
      <c r="AC1477" s="119">
        <v>188</v>
      </c>
      <c r="AD1477" s="119">
        <v>544.26057458618266</v>
      </c>
      <c r="AE1477" s="119">
        <v>366.13028729309133</v>
      </c>
      <c r="AF1477" s="108">
        <v>178.13028729309133</v>
      </c>
      <c r="AG1477" s="108">
        <v>178.1302872930913</v>
      </c>
      <c r="AH1477" s="108">
        <v>2.8950030563094824</v>
      </c>
      <c r="AI1477">
        <v>-41.799999999999955</v>
      </c>
      <c r="AJ1477">
        <v>-47</v>
      </c>
      <c r="AM1477" s="170">
        <v>0.19184631806290389</v>
      </c>
      <c r="AN1477" s="203">
        <v>19.18463180629039</v>
      </c>
      <c r="AO1477" s="145">
        <v>366.20000000000005</v>
      </c>
      <c r="AP1477" s="144">
        <v>2257.3094787673599</v>
      </c>
      <c r="AQ1477" s="145">
        <v>366.20000000000005</v>
      </c>
      <c r="AR1477" s="183">
        <v>162.22853066650367</v>
      </c>
      <c r="AT1477" s="178">
        <v>762.22853066650373</v>
      </c>
      <c r="AU1477" s="145">
        <v>78</v>
      </c>
      <c r="AV1477" s="145">
        <v>240.22853066650373</v>
      </c>
      <c r="AW1477" s="145">
        <v>159.11426533325186</v>
      </c>
      <c r="AX1477" s="144">
        <v>81.114265333251865</v>
      </c>
      <c r="AY1477" s="144">
        <v>81.114265333251836</v>
      </c>
      <c r="AZ1477" s="144">
        <v>3.0798529572628683</v>
      </c>
      <c r="BA1477" s="143">
        <v>-29.100000000000023</v>
      </c>
      <c r="BB1477" s="143">
        <v>-28</v>
      </c>
      <c r="BC1477" s="143"/>
    </row>
    <row r="1478" spans="1:55" x14ac:dyDescent="0.2">
      <c r="A1478" s="121"/>
      <c r="B1478" s="121"/>
      <c r="C1478" s="121"/>
      <c r="D1478" s="132"/>
      <c r="E1478" s="118">
        <v>0.18811449883865936</v>
      </c>
      <c r="F1478" s="209">
        <v>18.811449883865937</v>
      </c>
      <c r="G1478" s="159">
        <v>569.6</v>
      </c>
      <c r="H1478" s="119">
        <v>2333.7342918482996</v>
      </c>
      <c r="I1478" s="108">
        <v>569.6</v>
      </c>
      <c r="J1478" s="171">
        <v>244.07234447794877</v>
      </c>
      <c r="L1478" s="120">
        <v>984.07234447794872</v>
      </c>
      <c r="M1478" s="119">
        <v>104.70000000000005</v>
      </c>
      <c r="N1478" s="119">
        <v>348.77234447794876</v>
      </c>
      <c r="O1478" s="119">
        <v>226.7361722389744</v>
      </c>
      <c r="P1478" s="108">
        <v>122.03617223897436</v>
      </c>
      <c r="Q1478" s="108">
        <v>122.03617223897439</v>
      </c>
      <c r="R1478" s="108">
        <v>3.3311589730463096</v>
      </c>
      <c r="S1478">
        <v>-5.3000000000000682</v>
      </c>
      <c r="T1478">
        <v>-6</v>
      </c>
      <c r="U1478" s="118">
        <v>0.18893772692472835</v>
      </c>
      <c r="V1478" s="209">
        <v>18.893772692472837</v>
      </c>
      <c r="W1478" s="108">
        <v>827.09999999999991</v>
      </c>
      <c r="X1478" s="119">
        <v>2326.4705046774679</v>
      </c>
      <c r="Y1478" s="108">
        <v>827.09999999999991</v>
      </c>
      <c r="Z1478" s="173">
        <v>355.51707977259122</v>
      </c>
      <c r="AB1478" s="165">
        <v>1095.5170797725912</v>
      </c>
      <c r="AC1478" s="119">
        <v>188</v>
      </c>
      <c r="AD1478" s="119">
        <v>543.51707977259116</v>
      </c>
      <c r="AE1478" s="119">
        <v>365.75853988629558</v>
      </c>
      <c r="AF1478" s="108">
        <v>177.75853988629558</v>
      </c>
      <c r="AG1478" s="108">
        <v>177.75853988629561</v>
      </c>
      <c r="AH1478" s="108">
        <v>2.8910482966627189</v>
      </c>
      <c r="AI1478">
        <v>-41.799999999999955</v>
      </c>
      <c r="AJ1478">
        <v>-47</v>
      </c>
      <c r="AM1478" s="170">
        <v>0.19197732247784061</v>
      </c>
      <c r="AN1478" s="203">
        <v>19.19773224778406</v>
      </c>
      <c r="AO1478" s="145">
        <v>367.5</v>
      </c>
      <c r="AP1478" s="144">
        <v>2257.6754555101215</v>
      </c>
      <c r="AQ1478" s="145">
        <v>367.5</v>
      </c>
      <c r="AR1478" s="183">
        <v>162.77804637645025</v>
      </c>
      <c r="AT1478" s="178">
        <v>762.77804637645022</v>
      </c>
      <c r="AU1478" s="145">
        <v>77.799999999999955</v>
      </c>
      <c r="AV1478" s="145">
        <v>240.57804637645017</v>
      </c>
      <c r="AW1478" s="145">
        <v>159.18902318822506</v>
      </c>
      <c r="AX1478" s="144">
        <v>81.38902318822511</v>
      </c>
      <c r="AY1478" s="144">
        <v>81.389023188225124</v>
      </c>
      <c r="AZ1478" s="144">
        <v>3.0922628068952482</v>
      </c>
      <c r="BA1478" s="143">
        <v>-28.899999999999977</v>
      </c>
      <c r="BB1478" s="143">
        <v>-28</v>
      </c>
      <c r="BC1478" s="143"/>
    </row>
    <row r="1479" spans="1:55" x14ac:dyDescent="0.2">
      <c r="A1479" s="116"/>
      <c r="B1479" s="116"/>
      <c r="C1479" s="116"/>
      <c r="D1479" s="132"/>
      <c r="E1479" s="118">
        <v>0.18824117876501553</v>
      </c>
      <c r="F1479" s="209">
        <v>18.824117876501553</v>
      </c>
      <c r="G1479" s="159">
        <v>571.4</v>
      </c>
      <c r="H1479" s="119">
        <v>2334.0984853507202</v>
      </c>
      <c r="I1479" s="108">
        <v>571.4</v>
      </c>
      <c r="J1479" s="171">
        <v>244.80543712539264</v>
      </c>
      <c r="L1479" s="120">
        <v>984.8054371253927</v>
      </c>
      <c r="M1479" s="119">
        <v>104.5</v>
      </c>
      <c r="N1479" s="119">
        <v>349.3054371253927</v>
      </c>
      <c r="O1479" s="119">
        <v>226.90271856269635</v>
      </c>
      <c r="P1479" s="108">
        <v>122.40271856269635</v>
      </c>
      <c r="Q1479" s="108">
        <v>122.40271856269632</v>
      </c>
      <c r="R1479" s="108">
        <v>3.3426357619654805</v>
      </c>
      <c r="S1479">
        <v>-5.1000000000000227</v>
      </c>
      <c r="T1479">
        <v>-6</v>
      </c>
      <c r="U1479" s="118">
        <v>0.18906566139466938</v>
      </c>
      <c r="V1479" s="209">
        <v>18.906566139466939</v>
      </c>
      <c r="W1479" s="108">
        <v>827.9</v>
      </c>
      <c r="X1479" s="119">
        <v>2326.8375328777552</v>
      </c>
      <c r="Y1479" s="108">
        <v>827.9</v>
      </c>
      <c r="Z1479" s="173">
        <v>355.80481589364808</v>
      </c>
      <c r="AB1479" s="165">
        <v>1095.8048158936481</v>
      </c>
      <c r="AC1479" s="119">
        <v>188</v>
      </c>
      <c r="AD1479" s="119">
        <v>543.80481589364808</v>
      </c>
      <c r="AE1479" s="119">
        <v>365.90240794682404</v>
      </c>
      <c r="AF1479" s="108">
        <v>177.90240794682404</v>
      </c>
      <c r="AG1479" s="108">
        <v>177.90240794682404</v>
      </c>
      <c r="AH1479" s="108">
        <v>2.8925788079449366</v>
      </c>
      <c r="AI1479">
        <v>-41.799999999999955</v>
      </c>
      <c r="AJ1479">
        <v>-47</v>
      </c>
      <c r="AM1479" s="170">
        <v>0.1921042647403762</v>
      </c>
      <c r="AN1479" s="203">
        <v>19.210426474037622</v>
      </c>
      <c r="AO1479" s="145">
        <v>365.9</v>
      </c>
      <c r="AP1479" s="144">
        <v>2258.0301973634146</v>
      </c>
      <c r="AQ1479" s="145">
        <v>365.9</v>
      </c>
      <c r="AR1479" s="183">
        <v>162.04389136480219</v>
      </c>
      <c r="AT1479" s="178">
        <v>762.04389136480222</v>
      </c>
      <c r="AU1479" s="145">
        <v>78.100000000000023</v>
      </c>
      <c r="AV1479" s="145">
        <v>240.14389136480224</v>
      </c>
      <c r="AW1479" s="145">
        <v>159.12194568240113</v>
      </c>
      <c r="AX1479" s="144">
        <v>81.02194568240111</v>
      </c>
      <c r="AY1479" s="144">
        <v>81.021945682401096</v>
      </c>
      <c r="AZ1479" s="144">
        <v>3.0748257537106554</v>
      </c>
      <c r="BA1479" s="143">
        <v>-29.200000000000045</v>
      </c>
      <c r="BB1479" s="143">
        <v>-28</v>
      </c>
      <c r="BC1479" s="143"/>
    </row>
    <row r="1480" spans="1:55" x14ac:dyDescent="0.2">
      <c r="A1480" s="121"/>
      <c r="B1480" s="121"/>
      <c r="C1480" s="121"/>
      <c r="D1480" s="132"/>
      <c r="E1480" s="118">
        <v>0.18837097377152801</v>
      </c>
      <c r="F1480" s="209">
        <v>18.837097377152801</v>
      </c>
      <c r="G1480" s="159">
        <v>569.5</v>
      </c>
      <c r="H1480" s="119">
        <v>2334.4717523462518</v>
      </c>
      <c r="I1480" s="108">
        <v>569.5</v>
      </c>
      <c r="J1480" s="171">
        <v>243.95240568990661</v>
      </c>
      <c r="L1480" s="120">
        <v>983.95240568990664</v>
      </c>
      <c r="M1480" s="119">
        <v>104.79999999999995</v>
      </c>
      <c r="N1480" s="119">
        <v>348.7524056899066</v>
      </c>
      <c r="O1480" s="119">
        <v>226.77620284495327</v>
      </c>
      <c r="P1480" s="108">
        <v>121.97620284495332</v>
      </c>
      <c r="Q1480" s="108">
        <v>121.97620284495331</v>
      </c>
      <c r="R1480" s="108">
        <v>3.3277901306288813</v>
      </c>
      <c r="S1480">
        <v>-5.3999999999999773</v>
      </c>
      <c r="T1480">
        <v>-6</v>
      </c>
      <c r="U1480" s="118">
        <v>0.18919359586461038</v>
      </c>
      <c r="V1480" s="209">
        <v>18.919359586461038</v>
      </c>
      <c r="W1480" s="108">
        <v>827.39999999999986</v>
      </c>
      <c r="X1480" s="119">
        <v>2327.2046769023823</v>
      </c>
      <c r="Y1480" s="108">
        <v>827.39999999999986</v>
      </c>
      <c r="Z1480" s="173">
        <v>355.53383344919524</v>
      </c>
      <c r="AB1480" s="165">
        <v>1095.5338334491953</v>
      </c>
      <c r="AC1480" s="119">
        <v>188.10000000000002</v>
      </c>
      <c r="AD1480" s="119">
        <v>543.63383344919532</v>
      </c>
      <c r="AE1480" s="119">
        <v>365.86691672459767</v>
      </c>
      <c r="AF1480" s="108">
        <v>177.76691672459765</v>
      </c>
      <c r="AG1480" s="108">
        <v>177.76691672459762</v>
      </c>
      <c r="AH1480" s="108">
        <v>2.8901320225900866</v>
      </c>
      <c r="AI1480">
        <v>-41.899999999999977</v>
      </c>
      <c r="AJ1480">
        <v>-47</v>
      </c>
      <c r="AM1480" s="170">
        <v>0.19223730023151353</v>
      </c>
      <c r="AN1480" s="203">
        <v>19.223730023151354</v>
      </c>
      <c r="AO1480" s="145">
        <v>366.4</v>
      </c>
      <c r="AP1480" s="144">
        <v>2258.4020864793583</v>
      </c>
      <c r="AQ1480" s="145">
        <v>366.4</v>
      </c>
      <c r="AR1480" s="183">
        <v>162.23860321134575</v>
      </c>
      <c r="AT1480" s="178">
        <v>762.23860321134578</v>
      </c>
      <c r="AU1480" s="145">
        <v>78.399999999999977</v>
      </c>
      <c r="AV1480" s="145">
        <v>240.63860321134575</v>
      </c>
      <c r="AW1480" s="145">
        <v>159.51930160567287</v>
      </c>
      <c r="AX1480" s="144">
        <v>81.119301605672888</v>
      </c>
      <c r="AY1480" s="144">
        <v>81.119301605672874</v>
      </c>
      <c r="AZ1480" s="144">
        <v>3.0693699389202274</v>
      </c>
      <c r="BA1480" s="143">
        <v>-29.5</v>
      </c>
      <c r="BB1480" s="143">
        <v>-28</v>
      </c>
      <c r="BC1480" s="143"/>
    </row>
    <row r="1481" spans="1:55" x14ac:dyDescent="0.2">
      <c r="A1481" s="116"/>
      <c r="B1481" s="116"/>
      <c r="C1481" s="116"/>
      <c r="D1481" s="132"/>
      <c r="E1481" s="118">
        <v>0.18849661533783207</v>
      </c>
      <c r="F1481" s="209">
        <v>18.849661533783209</v>
      </c>
      <c r="G1481" s="159">
        <v>569.79999999999995</v>
      </c>
      <c r="H1481" s="119">
        <v>2334.83318853124</v>
      </c>
      <c r="I1481" s="108">
        <v>569.79999999999995</v>
      </c>
      <c r="J1481" s="171">
        <v>244.04313027537557</v>
      </c>
      <c r="L1481" s="120">
        <v>984.04313027537557</v>
      </c>
      <c r="M1481" s="119">
        <v>104.89999999999998</v>
      </c>
      <c r="N1481" s="119">
        <v>348.94313027537555</v>
      </c>
      <c r="O1481" s="119">
        <v>226.92156513768776</v>
      </c>
      <c r="P1481" s="108">
        <v>122.02156513768779</v>
      </c>
      <c r="Q1481" s="108">
        <v>122.02156513768779</v>
      </c>
      <c r="R1481" s="108">
        <v>3.3264359416146392</v>
      </c>
      <c r="S1481">
        <v>-5.5</v>
      </c>
      <c r="T1481">
        <v>-6</v>
      </c>
      <c r="U1481" s="118">
        <v>0.18932348353256578</v>
      </c>
      <c r="V1481" s="209">
        <v>18.932348353256579</v>
      </c>
      <c r="W1481" s="108">
        <v>827.6</v>
      </c>
      <c r="X1481" s="119">
        <v>2327.5775447259807</v>
      </c>
      <c r="Y1481" s="108">
        <v>827.6</v>
      </c>
      <c r="Z1481" s="173">
        <v>355.56280471739603</v>
      </c>
      <c r="AB1481" s="165">
        <v>1095.5628047173959</v>
      </c>
      <c r="AC1481" s="119">
        <v>187.70000000000005</v>
      </c>
      <c r="AD1481" s="119">
        <v>543.26280471739597</v>
      </c>
      <c r="AE1481" s="119">
        <v>365.48140235869801</v>
      </c>
      <c r="AF1481" s="108">
        <v>177.78140235869796</v>
      </c>
      <c r="AG1481" s="108">
        <v>177.78140235869802</v>
      </c>
      <c r="AH1481" s="108">
        <v>2.8943143565124978</v>
      </c>
      <c r="AI1481">
        <v>-41.5</v>
      </c>
      <c r="AJ1481">
        <v>-47</v>
      </c>
      <c r="AM1481" s="170">
        <v>0.19236830464645027</v>
      </c>
      <c r="AN1481" s="203">
        <v>19.236830464645028</v>
      </c>
      <c r="AO1481" s="145">
        <v>366.70000000000005</v>
      </c>
      <c r="AP1481" s="144">
        <v>2258.7684176247717</v>
      </c>
      <c r="AQ1481" s="145">
        <v>366.70000000000005</v>
      </c>
      <c r="AR1481" s="183">
        <v>162.34510680187688</v>
      </c>
      <c r="AT1481" s="178">
        <v>762.34510680187691</v>
      </c>
      <c r="AU1481" s="145">
        <v>78.399999999999977</v>
      </c>
      <c r="AV1481" s="145">
        <v>240.74510680187689</v>
      </c>
      <c r="AW1481" s="145">
        <v>159.57255340093843</v>
      </c>
      <c r="AX1481" s="144">
        <v>81.172553400938455</v>
      </c>
      <c r="AY1481" s="144">
        <v>81.17255340093844</v>
      </c>
      <c r="AZ1481" s="144">
        <v>3.0707284030851651</v>
      </c>
      <c r="BA1481" s="143">
        <v>-29.5</v>
      </c>
      <c r="BB1481" s="143">
        <v>-28</v>
      </c>
      <c r="BC1481" s="143"/>
    </row>
    <row r="1482" spans="1:55" x14ac:dyDescent="0.2">
      <c r="A1482" s="121"/>
      <c r="B1482" s="121"/>
      <c r="C1482" s="121"/>
      <c r="D1482" s="132"/>
      <c r="E1482" s="118">
        <v>0.18862329526418825</v>
      </c>
      <c r="F1482" s="209">
        <v>18.862329526418826</v>
      </c>
      <c r="G1482" s="159">
        <v>570.30000000000007</v>
      </c>
      <c r="H1482" s="124">
        <v>2335.1977251202879</v>
      </c>
      <c r="I1482" s="125">
        <v>570.30000000000007</v>
      </c>
      <c r="J1482" s="171">
        <v>244.21914849656829</v>
      </c>
      <c r="L1482" s="120">
        <v>984.21914849656832</v>
      </c>
      <c r="M1482" s="124">
        <v>104.70000000000005</v>
      </c>
      <c r="N1482" s="124">
        <v>348.91914849656837</v>
      </c>
      <c r="O1482" s="124">
        <v>226.80957424828421</v>
      </c>
      <c r="P1482" s="125">
        <v>122.10957424828416</v>
      </c>
      <c r="Q1482" s="108">
        <v>122.10957424828415</v>
      </c>
      <c r="R1482" s="125">
        <v>3.3325611126701835</v>
      </c>
      <c r="S1482" s="126">
        <v>-5.3000000000000682</v>
      </c>
      <c r="T1482">
        <v>-6</v>
      </c>
      <c r="U1482" s="123">
        <v>0.1894475116064781</v>
      </c>
      <c r="V1482" s="210">
        <v>18.944751160647812</v>
      </c>
      <c r="W1482" s="108">
        <v>828.09999999999991</v>
      </c>
      <c r="X1482" s="124">
        <v>2327.9337029808598</v>
      </c>
      <c r="Y1482" s="125">
        <v>828.09999999999991</v>
      </c>
      <c r="Z1482" s="174">
        <v>355.7231887401428</v>
      </c>
      <c r="AB1482" s="165">
        <v>1095.7231887401429</v>
      </c>
      <c r="AC1482" s="124">
        <v>188.10000000000002</v>
      </c>
      <c r="AD1482" s="124">
        <v>543.82318874014288</v>
      </c>
      <c r="AE1482" s="124">
        <v>365.96159437007145</v>
      </c>
      <c r="AF1482" s="125">
        <v>177.86159437007143</v>
      </c>
      <c r="AG1482" s="108">
        <v>177.8615943700714</v>
      </c>
      <c r="AH1482" s="125">
        <v>2.8911386961198446</v>
      </c>
      <c r="AI1482" s="126">
        <v>-41.899999999999977</v>
      </c>
      <c r="AJ1482">
        <v>-47</v>
      </c>
      <c r="AM1482" s="170">
        <v>0.1924952469089859</v>
      </c>
      <c r="AN1482" s="204">
        <v>19.249524690898589</v>
      </c>
      <c r="AO1482" s="154">
        <v>367.4</v>
      </c>
      <c r="AP1482" s="144">
        <v>2259.1235030560088</v>
      </c>
      <c r="AQ1482" s="154">
        <v>367.4</v>
      </c>
      <c r="AR1482" s="184">
        <v>162.62944434113626</v>
      </c>
      <c r="AT1482" s="178">
        <v>762.62944434113626</v>
      </c>
      <c r="AU1482" s="154">
        <v>78.299999999999955</v>
      </c>
      <c r="AV1482" s="154">
        <v>240.92944434113622</v>
      </c>
      <c r="AW1482" s="154">
        <v>159.61472217056809</v>
      </c>
      <c r="AX1482" s="155">
        <v>81.314722170568132</v>
      </c>
      <c r="AY1482" s="144">
        <v>81.314722170568132</v>
      </c>
      <c r="AZ1482" s="155">
        <v>3.0770043977156623</v>
      </c>
      <c r="BA1482" s="153">
        <v>-29.399999999999977</v>
      </c>
      <c r="BB1482" s="143">
        <v>-28</v>
      </c>
      <c r="BC1482" s="143"/>
    </row>
    <row r="1483" spans="1:55" x14ac:dyDescent="0.2">
      <c r="A1483" s="116"/>
      <c r="B1483" s="116"/>
      <c r="C1483" s="116"/>
      <c r="D1483" s="132"/>
      <c r="E1483" s="123">
        <v>0.18874997519054443</v>
      </c>
      <c r="F1483" s="210">
        <v>18.874997519054443</v>
      </c>
      <c r="G1483" s="159">
        <v>570.69999999999993</v>
      </c>
      <c r="H1483" s="119">
        <v>2335.5623755570195</v>
      </c>
      <c r="I1483" s="108">
        <v>570.69999999999993</v>
      </c>
      <c r="J1483" s="171">
        <v>244.35228361815467</v>
      </c>
      <c r="L1483" s="120">
        <v>984.35228361815462</v>
      </c>
      <c r="M1483" s="119">
        <v>104.89999999999998</v>
      </c>
      <c r="N1483" s="119">
        <v>349.25228361815459</v>
      </c>
      <c r="O1483" s="119">
        <v>227.07614180907728</v>
      </c>
      <c r="P1483" s="108">
        <v>122.17614180907731</v>
      </c>
      <c r="Q1483" s="108">
        <v>122.17614180907734</v>
      </c>
      <c r="R1483" s="108">
        <v>3.329383065949997</v>
      </c>
      <c r="S1483">
        <v>-5.5</v>
      </c>
      <c r="T1483">
        <v>-6</v>
      </c>
      <c r="U1483" s="118">
        <v>0.18957837587344065</v>
      </c>
      <c r="V1483" s="209">
        <v>18.957837587344066</v>
      </c>
      <c r="W1483" s="108">
        <v>828.7</v>
      </c>
      <c r="X1483" s="119">
        <v>2328.3096101981755</v>
      </c>
      <c r="Y1483" s="108">
        <v>828.7</v>
      </c>
      <c r="Z1483" s="173">
        <v>355.92345466867044</v>
      </c>
      <c r="AB1483" s="165">
        <v>1095.9234546686705</v>
      </c>
      <c r="AC1483" s="119">
        <v>187.89999999999998</v>
      </c>
      <c r="AD1483" s="119">
        <v>543.82345466867048</v>
      </c>
      <c r="AE1483" s="119">
        <v>365.86172733433523</v>
      </c>
      <c r="AF1483" s="108">
        <v>177.96172733433525</v>
      </c>
      <c r="AG1483" s="108">
        <v>177.96172733433522</v>
      </c>
      <c r="AH1483" s="108">
        <v>2.8942174277204393</v>
      </c>
      <c r="AI1483">
        <v>-41.699999999999932</v>
      </c>
      <c r="AJ1483">
        <v>-47</v>
      </c>
      <c r="AM1483" s="170">
        <v>0.19262625132392261</v>
      </c>
      <c r="AN1483" s="203">
        <v>19.262625132392262</v>
      </c>
      <c r="AO1483" s="145">
        <v>365.9</v>
      </c>
      <c r="AP1483" s="144">
        <v>2259.4900682970424</v>
      </c>
      <c r="AQ1483" s="145">
        <v>365.9</v>
      </c>
      <c r="AR1483" s="183">
        <v>161.93919377383037</v>
      </c>
      <c r="AT1483" s="178">
        <v>761.93919377383031</v>
      </c>
      <c r="AU1483" s="145">
        <v>78.5</v>
      </c>
      <c r="AV1483" s="145">
        <v>240.43919377383031</v>
      </c>
      <c r="AW1483" s="145">
        <v>159.46959688691516</v>
      </c>
      <c r="AX1483" s="144">
        <v>80.969596886915156</v>
      </c>
      <c r="AY1483" s="144">
        <v>80.969596886915184</v>
      </c>
      <c r="AZ1483" s="144">
        <v>3.0629196659086664</v>
      </c>
      <c r="BA1483" s="143">
        <v>-29.600000000000023</v>
      </c>
      <c r="BB1483" s="143">
        <v>-28</v>
      </c>
      <c r="BC1483" s="143"/>
    </row>
    <row r="1484" spans="1:55" x14ac:dyDescent="0.2">
      <c r="A1484" s="121"/>
      <c r="B1484" s="121"/>
      <c r="C1484" s="121"/>
      <c r="D1484" s="132"/>
      <c r="E1484" s="118">
        <v>0.1888756167568485</v>
      </c>
      <c r="F1484" s="209">
        <v>18.88756167568485</v>
      </c>
      <c r="G1484" s="159">
        <v>570.5</v>
      </c>
      <c r="H1484" s="119">
        <v>2335.9241495600309</v>
      </c>
      <c r="I1484" s="108">
        <v>570.5</v>
      </c>
      <c r="J1484" s="171">
        <v>244.22882057512575</v>
      </c>
      <c r="L1484" s="120">
        <v>984.22882057512572</v>
      </c>
      <c r="M1484" s="119">
        <v>105.29999999999995</v>
      </c>
      <c r="N1484" s="119">
        <v>349.52882057512568</v>
      </c>
      <c r="O1484" s="119">
        <v>227.41441028756282</v>
      </c>
      <c r="P1484" s="108">
        <v>122.11441028756286</v>
      </c>
      <c r="Q1484" s="108">
        <v>122.11441028756288</v>
      </c>
      <c r="R1484" s="108">
        <v>3.3193620187571304</v>
      </c>
      <c r="S1484">
        <v>-5.8999999999999773</v>
      </c>
      <c r="T1484">
        <v>-6</v>
      </c>
      <c r="U1484" s="118">
        <v>0.18970533374437448</v>
      </c>
      <c r="V1484" s="209">
        <v>18.970533374437448</v>
      </c>
      <c r="W1484" s="108">
        <v>828.49999999999989</v>
      </c>
      <c r="X1484" s="119">
        <v>2328.6744123415137</v>
      </c>
      <c r="Y1484" s="108">
        <v>828.49999999999989</v>
      </c>
      <c r="Z1484" s="173">
        <v>355.78181114934478</v>
      </c>
      <c r="AB1484" s="165">
        <v>1095.7818111493448</v>
      </c>
      <c r="AC1484" s="119">
        <v>187.89999999999998</v>
      </c>
      <c r="AD1484" s="119">
        <v>543.68181114934475</v>
      </c>
      <c r="AE1484" s="119">
        <v>365.79090557467237</v>
      </c>
      <c r="AF1484" s="108">
        <v>177.89090557467239</v>
      </c>
      <c r="AG1484" s="108">
        <v>177.89090557467239</v>
      </c>
      <c r="AH1484" s="108">
        <v>2.8934636037751189</v>
      </c>
      <c r="AI1484">
        <v>-41.699999999999932</v>
      </c>
      <c r="AJ1484">
        <v>-47</v>
      </c>
      <c r="AM1484" s="170">
        <v>0.19275420912455848</v>
      </c>
      <c r="AN1484" s="203">
        <v>19.27542091245585</v>
      </c>
      <c r="AO1484" s="145">
        <v>366.4</v>
      </c>
      <c r="AP1484" s="144">
        <v>2259.8482236234199</v>
      </c>
      <c r="AQ1484" s="145">
        <v>366.4</v>
      </c>
      <c r="AR1484" s="183">
        <v>162.13478240256225</v>
      </c>
      <c r="AT1484" s="178">
        <v>762.13478240256222</v>
      </c>
      <c r="AU1484" s="145">
        <v>78.399999999999977</v>
      </c>
      <c r="AV1484" s="145">
        <v>240.5347824025622</v>
      </c>
      <c r="AW1484" s="145">
        <v>159.46739120128109</v>
      </c>
      <c r="AX1484" s="144">
        <v>81.067391201281112</v>
      </c>
      <c r="AY1484" s="144">
        <v>81.067391201281126</v>
      </c>
      <c r="AZ1484" s="144">
        <v>3.068045693910233</v>
      </c>
      <c r="BA1484" s="143">
        <v>-29.5</v>
      </c>
      <c r="BB1484" s="143">
        <v>-28</v>
      </c>
      <c r="BC1484" s="143"/>
    </row>
    <row r="1485" spans="1:55" x14ac:dyDescent="0.2">
      <c r="A1485" s="116"/>
      <c r="B1485" s="116"/>
      <c r="C1485" s="116"/>
      <c r="D1485" s="132"/>
      <c r="E1485" s="118">
        <v>0.18900541176336097</v>
      </c>
      <c r="F1485" s="209">
        <v>18.900541176336098</v>
      </c>
      <c r="G1485" s="159">
        <v>568.9</v>
      </c>
      <c r="H1485" s="119">
        <v>2336.2980007479455</v>
      </c>
      <c r="I1485" s="108">
        <v>568.9</v>
      </c>
      <c r="J1485" s="171">
        <v>243.5048952735788</v>
      </c>
      <c r="L1485" s="120">
        <v>983.50489527357877</v>
      </c>
      <c r="M1485" s="119">
        <v>105.10000000000002</v>
      </c>
      <c r="N1485" s="119">
        <v>348.60489527357879</v>
      </c>
      <c r="O1485" s="119">
        <v>226.85244763678941</v>
      </c>
      <c r="P1485" s="108">
        <v>121.75244763678938</v>
      </c>
      <c r="Q1485" s="108">
        <v>121.7524476367894</v>
      </c>
      <c r="R1485" s="108">
        <v>3.3168876810045549</v>
      </c>
      <c r="S1485">
        <v>-5.7000000000000455</v>
      </c>
      <c r="T1485">
        <v>-6</v>
      </c>
      <c r="U1485" s="118">
        <v>0.1898342448133227</v>
      </c>
      <c r="V1485" s="209">
        <v>18.983424481332271</v>
      </c>
      <c r="W1485" s="108">
        <v>828.49999999999989</v>
      </c>
      <c r="X1485" s="119">
        <v>2329.044943810914</v>
      </c>
      <c r="Y1485" s="108">
        <v>828.49999999999989</v>
      </c>
      <c r="Z1485" s="173">
        <v>355.72520925438295</v>
      </c>
      <c r="AB1485" s="165">
        <v>1095.7252092543829</v>
      </c>
      <c r="AC1485" s="119">
        <v>187.89999999999998</v>
      </c>
      <c r="AD1485" s="119">
        <v>543.62520925438287</v>
      </c>
      <c r="AE1485" s="119">
        <v>365.76260462719142</v>
      </c>
      <c r="AF1485" s="108">
        <v>177.86260462719144</v>
      </c>
      <c r="AG1485" s="108">
        <v>177.86260462719147</v>
      </c>
      <c r="AH1485" s="108">
        <v>2.8931623696348212</v>
      </c>
      <c r="AI1485">
        <v>-41.699999999999932</v>
      </c>
      <c r="AJ1485">
        <v>-47</v>
      </c>
      <c r="AM1485" s="170">
        <v>0.19288622907759553</v>
      </c>
      <c r="AN1485" s="203">
        <v>19.288622907759553</v>
      </c>
      <c r="AO1485" s="145">
        <v>367.4</v>
      </c>
      <c r="AP1485" s="144">
        <v>2260.2178679872036</v>
      </c>
      <c r="AQ1485" s="145">
        <v>367.4</v>
      </c>
      <c r="AR1485" s="183">
        <v>162.55070150701067</v>
      </c>
      <c r="AT1485" s="178">
        <v>762.55070150701067</v>
      </c>
      <c r="AU1485" s="145">
        <v>78.200000000000045</v>
      </c>
      <c r="AV1485" s="145">
        <v>240.75070150701072</v>
      </c>
      <c r="AW1485" s="145">
        <v>159.47535075350538</v>
      </c>
      <c r="AX1485" s="144">
        <v>81.275350753505336</v>
      </c>
      <c r="AY1485" s="144">
        <v>81.275350753505336</v>
      </c>
      <c r="AZ1485" s="144">
        <v>3.078653471956657</v>
      </c>
      <c r="BA1485" s="143">
        <v>-29.300000000000068</v>
      </c>
      <c r="BB1485" s="143">
        <v>-28</v>
      </c>
      <c r="BC1485" s="143"/>
    </row>
    <row r="1486" spans="1:55" x14ac:dyDescent="0.2">
      <c r="A1486" s="121"/>
      <c r="B1486" s="121"/>
      <c r="C1486" s="121"/>
      <c r="D1486" s="132"/>
      <c r="E1486" s="118">
        <v>0.18913313004976923</v>
      </c>
      <c r="F1486" s="209">
        <v>18.913313004976924</v>
      </c>
      <c r="G1486" s="159">
        <v>569.79999999999995</v>
      </c>
      <c r="H1486" s="119">
        <v>2336.6659871440511</v>
      </c>
      <c r="I1486" s="108">
        <v>569.79999999999995</v>
      </c>
      <c r="J1486" s="171">
        <v>243.85171142771159</v>
      </c>
      <c r="L1486" s="120">
        <v>983.85171142771162</v>
      </c>
      <c r="M1486" s="119">
        <v>104.79999999999995</v>
      </c>
      <c r="N1486" s="119">
        <v>348.65171142771158</v>
      </c>
      <c r="O1486" s="119">
        <v>226.72585571385576</v>
      </c>
      <c r="P1486" s="108">
        <v>121.92585571385581</v>
      </c>
      <c r="Q1486" s="108">
        <v>121.9258557138558</v>
      </c>
      <c r="R1486" s="108">
        <v>3.3268293075163333</v>
      </c>
      <c r="S1486">
        <v>-5.3999999999999773</v>
      </c>
      <c r="T1486">
        <v>-6</v>
      </c>
      <c r="U1486" s="118">
        <v>0.18996022608524935</v>
      </c>
      <c r="V1486" s="209">
        <v>18.996022608524935</v>
      </c>
      <c r="W1486" s="108">
        <v>829.3</v>
      </c>
      <c r="X1486" s="119">
        <v>2329.4071680545185</v>
      </c>
      <c r="Y1486" s="108">
        <v>829.3</v>
      </c>
      <c r="Z1486" s="173">
        <v>356.01332878726276</v>
      </c>
      <c r="AB1486" s="165">
        <v>1096.0133287872627</v>
      </c>
      <c r="AC1486" s="119">
        <v>188</v>
      </c>
      <c r="AD1486" s="119">
        <v>544.01332878726271</v>
      </c>
      <c r="AE1486" s="119">
        <v>366.00666439363135</v>
      </c>
      <c r="AF1486" s="108">
        <v>178.00666439363135</v>
      </c>
      <c r="AG1486" s="108">
        <v>178.00666439363138</v>
      </c>
      <c r="AH1486" s="108">
        <v>2.8936879190811848</v>
      </c>
      <c r="AI1486">
        <v>-41.799999999999955</v>
      </c>
      <c r="AJ1486">
        <v>-48</v>
      </c>
      <c r="AM1486" s="170">
        <v>0.19301418687823141</v>
      </c>
      <c r="AN1486" s="203">
        <v>19.301418687823141</v>
      </c>
      <c r="AO1486" s="145">
        <v>367.59999999999997</v>
      </c>
      <c r="AP1486" s="144">
        <v>2260.5762540983878</v>
      </c>
      <c r="AQ1486" s="145">
        <v>367.59999999999997</v>
      </c>
      <c r="AR1486" s="183">
        <v>162.61340414133218</v>
      </c>
      <c r="AT1486" s="178">
        <v>762.61340414133224</v>
      </c>
      <c r="AU1486" s="145">
        <v>78.100000000000023</v>
      </c>
      <c r="AV1486" s="145">
        <v>240.71340414133226</v>
      </c>
      <c r="AW1486" s="145">
        <v>159.40670207066614</v>
      </c>
      <c r="AX1486" s="144">
        <v>81.30670207066612</v>
      </c>
      <c r="AY1486" s="144">
        <v>81.306702070666091</v>
      </c>
      <c r="AZ1486" s="144">
        <v>3.082117850721283</v>
      </c>
      <c r="BA1486" s="143">
        <v>-29.200000000000045</v>
      </c>
      <c r="BB1486" s="143">
        <v>-28</v>
      </c>
      <c r="BC1486" s="143"/>
    </row>
    <row r="1487" spans="1:55" x14ac:dyDescent="0.2">
      <c r="A1487" s="116"/>
      <c r="B1487" s="116"/>
      <c r="C1487" s="116"/>
      <c r="D1487" s="132"/>
      <c r="E1487" s="118">
        <v>0.18926084833617751</v>
      </c>
      <c r="F1487" s="209">
        <v>18.92608483361775</v>
      </c>
      <c r="G1487" s="159">
        <v>571.09999999999991</v>
      </c>
      <c r="H1487" s="119">
        <v>2337.0340894802639</v>
      </c>
      <c r="I1487" s="108">
        <v>571.09999999999991</v>
      </c>
      <c r="J1487" s="171">
        <v>244.36956335840509</v>
      </c>
      <c r="L1487" s="120">
        <v>984.36956335840512</v>
      </c>
      <c r="M1487" s="119">
        <v>105.10000000000002</v>
      </c>
      <c r="N1487" s="119">
        <v>349.46956335840514</v>
      </c>
      <c r="O1487" s="119">
        <v>227.28478167920258</v>
      </c>
      <c r="P1487" s="108">
        <v>122.18478167920256</v>
      </c>
      <c r="Q1487" s="108">
        <v>122.18478167920254</v>
      </c>
      <c r="R1487" s="108">
        <v>3.3251147798135592</v>
      </c>
      <c r="S1487">
        <v>-5.7000000000000455</v>
      </c>
      <c r="T1487">
        <v>-6</v>
      </c>
      <c r="U1487" s="118">
        <v>0.19009109035221192</v>
      </c>
      <c r="V1487" s="209">
        <v>19.00910903522119</v>
      </c>
      <c r="W1487" s="108">
        <v>829.19999999999993</v>
      </c>
      <c r="X1487" s="119">
        <v>2329.7835513216655</v>
      </c>
      <c r="Y1487" s="108">
        <v>829.19999999999993</v>
      </c>
      <c r="Z1487" s="173">
        <v>355.91289136263413</v>
      </c>
      <c r="AB1487" s="165">
        <v>1095.9128913626341</v>
      </c>
      <c r="AC1487" s="119">
        <v>188.20000000000005</v>
      </c>
      <c r="AD1487" s="119">
        <v>544.11289136263417</v>
      </c>
      <c r="AE1487" s="119">
        <v>366.15644568131711</v>
      </c>
      <c r="AF1487" s="108">
        <v>177.95644568131706</v>
      </c>
      <c r="AG1487" s="108">
        <v>177.95644568131706</v>
      </c>
      <c r="AH1487" s="108">
        <v>2.8911418244560787</v>
      </c>
      <c r="AI1487">
        <v>-42</v>
      </c>
      <c r="AJ1487">
        <v>-47</v>
      </c>
      <c r="AM1487" s="170">
        <v>0.19314823790746902</v>
      </c>
      <c r="AN1487" s="203">
        <v>19.314823790746903</v>
      </c>
      <c r="AO1487" s="145">
        <v>365.8</v>
      </c>
      <c r="AP1487" s="144">
        <v>2260.9518281353662</v>
      </c>
      <c r="AQ1487" s="145">
        <v>365.8</v>
      </c>
      <c r="AR1487" s="183">
        <v>161.79026702292884</v>
      </c>
      <c r="AT1487" s="178">
        <v>761.7902670229289</v>
      </c>
      <c r="AU1487" s="145">
        <v>78.299999999999955</v>
      </c>
      <c r="AV1487" s="145">
        <v>240.09026702292886</v>
      </c>
      <c r="AW1487" s="145">
        <v>159.19513351146441</v>
      </c>
      <c r="AX1487" s="144">
        <v>80.895133511464451</v>
      </c>
      <c r="AY1487" s="144">
        <v>80.895133511464422</v>
      </c>
      <c r="AZ1487" s="144">
        <v>3.0662869351587356</v>
      </c>
      <c r="BA1487" s="143">
        <v>-29.399999999999977</v>
      </c>
      <c r="BB1487" s="143">
        <v>-28</v>
      </c>
      <c r="BC1487" s="143"/>
    </row>
    <row r="1488" spans="1:55" x14ac:dyDescent="0.2">
      <c r="A1488" s="121"/>
      <c r="B1488" s="121"/>
      <c r="C1488" s="121"/>
      <c r="D1488" s="132"/>
      <c r="E1488" s="118">
        <v>0.18938648990248158</v>
      </c>
      <c r="F1488" s="209">
        <v>18.938648990248158</v>
      </c>
      <c r="G1488" s="159">
        <v>572.4</v>
      </c>
      <c r="H1488" s="119">
        <v>2337.3963195934443</v>
      </c>
      <c r="I1488" s="108">
        <v>572.4</v>
      </c>
      <c r="J1488" s="171">
        <v>244.88786741118875</v>
      </c>
      <c r="L1488" s="120">
        <v>984.88786741118872</v>
      </c>
      <c r="M1488" s="119">
        <v>104.79999999999995</v>
      </c>
      <c r="N1488" s="119">
        <v>349.68786741118868</v>
      </c>
      <c r="O1488" s="119">
        <v>227.24393370559432</v>
      </c>
      <c r="P1488" s="108">
        <v>122.44393370559436</v>
      </c>
      <c r="Q1488" s="108">
        <v>122.44393370559438</v>
      </c>
      <c r="R1488" s="108">
        <v>3.3367162920914963</v>
      </c>
      <c r="S1488">
        <v>-5.3999999999999773</v>
      </c>
      <c r="T1488">
        <v>-6</v>
      </c>
      <c r="U1488" s="118">
        <v>0.19021902482215292</v>
      </c>
      <c r="V1488" s="209">
        <v>19.021902482215292</v>
      </c>
      <c r="W1488" s="108">
        <v>831.09999999999991</v>
      </c>
      <c r="X1488" s="119">
        <v>2330.1516256934428</v>
      </c>
      <c r="Y1488" s="108">
        <v>831.09999999999991</v>
      </c>
      <c r="Z1488" s="173">
        <v>356.67206839068604</v>
      </c>
      <c r="AB1488" s="165">
        <v>1096.672068390686</v>
      </c>
      <c r="AC1488" s="119">
        <v>188</v>
      </c>
      <c r="AD1488" s="119">
        <v>544.67206839068604</v>
      </c>
      <c r="AE1488" s="119">
        <v>366.33603419534302</v>
      </c>
      <c r="AF1488" s="108">
        <v>178.33603419534302</v>
      </c>
      <c r="AG1488" s="108">
        <v>178.33603419534302</v>
      </c>
      <c r="AH1488" s="108">
        <v>2.8971918531419472</v>
      </c>
      <c r="AI1488">
        <v>-41.799999999999955</v>
      </c>
      <c r="AJ1488">
        <v>-47</v>
      </c>
      <c r="AM1488" s="170">
        <v>0.19327619570810489</v>
      </c>
      <c r="AN1488" s="203">
        <v>19.327619570810491</v>
      </c>
      <c r="AO1488" s="145">
        <v>366.59999999999997</v>
      </c>
      <c r="AP1488" s="144">
        <v>2261.3104470601238</v>
      </c>
      <c r="AQ1488" s="145">
        <v>366.59999999999997</v>
      </c>
      <c r="AR1488" s="183">
        <v>162.11838603434921</v>
      </c>
      <c r="AT1488" s="178">
        <v>762.11838603434921</v>
      </c>
      <c r="AU1488" s="145">
        <v>78.600000000000023</v>
      </c>
      <c r="AV1488" s="145">
        <v>240.71838603434924</v>
      </c>
      <c r="AW1488" s="145">
        <v>159.65919301717463</v>
      </c>
      <c r="AX1488" s="144">
        <v>81.059193017174607</v>
      </c>
      <c r="AY1488" s="144">
        <v>81.059193017174607</v>
      </c>
      <c r="AZ1488" s="144">
        <v>3.0625748859331954</v>
      </c>
      <c r="BA1488" s="143">
        <v>-29.700000000000045</v>
      </c>
      <c r="BB1488" s="143">
        <v>-28</v>
      </c>
      <c r="BC1488" s="143"/>
    </row>
    <row r="1489" spans="1:55" x14ac:dyDescent="0.2">
      <c r="A1489" s="116"/>
      <c r="B1489" s="116"/>
      <c r="C1489" s="116"/>
      <c r="D1489" s="132"/>
      <c r="E1489" s="118">
        <v>0.18951732326904616</v>
      </c>
      <c r="F1489" s="209">
        <v>18.951732326904615</v>
      </c>
      <c r="G1489" s="159">
        <v>570.30000000000007</v>
      </c>
      <c r="H1489" s="119">
        <v>2337.7736372564468</v>
      </c>
      <c r="I1489" s="108">
        <v>570.30000000000007</v>
      </c>
      <c r="J1489" s="171">
        <v>243.95005184047247</v>
      </c>
      <c r="L1489" s="120">
        <v>983.9500518404725</v>
      </c>
      <c r="M1489" s="119">
        <v>104.89999999999998</v>
      </c>
      <c r="N1489" s="119">
        <v>348.85005184047247</v>
      </c>
      <c r="O1489" s="119">
        <v>226.87502592023623</v>
      </c>
      <c r="P1489" s="108">
        <v>121.97502592023625</v>
      </c>
      <c r="Q1489" s="108">
        <v>121.97502592023623</v>
      </c>
      <c r="R1489" s="108">
        <v>3.325548635276192</v>
      </c>
      <c r="S1489">
        <v>-5.5</v>
      </c>
      <c r="T1489">
        <v>-6</v>
      </c>
      <c r="U1489" s="118">
        <v>0.19034695929209394</v>
      </c>
      <c r="V1489" s="209">
        <v>19.034695929209395</v>
      </c>
      <c r="W1489" s="108">
        <v>829.9</v>
      </c>
      <c r="X1489" s="119">
        <v>2330.5198163851674</v>
      </c>
      <c r="Y1489" s="108">
        <v>829.9</v>
      </c>
      <c r="Z1489" s="173">
        <v>356.1008124304409</v>
      </c>
      <c r="AB1489" s="165">
        <v>1096.1008124304408</v>
      </c>
      <c r="AC1489" s="119">
        <v>188.20000000000005</v>
      </c>
      <c r="AD1489" s="119">
        <v>544.30081243044083</v>
      </c>
      <c r="AE1489" s="119">
        <v>366.25040621522044</v>
      </c>
      <c r="AF1489" s="108">
        <v>178.05040621522039</v>
      </c>
      <c r="AG1489" s="108">
        <v>178.05040621522045</v>
      </c>
      <c r="AH1489" s="108">
        <v>2.8921403423509071</v>
      </c>
      <c r="AI1489">
        <v>-42</v>
      </c>
      <c r="AJ1489">
        <v>-47</v>
      </c>
      <c r="AM1489" s="170">
        <v>0.19340821566114194</v>
      </c>
      <c r="AN1489" s="203">
        <v>19.340821566114194</v>
      </c>
      <c r="AO1489" s="145">
        <v>366.59999999999997</v>
      </c>
      <c r="AP1489" s="144">
        <v>2261.6805699708943</v>
      </c>
      <c r="AQ1489" s="145">
        <v>366.59999999999997</v>
      </c>
      <c r="AR1489" s="183">
        <v>162.09185544036296</v>
      </c>
      <c r="AT1489" s="178">
        <v>762.09185544036291</v>
      </c>
      <c r="AU1489" s="145">
        <v>78.399999999999977</v>
      </c>
      <c r="AV1489" s="145">
        <v>240.49185544036288</v>
      </c>
      <c r="AW1489" s="145">
        <v>159.44592772018143</v>
      </c>
      <c r="AX1489" s="144">
        <v>81.045927720181453</v>
      </c>
      <c r="AY1489" s="144">
        <v>81.045927720181481</v>
      </c>
      <c r="AZ1489" s="144">
        <v>3.0674981561270784</v>
      </c>
      <c r="BA1489" s="143">
        <v>-29.5</v>
      </c>
      <c r="BB1489" s="143">
        <v>-28</v>
      </c>
      <c r="BC1489" s="143"/>
    </row>
    <row r="1490" spans="1:55" x14ac:dyDescent="0.2">
      <c r="A1490" s="121"/>
      <c r="B1490" s="121"/>
      <c r="C1490" s="121"/>
      <c r="D1490" s="132"/>
      <c r="E1490" s="118">
        <v>0.18964296483535023</v>
      </c>
      <c r="F1490" s="209">
        <v>18.964296483535023</v>
      </c>
      <c r="G1490" s="159">
        <v>570.1</v>
      </c>
      <c r="H1490" s="119">
        <v>2338.1360966770526</v>
      </c>
      <c r="I1490" s="108">
        <v>570.1</v>
      </c>
      <c r="J1490" s="171">
        <v>243.82669632029689</v>
      </c>
      <c r="L1490" s="120">
        <v>983.82669632029683</v>
      </c>
      <c r="M1490" s="119">
        <v>105</v>
      </c>
      <c r="N1490" s="119">
        <v>348.82669632029683</v>
      </c>
      <c r="O1490" s="119">
        <v>226.91334816014842</v>
      </c>
      <c r="P1490" s="108">
        <v>121.91334816014842</v>
      </c>
      <c r="Q1490" s="108">
        <v>121.91334816014844</v>
      </c>
      <c r="R1490" s="108">
        <v>3.3221590125742555</v>
      </c>
      <c r="S1490">
        <v>-5.6000000000000227</v>
      </c>
      <c r="T1490">
        <v>-7</v>
      </c>
      <c r="U1490" s="118">
        <v>0.190474893762035</v>
      </c>
      <c r="V1490" s="209">
        <v>19.047489376203501</v>
      </c>
      <c r="W1490" s="108">
        <v>830.09999999999991</v>
      </c>
      <c r="X1490" s="119">
        <v>2330.8881234519881</v>
      </c>
      <c r="Y1490" s="108">
        <v>830.09999999999991</v>
      </c>
      <c r="Z1490" s="173">
        <v>356.13034862035425</v>
      </c>
      <c r="AB1490" s="165">
        <v>1096.1303486203542</v>
      </c>
      <c r="AC1490" s="119">
        <v>188.20000000000005</v>
      </c>
      <c r="AD1490" s="119">
        <v>544.33034862035424</v>
      </c>
      <c r="AE1490" s="119">
        <v>366.26517431017714</v>
      </c>
      <c r="AF1490" s="108">
        <v>178.0651743101771</v>
      </c>
      <c r="AG1490" s="108">
        <v>178.06517431017713</v>
      </c>
      <c r="AH1490" s="108">
        <v>2.8922972827861537</v>
      </c>
      <c r="AI1490">
        <v>-42</v>
      </c>
      <c r="AJ1490">
        <v>-47</v>
      </c>
      <c r="AM1490" s="170">
        <v>0.1935371889998781</v>
      </c>
      <c r="AN1490" s="203">
        <v>19.353718899987811</v>
      </c>
      <c r="AO1490" s="145">
        <v>367.8</v>
      </c>
      <c r="AP1490" s="144">
        <v>2262.0422686013644</v>
      </c>
      <c r="AQ1490" s="145">
        <v>367.8</v>
      </c>
      <c r="AR1490" s="183">
        <v>162.59643115661723</v>
      </c>
      <c r="AT1490" s="178">
        <v>762.5964311566172</v>
      </c>
      <c r="AU1490" s="145">
        <v>78.399999999999977</v>
      </c>
      <c r="AV1490" s="145">
        <v>240.99643115661718</v>
      </c>
      <c r="AW1490" s="145">
        <v>159.69821557830858</v>
      </c>
      <c r="AX1490" s="144">
        <v>81.2982155783086</v>
      </c>
      <c r="AY1490" s="144">
        <v>81.298215578308614</v>
      </c>
      <c r="AZ1490" s="144">
        <v>3.0739340708752199</v>
      </c>
      <c r="BA1490" s="143">
        <v>-29.5</v>
      </c>
      <c r="BB1490" s="143">
        <v>-28</v>
      </c>
      <c r="BC1490" s="143"/>
    </row>
    <row r="1491" spans="1:55" x14ac:dyDescent="0.2">
      <c r="A1491" s="116"/>
      <c r="B1491" s="116"/>
      <c r="C1491" s="116"/>
      <c r="D1491" s="132"/>
      <c r="E1491" s="118">
        <v>0.1897727598418627</v>
      </c>
      <c r="F1491" s="209">
        <v>18.977275984186271</v>
      </c>
      <c r="G1491" s="159">
        <v>570.79999999999995</v>
      </c>
      <c r="H1491" s="119">
        <v>2338.5106562757101</v>
      </c>
      <c r="I1491" s="108">
        <v>570.79999999999995</v>
      </c>
      <c r="J1491" s="171">
        <v>244.08697838009883</v>
      </c>
      <c r="L1491" s="120">
        <v>984.0869783800988</v>
      </c>
      <c r="M1491" s="119">
        <v>105</v>
      </c>
      <c r="N1491" s="119">
        <v>349.0869783800988</v>
      </c>
      <c r="O1491" s="119">
        <v>227.0434891900494</v>
      </c>
      <c r="P1491" s="108">
        <v>122.0434891900494</v>
      </c>
      <c r="Q1491" s="108">
        <v>122.04348919004941</v>
      </c>
      <c r="R1491" s="108">
        <v>3.3246378893342743</v>
      </c>
      <c r="S1491">
        <v>-5.6000000000000227</v>
      </c>
      <c r="T1491">
        <v>-6</v>
      </c>
      <c r="U1491" s="118">
        <v>0.19060380483098316</v>
      </c>
      <c r="V1491" s="209">
        <v>19.060380483098317</v>
      </c>
      <c r="W1491" s="108">
        <v>829.9</v>
      </c>
      <c r="X1491" s="119">
        <v>2331.2593597901205</v>
      </c>
      <c r="Y1491" s="108">
        <v>829.9</v>
      </c>
      <c r="Z1491" s="173">
        <v>355.98784687548221</v>
      </c>
      <c r="AB1491" s="165">
        <v>1095.9878468754823</v>
      </c>
      <c r="AC1491" s="119">
        <v>188.70000000000005</v>
      </c>
      <c r="AD1491" s="119">
        <v>544.68784687548236</v>
      </c>
      <c r="AE1491" s="119">
        <v>366.6939234377412</v>
      </c>
      <c r="AF1491" s="108">
        <v>177.99392343774116</v>
      </c>
      <c r="AG1491" s="108">
        <v>177.9939234377411</v>
      </c>
      <c r="AH1491" s="108">
        <v>2.8865280703523171</v>
      </c>
      <c r="AI1491">
        <v>-42.5</v>
      </c>
      <c r="AJ1491">
        <v>-47</v>
      </c>
      <c r="AM1491" s="170">
        <v>0.19366717787671453</v>
      </c>
      <c r="AN1491" s="203">
        <v>19.366717787671455</v>
      </c>
      <c r="AO1491" s="145">
        <v>366.09999999999997</v>
      </c>
      <c r="AP1491" s="144">
        <v>2262.4069323305152</v>
      </c>
      <c r="AQ1491" s="145">
        <v>366.09999999999997</v>
      </c>
      <c r="AR1491" s="183">
        <v>161.81881109375789</v>
      </c>
      <c r="AT1491" s="178">
        <v>761.81881109375786</v>
      </c>
      <c r="AU1491" s="145">
        <v>78.799999999999955</v>
      </c>
      <c r="AV1491" s="145">
        <v>240.61881109375781</v>
      </c>
      <c r="AW1491" s="145">
        <v>159.70940554687888</v>
      </c>
      <c r="AX1491" s="144">
        <v>80.909405546878929</v>
      </c>
      <c r="AY1491" s="144">
        <v>80.909405546878943</v>
      </c>
      <c r="AZ1491" s="144">
        <v>3.0535382118497201</v>
      </c>
      <c r="BA1491" s="143">
        <v>-29.899999999999977</v>
      </c>
      <c r="BB1491" s="143">
        <v>-28</v>
      </c>
      <c r="BC1491" s="143"/>
    </row>
    <row r="1492" spans="1:55" x14ac:dyDescent="0.2">
      <c r="A1492" s="121"/>
      <c r="B1492" s="121"/>
      <c r="C1492" s="121"/>
      <c r="D1492" s="132"/>
      <c r="E1492" s="118">
        <v>0.18989840140816677</v>
      </c>
      <c r="F1492" s="209">
        <v>18.989840140816678</v>
      </c>
      <c r="G1492" s="159">
        <v>571.09999999999991</v>
      </c>
      <c r="H1492" s="119">
        <v>2338.8733442918606</v>
      </c>
      <c r="I1492" s="108">
        <v>571.09999999999991</v>
      </c>
      <c r="J1492" s="171">
        <v>244.17739481011168</v>
      </c>
      <c r="L1492" s="120">
        <v>984.17739481011165</v>
      </c>
      <c r="M1492" s="119">
        <v>105.39999999999998</v>
      </c>
      <c r="N1492" s="119">
        <v>349.57739481011163</v>
      </c>
      <c r="O1492" s="119">
        <v>227.4886974050558</v>
      </c>
      <c r="P1492" s="108">
        <v>122.08869740505583</v>
      </c>
      <c r="Q1492" s="108">
        <v>122.08869740505584</v>
      </c>
      <c r="R1492" s="108">
        <v>3.3166735750484979</v>
      </c>
      <c r="S1492">
        <v>-6</v>
      </c>
      <c r="T1492">
        <v>-6</v>
      </c>
      <c r="U1492" s="118">
        <v>0.19073076270191702</v>
      </c>
      <c r="V1492" s="209">
        <v>19.073076270191702</v>
      </c>
      <c r="W1492" s="108">
        <v>830.49999999999989</v>
      </c>
      <c r="X1492" s="119">
        <v>2331.6250869316859</v>
      </c>
      <c r="Y1492" s="108">
        <v>830.49999999999989</v>
      </c>
      <c r="Z1492" s="173">
        <v>356.18933963903288</v>
      </c>
      <c r="AB1492" s="165">
        <v>1096.1893396390328</v>
      </c>
      <c r="AC1492" s="119">
        <v>188.60000000000002</v>
      </c>
      <c r="AD1492" s="119">
        <v>544.78933963903285</v>
      </c>
      <c r="AE1492" s="119">
        <v>366.69466981951643</v>
      </c>
      <c r="AF1492" s="108">
        <v>178.09466981951641</v>
      </c>
      <c r="AG1492" s="108">
        <v>178.09466981951644</v>
      </c>
      <c r="AH1492" s="108">
        <v>2.8885967107053698</v>
      </c>
      <c r="AI1492">
        <v>-42.399999999999977</v>
      </c>
      <c r="AJ1492">
        <v>-47</v>
      </c>
      <c r="AM1492" s="170">
        <v>0.19380021336785186</v>
      </c>
      <c r="AN1492" s="203">
        <v>19.380021336785187</v>
      </c>
      <c r="AO1492" s="145">
        <v>366.9</v>
      </c>
      <c r="AP1492" s="144">
        <v>2262.7802646265363</v>
      </c>
      <c r="AQ1492" s="145">
        <v>366.9</v>
      </c>
      <c r="AR1492" s="183">
        <v>162.14566024622613</v>
      </c>
      <c r="AT1492" s="178">
        <v>762.14566024622616</v>
      </c>
      <c r="AU1492" s="145">
        <v>78.299999999999955</v>
      </c>
      <c r="AV1492" s="145">
        <v>240.44566024622611</v>
      </c>
      <c r="AW1492" s="145">
        <v>159.37283012311303</v>
      </c>
      <c r="AX1492" s="144">
        <v>81.072830123113079</v>
      </c>
      <c r="AY1492" s="144">
        <v>81.072830123113064</v>
      </c>
      <c r="AZ1492" s="144">
        <v>3.0708258013566572</v>
      </c>
      <c r="BA1492" s="143">
        <v>-29.399999999999977</v>
      </c>
      <c r="BB1492" s="143">
        <v>-28</v>
      </c>
      <c r="BC1492" s="143"/>
    </row>
    <row r="1493" spans="1:55" x14ac:dyDescent="0.2">
      <c r="A1493" s="116"/>
      <c r="B1493" s="116"/>
      <c r="C1493" s="116"/>
      <c r="D1493" s="132"/>
      <c r="E1493" s="118">
        <v>0.19002611969457503</v>
      </c>
      <c r="F1493" s="209">
        <v>19.002611969457504</v>
      </c>
      <c r="G1493" s="159">
        <v>572.30000000000007</v>
      </c>
      <c r="H1493" s="119">
        <v>2339.2421424752615</v>
      </c>
      <c r="I1493" s="108">
        <v>572.30000000000007</v>
      </c>
      <c r="J1493" s="171">
        <v>244.65188515902105</v>
      </c>
      <c r="L1493" s="120">
        <v>984.65188515902105</v>
      </c>
      <c r="M1493" s="119">
        <v>105.29999999999995</v>
      </c>
      <c r="N1493" s="119">
        <v>349.951885159021</v>
      </c>
      <c r="O1493" s="119">
        <v>227.62594257951048</v>
      </c>
      <c r="P1493" s="108">
        <v>122.32594257951052</v>
      </c>
      <c r="Q1493" s="108">
        <v>122.32594257951052</v>
      </c>
      <c r="R1493" s="108">
        <v>3.3233797261065638</v>
      </c>
      <c r="S1493">
        <v>-5.8999999999999773</v>
      </c>
      <c r="T1493">
        <v>-6</v>
      </c>
      <c r="U1493" s="118">
        <v>0.19085967377086518</v>
      </c>
      <c r="V1493" s="209">
        <v>19.085967377086519</v>
      </c>
      <c r="W1493" s="108">
        <v>830.8</v>
      </c>
      <c r="X1493" s="119">
        <v>2331.9965580753174</v>
      </c>
      <c r="Y1493" s="108">
        <v>830.8</v>
      </c>
      <c r="Z1493" s="173">
        <v>356.26124623686826</v>
      </c>
      <c r="AB1493" s="165">
        <v>1096.2612462368684</v>
      </c>
      <c r="AC1493" s="119">
        <v>188.5</v>
      </c>
      <c r="AD1493" s="119">
        <v>544.76124623686837</v>
      </c>
      <c r="AE1493" s="119">
        <v>366.63062311843419</v>
      </c>
      <c r="AF1493" s="108">
        <v>178.13062311843419</v>
      </c>
      <c r="AG1493" s="108">
        <v>178.13062311843413</v>
      </c>
      <c r="AH1493" s="108">
        <v>2.8899800861372329</v>
      </c>
      <c r="AI1493">
        <v>-42.299999999999955</v>
      </c>
      <c r="AJ1493">
        <v>-47</v>
      </c>
      <c r="AM1493" s="170">
        <v>0.19393020224468829</v>
      </c>
      <c r="AN1493" s="203">
        <v>19.393020224468831</v>
      </c>
      <c r="AO1493" s="145">
        <v>367.20000000000005</v>
      </c>
      <c r="AP1493" s="144">
        <v>2263.1451663583039</v>
      </c>
      <c r="AQ1493" s="145">
        <v>367.20000000000005</v>
      </c>
      <c r="AR1493" s="183">
        <v>162.25207532350777</v>
      </c>
      <c r="AT1493" s="178">
        <v>762.25207532350782</v>
      </c>
      <c r="AU1493" s="145">
        <v>78.700000000000045</v>
      </c>
      <c r="AV1493" s="145">
        <v>240.95207532350787</v>
      </c>
      <c r="AW1493" s="145">
        <v>159.82603766175396</v>
      </c>
      <c r="AX1493" s="144">
        <v>81.126037661753912</v>
      </c>
      <c r="AY1493" s="144">
        <v>81.126037661753884</v>
      </c>
      <c r="AZ1493" s="144">
        <v>3.0616527995363119</v>
      </c>
      <c r="BA1493" s="143">
        <v>-29.800000000000068</v>
      </c>
      <c r="BB1493" s="143">
        <v>-28</v>
      </c>
      <c r="BC1493" s="143"/>
    </row>
    <row r="1494" spans="1:55" x14ac:dyDescent="0.2">
      <c r="A1494" s="121"/>
      <c r="B1494" s="121"/>
      <c r="C1494" s="121"/>
      <c r="D1494" s="132"/>
      <c r="E1494" s="118">
        <v>0.19015279962093121</v>
      </c>
      <c r="F1494" s="209">
        <v>19.015279962093121</v>
      </c>
      <c r="G1494" s="159">
        <v>570.30000000000007</v>
      </c>
      <c r="H1494" s="119">
        <v>2339.6080572085584</v>
      </c>
      <c r="I1494" s="108">
        <v>570.30000000000007</v>
      </c>
      <c r="J1494" s="171">
        <v>243.75877756227189</v>
      </c>
      <c r="L1494" s="120">
        <v>983.75877756227192</v>
      </c>
      <c r="M1494" s="119">
        <v>105.10000000000002</v>
      </c>
      <c r="N1494" s="119">
        <v>348.85877756227194</v>
      </c>
      <c r="O1494" s="119">
        <v>226.97938878113598</v>
      </c>
      <c r="P1494" s="108">
        <v>121.87938878113596</v>
      </c>
      <c r="Q1494" s="108">
        <v>121.87938878113594</v>
      </c>
      <c r="R1494" s="108">
        <v>3.3193033069673823</v>
      </c>
      <c r="S1494">
        <v>-5.7000000000000455</v>
      </c>
      <c r="T1494">
        <v>-7</v>
      </c>
      <c r="U1494" s="118">
        <v>0.19098565504279186</v>
      </c>
      <c r="V1494" s="209">
        <v>19.098565504279186</v>
      </c>
      <c r="W1494" s="108">
        <v>830.8</v>
      </c>
      <c r="X1494" s="119">
        <v>2332.3597010706749</v>
      </c>
      <c r="Y1494" s="108">
        <v>830.8</v>
      </c>
      <c r="Z1494" s="173">
        <v>356.20577718720631</v>
      </c>
      <c r="AB1494" s="165">
        <v>1096.2057771872064</v>
      </c>
      <c r="AC1494" s="119">
        <v>188.70000000000005</v>
      </c>
      <c r="AD1494" s="119">
        <v>544.90577718720647</v>
      </c>
      <c r="AE1494" s="119">
        <v>366.80288859360326</v>
      </c>
      <c r="AF1494" s="108">
        <v>178.10288859360321</v>
      </c>
      <c r="AG1494" s="108">
        <v>178.10288859360315</v>
      </c>
      <c r="AH1494" s="108">
        <v>2.8876829739650574</v>
      </c>
      <c r="AI1494">
        <v>-42.5</v>
      </c>
      <c r="AJ1494">
        <v>-48</v>
      </c>
      <c r="AM1494" s="170">
        <v>0.19405714450722394</v>
      </c>
      <c r="AN1494" s="203">
        <v>19.405714450722396</v>
      </c>
      <c r="AO1494" s="145">
        <v>367.8</v>
      </c>
      <c r="AP1494" s="144">
        <v>2263.5016293083827</v>
      </c>
      <c r="AQ1494" s="145">
        <v>367.8</v>
      </c>
      <c r="AR1494" s="183">
        <v>162.49159940405343</v>
      </c>
      <c r="AT1494" s="178">
        <v>762.49159940405343</v>
      </c>
      <c r="AU1494" s="145">
        <v>78.799999999999955</v>
      </c>
      <c r="AV1494" s="145">
        <v>241.29159940405339</v>
      </c>
      <c r="AW1494" s="145">
        <v>160.04579970202667</v>
      </c>
      <c r="AX1494" s="144">
        <v>81.245799702026716</v>
      </c>
      <c r="AY1494" s="144">
        <v>81.245799702026716</v>
      </c>
      <c r="AZ1494" s="144">
        <v>3.0620761345692071</v>
      </c>
      <c r="BA1494" s="143">
        <v>-29.899999999999977</v>
      </c>
      <c r="BB1494" s="143">
        <v>-28</v>
      </c>
      <c r="BC1494" s="143"/>
    </row>
    <row r="1495" spans="1:55" x14ac:dyDescent="0.2">
      <c r="A1495" s="116"/>
      <c r="B1495" s="116"/>
      <c r="C1495" s="116"/>
      <c r="D1495" s="132"/>
      <c r="E1495" s="118">
        <v>0.1902815562673916</v>
      </c>
      <c r="F1495" s="209">
        <v>19.02815562673916</v>
      </c>
      <c r="G1495" s="159">
        <v>571.5</v>
      </c>
      <c r="H1495" s="119">
        <v>2339.980087869104</v>
      </c>
      <c r="I1495" s="108">
        <v>571.5</v>
      </c>
      <c r="J1495" s="171">
        <v>244.23284751984141</v>
      </c>
      <c r="L1495" s="120">
        <v>984.23284751984147</v>
      </c>
      <c r="M1495" s="119">
        <v>105.10000000000002</v>
      </c>
      <c r="N1495" s="119">
        <v>349.33284751984149</v>
      </c>
      <c r="O1495" s="119">
        <v>227.21642375992076</v>
      </c>
      <c r="P1495" s="108">
        <v>122.11642375992074</v>
      </c>
      <c r="Q1495" s="108">
        <v>122.11642375992071</v>
      </c>
      <c r="R1495" s="108">
        <v>3.3238139630812693</v>
      </c>
      <c r="S1495">
        <v>-5.7000000000000455</v>
      </c>
      <c r="T1495">
        <v>-7</v>
      </c>
      <c r="U1495" s="118">
        <v>0.19111456611174008</v>
      </c>
      <c r="V1495" s="209">
        <v>19.111456611174006</v>
      </c>
      <c r="W1495" s="108">
        <v>831.19999999999993</v>
      </c>
      <c r="X1495" s="119">
        <v>2332.7314063451677</v>
      </c>
      <c r="Y1495" s="108">
        <v>831.19999999999993</v>
      </c>
      <c r="Z1495" s="173">
        <v>356.32049096569227</v>
      </c>
      <c r="AB1495" s="165">
        <v>1096.3204909656922</v>
      </c>
      <c r="AC1495" s="119">
        <v>188.5</v>
      </c>
      <c r="AD1495" s="119">
        <v>544.82049096569222</v>
      </c>
      <c r="AE1495" s="119">
        <v>366.66024548284611</v>
      </c>
      <c r="AF1495" s="108">
        <v>178.16024548284611</v>
      </c>
      <c r="AG1495" s="108">
        <v>178.16024548284614</v>
      </c>
      <c r="AH1495" s="108">
        <v>2.8902943817808606</v>
      </c>
      <c r="AI1495">
        <v>-42.299999999999955</v>
      </c>
      <c r="AJ1495">
        <v>-48</v>
      </c>
      <c r="AM1495" s="170">
        <v>0.19419017999836122</v>
      </c>
      <c r="AN1495" s="203">
        <v>19.419017999836122</v>
      </c>
      <c r="AO1495" s="145">
        <v>367</v>
      </c>
      <c r="AP1495" s="144">
        <v>2263.8753230056682</v>
      </c>
      <c r="AQ1495" s="145">
        <v>367</v>
      </c>
      <c r="AR1495" s="183">
        <v>162.1114008666992</v>
      </c>
      <c r="AT1495" s="178">
        <v>762.11140086669923</v>
      </c>
      <c r="AU1495" s="145">
        <v>78.5</v>
      </c>
      <c r="AV1495" s="145">
        <v>240.61140086669923</v>
      </c>
      <c r="AW1495" s="145">
        <v>159.55570043334961</v>
      </c>
      <c r="AX1495" s="144">
        <v>81.055700433349614</v>
      </c>
      <c r="AY1495" s="144">
        <v>81.0557004333496</v>
      </c>
      <c r="AZ1495" s="144">
        <v>3.0651133868369329</v>
      </c>
      <c r="BA1495" s="143">
        <v>-29.600000000000023</v>
      </c>
      <c r="BB1495" s="143">
        <v>-28</v>
      </c>
      <c r="BC1495" s="143"/>
    </row>
    <row r="1496" spans="1:55" x14ac:dyDescent="0.2">
      <c r="A1496" s="121"/>
      <c r="B1496" s="121"/>
      <c r="C1496" s="121"/>
      <c r="D1496" s="132"/>
      <c r="E1496" s="118">
        <v>0.19040823619374778</v>
      </c>
      <c r="F1496" s="209">
        <v>19.040823619374777</v>
      </c>
      <c r="G1496" s="159">
        <v>571.6</v>
      </c>
      <c r="H1496" s="119">
        <v>2340.3462335223312</v>
      </c>
      <c r="I1496" s="108">
        <v>571.6</v>
      </c>
      <c r="J1496" s="171">
        <v>244.23736616941295</v>
      </c>
      <c r="L1496" s="120">
        <v>984.23736616941301</v>
      </c>
      <c r="M1496" s="119">
        <v>105</v>
      </c>
      <c r="N1496" s="119">
        <v>349.23736616941301</v>
      </c>
      <c r="O1496" s="119">
        <v>227.1186830847065</v>
      </c>
      <c r="P1496" s="108">
        <v>122.1186830847065</v>
      </c>
      <c r="Q1496" s="108">
        <v>122.11868308470648</v>
      </c>
      <c r="R1496" s="108">
        <v>3.3260701539944098</v>
      </c>
      <c r="S1496">
        <v>-5.6000000000000227</v>
      </c>
      <c r="T1496">
        <v>-7</v>
      </c>
      <c r="U1496" s="118">
        <v>0.19124054738366672</v>
      </c>
      <c r="V1496" s="209">
        <v>19.124054738366674</v>
      </c>
      <c r="W1496" s="108">
        <v>831.59999999999991</v>
      </c>
      <c r="X1496" s="119">
        <v>2333.0947782583908</v>
      </c>
      <c r="Y1496" s="108">
        <v>831.59999999999991</v>
      </c>
      <c r="Z1496" s="173">
        <v>356.43644130941516</v>
      </c>
      <c r="AB1496" s="165">
        <v>1096.4364413094152</v>
      </c>
      <c r="AC1496" s="119">
        <v>188.39999999999998</v>
      </c>
      <c r="AD1496" s="119">
        <v>544.83644130941514</v>
      </c>
      <c r="AE1496" s="119">
        <v>366.61822065470756</v>
      </c>
      <c r="AF1496" s="108">
        <v>178.21822065470758</v>
      </c>
      <c r="AG1496" s="108">
        <v>178.21822065470758</v>
      </c>
      <c r="AH1496" s="108">
        <v>2.8919131704321401</v>
      </c>
      <c r="AI1496">
        <v>-42.199999999999932</v>
      </c>
      <c r="AJ1496">
        <v>-48</v>
      </c>
      <c r="AM1496" s="170">
        <v>0.19431813779899709</v>
      </c>
      <c r="AN1496" s="203">
        <v>19.431813779899709</v>
      </c>
      <c r="AO1496" s="145">
        <v>367.09999999999997</v>
      </c>
      <c r="AP1496" s="144">
        <v>2264.2348700189946</v>
      </c>
      <c r="AQ1496" s="145">
        <v>367.09999999999997</v>
      </c>
      <c r="AR1496" s="183">
        <v>162.12982357122712</v>
      </c>
      <c r="AT1496" s="178">
        <v>762.12982357122712</v>
      </c>
      <c r="AU1496" s="145">
        <v>78.700000000000045</v>
      </c>
      <c r="AV1496" s="145">
        <v>240.82982357122717</v>
      </c>
      <c r="AW1496" s="145">
        <v>159.76491178561361</v>
      </c>
      <c r="AX1496" s="144">
        <v>81.06491178561356</v>
      </c>
      <c r="AY1496" s="144">
        <v>81.06491178561356</v>
      </c>
      <c r="AZ1496" s="144">
        <v>3.0600994100537107</v>
      </c>
      <c r="BA1496" s="143">
        <v>-29.800000000000068</v>
      </c>
      <c r="BB1496" s="143">
        <v>-28</v>
      </c>
      <c r="BC1496" s="143"/>
    </row>
    <row r="1497" spans="1:55" x14ac:dyDescent="0.2">
      <c r="A1497" s="116"/>
      <c r="B1497" s="116"/>
      <c r="C1497" s="116"/>
      <c r="D1497" s="132"/>
      <c r="E1497" s="118">
        <v>0.19053283939999974</v>
      </c>
      <c r="F1497" s="209">
        <v>19.053283939999975</v>
      </c>
      <c r="G1497" s="159">
        <v>572.5</v>
      </c>
      <c r="H1497" s="119">
        <v>2340.7064885871819</v>
      </c>
      <c r="I1497" s="108">
        <v>572.5</v>
      </c>
      <c r="J1497" s="171">
        <v>244.58427521408424</v>
      </c>
      <c r="L1497" s="120">
        <v>984.5842752140843</v>
      </c>
      <c r="M1497" s="119">
        <v>105.10000000000002</v>
      </c>
      <c r="N1497" s="119">
        <v>349.68427521408432</v>
      </c>
      <c r="O1497" s="119">
        <v>227.39213760704217</v>
      </c>
      <c r="P1497" s="108">
        <v>122.29213760704215</v>
      </c>
      <c r="Q1497" s="108">
        <v>122.29213760704212</v>
      </c>
      <c r="R1497" s="108">
        <v>3.3271577089827238</v>
      </c>
      <c r="S1497">
        <v>-5.7000000000000455</v>
      </c>
      <c r="T1497">
        <v>-6</v>
      </c>
      <c r="U1497" s="118">
        <v>0.19137238824963648</v>
      </c>
      <c r="V1497" s="209">
        <v>19.137238824963649</v>
      </c>
      <c r="W1497" s="108">
        <v>831.8</v>
      </c>
      <c r="X1497" s="119">
        <v>2333.4751724367316</v>
      </c>
      <c r="Y1497" s="108">
        <v>831.8</v>
      </c>
      <c r="Z1497" s="173">
        <v>356.46404548259784</v>
      </c>
      <c r="AB1497" s="165">
        <v>1096.4640454825978</v>
      </c>
      <c r="AC1497" s="119">
        <v>188.70000000000005</v>
      </c>
      <c r="AD1497" s="119">
        <v>545.16404548259788</v>
      </c>
      <c r="AE1497" s="119">
        <v>366.93202274129897</v>
      </c>
      <c r="AF1497" s="108">
        <v>178.23202274129892</v>
      </c>
      <c r="AG1497" s="108">
        <v>178.23202274129892</v>
      </c>
      <c r="AH1497" s="108">
        <v>2.8890516453767767</v>
      </c>
      <c r="AI1497">
        <v>-42.5</v>
      </c>
      <c r="AJ1497">
        <v>-48</v>
      </c>
      <c r="AM1497" s="170">
        <v>0.1944521888282347</v>
      </c>
      <c r="AN1497" s="203">
        <v>19.445218882823472</v>
      </c>
      <c r="AO1497" s="145">
        <v>367.9</v>
      </c>
      <c r="AP1497" s="144">
        <v>2264.6116608320935</v>
      </c>
      <c r="AQ1497" s="145">
        <v>367.9</v>
      </c>
      <c r="AR1497" s="183">
        <v>162.45610952335258</v>
      </c>
      <c r="AT1497" s="178">
        <v>762.45610952335255</v>
      </c>
      <c r="AU1497" s="145">
        <v>78.799999999999955</v>
      </c>
      <c r="AV1497" s="145">
        <v>241.25610952335251</v>
      </c>
      <c r="AW1497" s="145">
        <v>160.02805476167623</v>
      </c>
      <c r="AX1497" s="144">
        <v>81.228054761676276</v>
      </c>
      <c r="AY1497" s="144">
        <v>81.22805476167629</v>
      </c>
      <c r="AZ1497" s="144">
        <v>3.0616257553724955</v>
      </c>
      <c r="BA1497" s="143">
        <v>-29.899999999999977</v>
      </c>
      <c r="BB1497" s="143">
        <v>-28</v>
      </c>
      <c r="BC1497" s="143"/>
    </row>
    <row r="1498" spans="1:55" x14ac:dyDescent="0.2">
      <c r="A1498" s="121"/>
      <c r="B1498" s="121"/>
      <c r="C1498" s="121"/>
      <c r="D1498" s="132"/>
      <c r="E1498" s="118">
        <v>0.19066471112661645</v>
      </c>
      <c r="F1498" s="209">
        <v>19.066471112661645</v>
      </c>
      <c r="G1498" s="159">
        <v>573.69999999999993</v>
      </c>
      <c r="H1498" s="119">
        <v>2341.0878793536499</v>
      </c>
      <c r="I1498" s="108">
        <v>573.69999999999993</v>
      </c>
      <c r="J1498" s="171">
        <v>245.0570117677054</v>
      </c>
      <c r="L1498" s="120">
        <v>985.05701176770538</v>
      </c>
      <c r="M1498" s="119">
        <v>105.20000000000005</v>
      </c>
      <c r="N1498" s="119">
        <v>350.25701176770542</v>
      </c>
      <c r="O1498" s="119">
        <v>227.72850588385273</v>
      </c>
      <c r="P1498" s="108">
        <v>122.52850588385269</v>
      </c>
      <c r="Q1498" s="108">
        <v>122.5285058838527</v>
      </c>
      <c r="R1498" s="108">
        <v>3.329439275358415</v>
      </c>
      <c r="S1498">
        <v>-5.8000000000000682</v>
      </c>
      <c r="T1498">
        <v>-7</v>
      </c>
      <c r="U1498" s="118">
        <v>0.1915012993185847</v>
      </c>
      <c r="V1498" s="209">
        <v>19.150129931858469</v>
      </c>
      <c r="W1498" s="108">
        <v>831.7</v>
      </c>
      <c r="X1498" s="119">
        <v>2333.8472333671812</v>
      </c>
      <c r="Y1498" s="108">
        <v>831.7</v>
      </c>
      <c r="Z1498" s="173">
        <v>356.36437043056014</v>
      </c>
      <c r="AB1498" s="165">
        <v>1096.36437043056</v>
      </c>
      <c r="AC1498" s="119">
        <v>188.70000000000005</v>
      </c>
      <c r="AD1498" s="119">
        <v>545.06437043056007</v>
      </c>
      <c r="AE1498" s="119">
        <v>366.88218521528006</v>
      </c>
      <c r="AF1498" s="108">
        <v>178.18218521528001</v>
      </c>
      <c r="AG1498" s="108">
        <v>178.18218521528007</v>
      </c>
      <c r="AH1498" s="108">
        <v>2.8885234257051402</v>
      </c>
      <c r="AI1498">
        <v>-42.5</v>
      </c>
      <c r="AJ1498">
        <v>-48</v>
      </c>
      <c r="AM1498" s="170">
        <v>0.19457811555267002</v>
      </c>
      <c r="AN1498" s="203">
        <v>19.457811555267</v>
      </c>
      <c r="AO1498" s="145">
        <v>367.9</v>
      </c>
      <c r="AP1498" s="144">
        <v>2264.9657300895515</v>
      </c>
      <c r="AQ1498" s="145">
        <v>367.9</v>
      </c>
      <c r="AR1498" s="183">
        <v>162.43071368035845</v>
      </c>
      <c r="AT1498" s="178">
        <v>762.43071368035839</v>
      </c>
      <c r="AU1498" s="145">
        <v>78.5</v>
      </c>
      <c r="AV1498" s="145">
        <v>240.93071368035839</v>
      </c>
      <c r="AW1498" s="145">
        <v>159.7153568401792</v>
      </c>
      <c r="AX1498" s="144">
        <v>81.215356840179197</v>
      </c>
      <c r="AY1498" s="144">
        <v>81.215356840179226</v>
      </c>
      <c r="AZ1498" s="144">
        <v>3.0691810659918266</v>
      </c>
      <c r="BA1498" s="143">
        <v>-29.600000000000023</v>
      </c>
      <c r="BB1498" s="143">
        <v>-28</v>
      </c>
      <c r="BC1498" s="143"/>
    </row>
    <row r="1499" spans="1:55" x14ac:dyDescent="0.2">
      <c r="A1499" s="116"/>
      <c r="B1499" s="116"/>
      <c r="C1499" s="116"/>
      <c r="D1499" s="132"/>
      <c r="E1499" s="118">
        <v>0.19079242941302471</v>
      </c>
      <c r="F1499" s="209">
        <v>19.079242941302471</v>
      </c>
      <c r="G1499" s="159">
        <v>572</v>
      </c>
      <c r="H1499" s="119">
        <v>2341.4573763073986</v>
      </c>
      <c r="I1499" s="108">
        <v>572</v>
      </c>
      <c r="J1499" s="171">
        <v>244.29229666442788</v>
      </c>
      <c r="L1499" s="120">
        <v>984.29229666442791</v>
      </c>
      <c r="M1499" s="119">
        <v>105.10000000000002</v>
      </c>
      <c r="N1499" s="119">
        <v>349.39229666442793</v>
      </c>
      <c r="O1499" s="119">
        <v>227.24614833221398</v>
      </c>
      <c r="P1499" s="108">
        <v>122.14614833221395</v>
      </c>
      <c r="Q1499" s="108">
        <v>122.14614833221394</v>
      </c>
      <c r="R1499" s="108">
        <v>3.3243796067024536</v>
      </c>
      <c r="S1499">
        <v>-5.7000000000000455</v>
      </c>
      <c r="T1499">
        <v>-7</v>
      </c>
      <c r="U1499">
        <v>0.1916292337885257</v>
      </c>
      <c r="V1499" s="201">
        <v>19.162923378852568</v>
      </c>
      <c r="W1499">
        <v>832</v>
      </c>
      <c r="X1499">
        <v>2334.216592974436</v>
      </c>
      <c r="Y1499">
        <v>832</v>
      </c>
      <c r="Z1499" s="171">
        <v>356.43650315234987</v>
      </c>
      <c r="AB1499" s="163">
        <v>1096.4365031523498</v>
      </c>
      <c r="AC1499">
        <v>188.70000000000005</v>
      </c>
      <c r="AD1499">
        <v>545.13650315234986</v>
      </c>
      <c r="AE1499">
        <v>366.91825157617495</v>
      </c>
      <c r="AF1499">
        <v>178.21825157617491</v>
      </c>
      <c r="AG1499">
        <v>178.21825157617494</v>
      </c>
      <c r="AH1499">
        <v>2.8889056870818743</v>
      </c>
      <c r="AI1499">
        <v>-42.5</v>
      </c>
      <c r="AJ1499">
        <v>-48</v>
      </c>
      <c r="AM1499" s="170">
        <v>0.19470911996760679</v>
      </c>
      <c r="AN1499" s="201">
        <v>19.47091199676068</v>
      </c>
      <c r="AO1499">
        <v>369.3</v>
      </c>
      <c r="AP1499">
        <v>2265.3341938554772</v>
      </c>
      <c r="AQ1499">
        <v>369.3</v>
      </c>
      <c r="AR1499" s="171">
        <v>163.02230417114362</v>
      </c>
      <c r="AT1499" s="177">
        <v>763.02230417114356</v>
      </c>
      <c r="AU1499">
        <v>78.799999999999955</v>
      </c>
      <c r="AV1499">
        <v>241.82230417114351</v>
      </c>
      <c r="AW1499">
        <v>160.31115208557173</v>
      </c>
      <c r="AX1499">
        <v>81.51115208557178</v>
      </c>
      <c r="AY1499">
        <v>81.511152085571808</v>
      </c>
      <c r="AZ1499">
        <v>3.0688109666388788</v>
      </c>
      <c r="BA1499">
        <v>-29.899999999999977</v>
      </c>
      <c r="BB1499">
        <v>-28</v>
      </c>
    </row>
    <row r="1500" spans="1:55" x14ac:dyDescent="0.2">
      <c r="A1500" s="121"/>
      <c r="B1500" s="121"/>
      <c r="C1500" s="121"/>
      <c r="D1500" s="132"/>
      <c r="E1500" s="118">
        <v>0.19091807097932878</v>
      </c>
      <c r="F1500" s="209">
        <v>19.091807097932879</v>
      </c>
      <c r="G1500" s="159">
        <v>572.09999999999991</v>
      </c>
      <c r="H1500" s="119">
        <v>2341.8209790052729</v>
      </c>
      <c r="I1500" s="108">
        <v>572.09999999999991</v>
      </c>
      <c r="J1500" s="171">
        <v>244.29706844756717</v>
      </c>
      <c r="L1500" s="120">
        <v>984.2970684475672</v>
      </c>
      <c r="M1500" s="119">
        <v>105.20000000000005</v>
      </c>
      <c r="N1500" s="119">
        <v>349.49706844756724</v>
      </c>
      <c r="O1500" s="119">
        <v>227.34853422378364</v>
      </c>
      <c r="P1500" s="108">
        <v>122.1485342237836</v>
      </c>
      <c r="Q1500" s="108">
        <v>122.14853422378359</v>
      </c>
      <c r="R1500" s="108">
        <v>3.322215479539611</v>
      </c>
      <c r="S1500">
        <v>-5.8000000000000682</v>
      </c>
      <c r="T1500">
        <v>-7</v>
      </c>
      <c r="U1500">
        <v>0.19175716825846673</v>
      </c>
      <c r="V1500" s="201">
        <v>19.175716825846674</v>
      </c>
      <c r="W1500">
        <v>832.9</v>
      </c>
      <c r="X1500">
        <v>2334.5860695114638</v>
      </c>
      <c r="Y1500">
        <v>832.9</v>
      </c>
      <c r="Z1500" s="171">
        <v>356.76560006814952</v>
      </c>
      <c r="AB1500" s="163">
        <v>1096.7656000681495</v>
      </c>
      <c r="AC1500">
        <v>188.60000000000002</v>
      </c>
      <c r="AD1500">
        <v>545.36560006814955</v>
      </c>
      <c r="AE1500">
        <v>366.98280003407478</v>
      </c>
      <c r="AF1500">
        <v>178.38280003407476</v>
      </c>
      <c r="AG1500">
        <v>178.38280003407476</v>
      </c>
      <c r="AH1500">
        <v>2.8916521742743875</v>
      </c>
      <c r="AI1500">
        <v>-42.399999999999977</v>
      </c>
      <c r="AJ1500">
        <v>-48</v>
      </c>
      <c r="AM1500" s="170">
        <v>0.19483910884444322</v>
      </c>
      <c r="AN1500" s="201">
        <v>19.48391088444432</v>
      </c>
      <c r="AO1500">
        <v>367.20000000000005</v>
      </c>
      <c r="AP1500">
        <v>2265.6999198249737</v>
      </c>
      <c r="AQ1500">
        <v>367.20000000000005</v>
      </c>
      <c r="AR1500" s="171">
        <v>162.06912344701252</v>
      </c>
      <c r="AT1500" s="177">
        <v>762.06912344701254</v>
      </c>
      <c r="AU1500">
        <v>78.799999999999955</v>
      </c>
      <c r="AV1500">
        <v>240.8691234470125</v>
      </c>
      <c r="AW1500">
        <v>159.83456172350623</v>
      </c>
      <c r="AX1500">
        <v>81.034561723506272</v>
      </c>
      <c r="AY1500">
        <v>81.034561723506258</v>
      </c>
      <c r="AZ1500">
        <v>3.056714764555998</v>
      </c>
      <c r="BA1500">
        <v>-29.899999999999977</v>
      </c>
      <c r="BB1500">
        <v>-28</v>
      </c>
    </row>
    <row r="1501" spans="1:55" x14ac:dyDescent="0.2">
      <c r="A1501" s="116"/>
      <c r="B1501" s="116"/>
      <c r="C1501" s="116"/>
      <c r="D1501" s="132"/>
      <c r="E1501" s="118">
        <v>0.19104475090568496</v>
      </c>
      <c r="F1501" s="209">
        <v>19.104475090568496</v>
      </c>
      <c r="G1501" s="159">
        <v>572.5</v>
      </c>
      <c r="H1501" s="119">
        <v>2342.1877010328412</v>
      </c>
      <c r="I1501" s="108">
        <v>572.5</v>
      </c>
      <c r="J1501" s="171">
        <v>244.42959876680382</v>
      </c>
      <c r="L1501" s="120">
        <v>984.42959876680379</v>
      </c>
      <c r="M1501" s="119">
        <v>105.20000000000005</v>
      </c>
      <c r="N1501" s="119">
        <v>349.62959876680384</v>
      </c>
      <c r="O1501" s="119">
        <v>227.41479938340194</v>
      </c>
      <c r="P1501" s="108">
        <v>122.2147993834019</v>
      </c>
      <c r="Q1501" s="108">
        <v>122.21479938340191</v>
      </c>
      <c r="R1501" s="108">
        <v>3.3234752734487043</v>
      </c>
      <c r="S1501">
        <v>-5.8000000000000682</v>
      </c>
      <c r="T1501">
        <v>-7</v>
      </c>
      <c r="U1501">
        <v>0.19188510272840772</v>
      </c>
      <c r="V1501" s="201">
        <v>19.188510272840773</v>
      </c>
      <c r="W1501">
        <v>833.8</v>
      </c>
      <c r="X1501">
        <v>2334.9556630337997</v>
      </c>
      <c r="Y1501">
        <v>833.8</v>
      </c>
      <c r="Z1501" s="171">
        <v>357.09457494222676</v>
      </c>
      <c r="AB1501" s="163">
        <v>1097.0945749422267</v>
      </c>
      <c r="AC1501">
        <v>188.89999999999998</v>
      </c>
      <c r="AD1501">
        <v>545.99457494222668</v>
      </c>
      <c r="AE1501">
        <v>367.44728747111333</v>
      </c>
      <c r="AF1501">
        <v>178.54728747111335</v>
      </c>
      <c r="AG1501">
        <v>178.54728747111338</v>
      </c>
      <c r="AH1501">
        <v>2.8903894914887598</v>
      </c>
      <c r="AI1501">
        <v>-42.699999999999932</v>
      </c>
      <c r="AJ1501">
        <v>-48</v>
      </c>
      <c r="AM1501" s="170">
        <v>0.19497112879748027</v>
      </c>
      <c r="AN1501" s="201">
        <v>19.497112879748027</v>
      </c>
      <c r="AO1501">
        <v>367.5</v>
      </c>
      <c r="AP1501">
        <v>2266.0714811536554</v>
      </c>
      <c r="AQ1501">
        <v>367.5</v>
      </c>
      <c r="AR1501" s="171">
        <v>162.17493713521606</v>
      </c>
      <c r="AT1501" s="177">
        <v>762.17493713521606</v>
      </c>
      <c r="AU1501">
        <v>78.799999999999955</v>
      </c>
      <c r="AV1501">
        <v>240.97493713521601</v>
      </c>
      <c r="AW1501">
        <v>159.88746856760798</v>
      </c>
      <c r="AX1501">
        <v>81.087468567608028</v>
      </c>
      <c r="AY1501">
        <v>81.087468567608028</v>
      </c>
      <c r="AZ1501">
        <v>3.0580575778580728</v>
      </c>
      <c r="BA1501">
        <v>-29.899999999999977</v>
      </c>
      <c r="BB1501">
        <v>-28</v>
      </c>
    </row>
    <row r="1502" spans="1:55" x14ac:dyDescent="0.2">
      <c r="A1502" s="121"/>
      <c r="B1502" s="121"/>
      <c r="C1502" s="121"/>
      <c r="D1502" s="132"/>
      <c r="E1502" s="118">
        <v>0.19117558427224954</v>
      </c>
      <c r="F1502" s="209">
        <v>19.117558427224953</v>
      </c>
      <c r="G1502" s="159">
        <v>574.09999999999991</v>
      </c>
      <c r="H1502" s="119">
        <v>2342.5665673183953</v>
      </c>
      <c r="I1502" s="108">
        <v>574.09999999999991</v>
      </c>
      <c r="J1502" s="171">
        <v>245.07307839588483</v>
      </c>
      <c r="L1502" s="120">
        <v>985.07307839588486</v>
      </c>
      <c r="M1502" s="119">
        <v>105.20000000000005</v>
      </c>
      <c r="N1502" s="119">
        <v>350.27307839588491</v>
      </c>
      <c r="O1502" s="119">
        <v>227.73653919794248</v>
      </c>
      <c r="P1502" s="108">
        <v>122.53653919794243</v>
      </c>
      <c r="Q1502" s="108">
        <v>122.53653919794242</v>
      </c>
      <c r="R1502" s="108">
        <v>3.3295919999608818</v>
      </c>
      <c r="S1502">
        <v>-5.8000000000000682</v>
      </c>
      <c r="T1502">
        <v>-6</v>
      </c>
      <c r="U1502">
        <v>0.19201499039636313</v>
      </c>
      <c r="V1502" s="201">
        <v>19.201499039636314</v>
      </c>
      <c r="W1502">
        <v>833.7</v>
      </c>
      <c r="X1502">
        <v>2335.3310189404638</v>
      </c>
      <c r="Y1502">
        <v>833.7</v>
      </c>
      <c r="Z1502" s="171">
        <v>356.99435893171517</v>
      </c>
      <c r="AB1502" s="163">
        <v>1096.9943589317152</v>
      </c>
      <c r="AC1502">
        <v>188.70000000000005</v>
      </c>
      <c r="AD1502">
        <v>545.69435893171521</v>
      </c>
      <c r="AE1502">
        <v>367.19717946585763</v>
      </c>
      <c r="AF1502">
        <v>178.49717946585758</v>
      </c>
      <c r="AG1502">
        <v>178.49717946585758</v>
      </c>
      <c r="AH1502">
        <v>2.891861997518363</v>
      </c>
      <c r="AI1502">
        <v>-42.5</v>
      </c>
      <c r="AJ1502">
        <v>-48</v>
      </c>
      <c r="AM1502" s="170">
        <v>0.19510213321241698</v>
      </c>
      <c r="AN1502" s="201">
        <v>19.5102133212417</v>
      </c>
      <c r="AO1502">
        <v>367.5</v>
      </c>
      <c r="AP1502">
        <v>2266.440304803019</v>
      </c>
      <c r="AQ1502">
        <v>367.5</v>
      </c>
      <c r="AR1502" s="171">
        <v>162.14854599134929</v>
      </c>
      <c r="AT1502" s="177">
        <v>762.14854599134924</v>
      </c>
      <c r="AU1502">
        <v>78.799999999999955</v>
      </c>
      <c r="AV1502">
        <v>240.94854599134919</v>
      </c>
      <c r="AW1502">
        <v>159.87427299567457</v>
      </c>
      <c r="AX1502">
        <v>81.074272995674619</v>
      </c>
      <c r="AY1502">
        <v>81.074272995674647</v>
      </c>
      <c r="AZ1502">
        <v>3.0577226648648392</v>
      </c>
      <c r="BA1502">
        <v>-29.899999999999977</v>
      </c>
      <c r="BB1502">
        <v>-28</v>
      </c>
    </row>
    <row r="1503" spans="1:55" x14ac:dyDescent="0.2">
      <c r="A1503" s="116"/>
      <c r="B1503" s="116"/>
      <c r="C1503" s="116"/>
      <c r="D1503" s="132"/>
      <c r="E1503" s="118">
        <v>0.19130226419860571</v>
      </c>
      <c r="F1503" s="209">
        <v>19.13022641986057</v>
      </c>
      <c r="G1503" s="159">
        <v>571.9</v>
      </c>
      <c r="H1503" s="119">
        <v>2342.9335229151466</v>
      </c>
      <c r="I1503" s="108">
        <v>571.9</v>
      </c>
      <c r="J1503" s="171">
        <v>244.09570071302119</v>
      </c>
      <c r="L1503" s="120">
        <v>984.09570071302119</v>
      </c>
      <c r="M1503" s="119">
        <v>105.29999999999995</v>
      </c>
      <c r="N1503" s="119">
        <v>349.39570071302114</v>
      </c>
      <c r="O1503" s="119">
        <v>227.34785035651055</v>
      </c>
      <c r="P1503" s="108">
        <v>122.04785035651059</v>
      </c>
      <c r="Q1503" s="108">
        <v>122.04785035651059</v>
      </c>
      <c r="R1503" s="108">
        <v>3.3180978225358149</v>
      </c>
      <c r="S1503">
        <v>-5.8999999999999773</v>
      </c>
      <c r="T1503">
        <v>-7</v>
      </c>
      <c r="U1503">
        <v>0.19214097166828975</v>
      </c>
      <c r="V1503" s="201">
        <v>19.214097166828974</v>
      </c>
      <c r="W1503">
        <v>835.09999999999991</v>
      </c>
      <c r="X1503">
        <v>2335.6952012567072</v>
      </c>
      <c r="Y1503">
        <v>835.09999999999991</v>
      </c>
      <c r="Z1503" s="171">
        <v>357.53808953782976</v>
      </c>
      <c r="AB1503" s="163">
        <v>1097.5380895378298</v>
      </c>
      <c r="AC1503">
        <v>188.89999999999998</v>
      </c>
      <c r="AD1503">
        <v>546.4380895378298</v>
      </c>
      <c r="AE1503">
        <v>367.66904476891489</v>
      </c>
      <c r="AF1503">
        <v>178.76904476891491</v>
      </c>
      <c r="AG1503">
        <v>178.76904476891488</v>
      </c>
      <c r="AH1503">
        <v>2.8927373718254623</v>
      </c>
      <c r="AI1503">
        <v>-42.699999999999932</v>
      </c>
      <c r="AJ1503">
        <v>-48</v>
      </c>
      <c r="AM1503" s="170">
        <v>0.19523009101305286</v>
      </c>
      <c r="AN1503" s="201">
        <v>19.523009101305284</v>
      </c>
      <c r="AO1503">
        <v>369</v>
      </c>
      <c r="AP1503">
        <v>2266.8006670797845</v>
      </c>
      <c r="AQ1503">
        <v>369</v>
      </c>
      <c r="AR1503" s="171">
        <v>162.78449418111643</v>
      </c>
      <c r="AT1503" s="177">
        <v>762.78449418111643</v>
      </c>
      <c r="AU1503">
        <v>78.399999999999977</v>
      </c>
      <c r="AV1503">
        <v>241.18449418111641</v>
      </c>
      <c r="AW1503">
        <v>159.79224709055819</v>
      </c>
      <c r="AX1503">
        <v>81.392247090558214</v>
      </c>
      <c r="AY1503">
        <v>81.392247090558214</v>
      </c>
      <c r="AZ1503">
        <v>3.076332833942812</v>
      </c>
      <c r="BA1503">
        <v>-29.5</v>
      </c>
      <c r="BB1503">
        <v>-28</v>
      </c>
    </row>
    <row r="1504" spans="1:55" x14ac:dyDescent="0.2">
      <c r="A1504" s="121"/>
      <c r="B1504" s="121"/>
      <c r="C1504" s="121"/>
      <c r="D1504" s="132"/>
      <c r="E1504" s="118">
        <v>0.19142790576490978</v>
      </c>
      <c r="F1504" s="209">
        <v>19.142790576490977</v>
      </c>
      <c r="G1504" s="159">
        <v>572.9</v>
      </c>
      <c r="H1504" s="119">
        <v>2343.2975842519945</v>
      </c>
      <c r="I1504" s="108">
        <v>572.9</v>
      </c>
      <c r="J1504" s="171">
        <v>244.48452635727688</v>
      </c>
      <c r="L1504" s="120">
        <v>984.48452635727688</v>
      </c>
      <c r="M1504" s="119">
        <v>105.39999999999998</v>
      </c>
      <c r="N1504" s="119">
        <v>349.88452635727685</v>
      </c>
      <c r="O1504" s="119">
        <v>227.64226317863842</v>
      </c>
      <c r="P1504" s="108">
        <v>122.24226317863844</v>
      </c>
      <c r="Q1504" s="108">
        <v>122.24226317863844</v>
      </c>
      <c r="R1504" s="108">
        <v>3.3195875365965555</v>
      </c>
      <c r="S1504">
        <v>-6</v>
      </c>
      <c r="T1504">
        <v>-6</v>
      </c>
      <c r="U1504">
        <v>0.19227183593525235</v>
      </c>
      <c r="V1504" s="201">
        <v>19.227183593525236</v>
      </c>
      <c r="W1504">
        <v>832.8</v>
      </c>
      <c r="X1504">
        <v>2336.0736194597102</v>
      </c>
      <c r="Y1504">
        <v>832.8</v>
      </c>
      <c r="Z1504" s="171">
        <v>356.49561429173229</v>
      </c>
      <c r="AB1504" s="163">
        <v>1096.4956142917322</v>
      </c>
      <c r="AC1504">
        <v>188.79999999999995</v>
      </c>
      <c r="AD1504">
        <v>545.29561429173214</v>
      </c>
      <c r="AE1504">
        <v>367.04780714586605</v>
      </c>
      <c r="AF1504">
        <v>178.24780714586609</v>
      </c>
      <c r="AG1504">
        <v>178.24780714586615</v>
      </c>
      <c r="AH1504">
        <v>2.8882182960367175</v>
      </c>
      <c r="AI1504">
        <v>-42.599999999999909</v>
      </c>
      <c r="AJ1504">
        <v>-48</v>
      </c>
      <c r="AM1504" s="170">
        <v>0.19536007988988935</v>
      </c>
      <c r="AN1504" s="201">
        <v>19.536007988988935</v>
      </c>
      <c r="AO1504">
        <v>367.09999999999997</v>
      </c>
      <c r="AP1504">
        <v>2267.166866749179</v>
      </c>
      <c r="AQ1504">
        <v>367.09999999999997</v>
      </c>
      <c r="AR1504" s="171">
        <v>161.92015037974394</v>
      </c>
      <c r="AT1504" s="177">
        <v>761.92015037974397</v>
      </c>
      <c r="AU1504">
        <v>78.799999999999955</v>
      </c>
      <c r="AV1504">
        <v>240.72015037974393</v>
      </c>
      <c r="AW1504">
        <v>159.76007518987194</v>
      </c>
      <c r="AX1504">
        <v>80.960075189871986</v>
      </c>
      <c r="AY1504">
        <v>80.960075189871972</v>
      </c>
      <c r="AZ1504">
        <v>3.0548242433977673</v>
      </c>
      <c r="BA1504">
        <v>-29.899999999999977</v>
      </c>
      <c r="BB1504">
        <v>-28</v>
      </c>
    </row>
    <row r="1505" spans="1:54" x14ac:dyDescent="0.2">
      <c r="A1505" s="116"/>
      <c r="B1505" s="116"/>
      <c r="C1505" s="116"/>
      <c r="D1505" s="132"/>
      <c r="E1505" s="118">
        <v>0.19155770077142226</v>
      </c>
      <c r="F1505" s="209">
        <v>19.155770077142225</v>
      </c>
      <c r="G1505" s="159">
        <v>573.20000000000005</v>
      </c>
      <c r="H1505" s="119">
        <v>2343.6737995063163</v>
      </c>
      <c r="I1505" s="108">
        <v>573.20000000000005</v>
      </c>
      <c r="J1505" s="171">
        <v>244.57328495149022</v>
      </c>
      <c r="L1505" s="120">
        <v>984.57328495149022</v>
      </c>
      <c r="M1505" s="119">
        <v>105.39999999999998</v>
      </c>
      <c r="N1505" s="119">
        <v>349.9732849514902</v>
      </c>
      <c r="O1505" s="119">
        <v>227.68664247574509</v>
      </c>
      <c r="P1505" s="108">
        <v>122.28664247574511</v>
      </c>
      <c r="Q1505" s="108">
        <v>122.28664247574511</v>
      </c>
      <c r="R1505" s="108">
        <v>3.3204296484961127</v>
      </c>
      <c r="S1505">
        <v>-6</v>
      </c>
      <c r="T1505">
        <v>-6</v>
      </c>
      <c r="U1505">
        <v>0.19239684060817183</v>
      </c>
      <c r="V1505" s="201">
        <v>19.239684060817183</v>
      </c>
      <c r="W1505">
        <v>834</v>
      </c>
      <c r="X1505">
        <v>2336.4352080881354</v>
      </c>
      <c r="Y1505">
        <v>834</v>
      </c>
      <c r="Z1505" s="171">
        <v>356.95404568160387</v>
      </c>
      <c r="AB1505" s="163">
        <v>1096.9540456816039</v>
      </c>
      <c r="AC1505">
        <v>188.60000000000002</v>
      </c>
      <c r="AD1505">
        <v>545.55404568160395</v>
      </c>
      <c r="AE1505">
        <v>367.07702284080199</v>
      </c>
      <c r="AF1505">
        <v>178.47702284080196</v>
      </c>
      <c r="AG1505">
        <v>178.47702284080194</v>
      </c>
      <c r="AH1505">
        <v>2.8926513556818869</v>
      </c>
      <c r="AI1505">
        <v>-42.399999999999977</v>
      </c>
      <c r="AJ1505">
        <v>-48</v>
      </c>
      <c r="AM1505" s="170">
        <v>0.19549209984292634</v>
      </c>
      <c r="AN1505" s="201">
        <v>19.549209984292634</v>
      </c>
      <c r="AO1505">
        <v>367.70000000000005</v>
      </c>
      <c r="AP1505">
        <v>2267.5389094142874</v>
      </c>
      <c r="AQ1505">
        <v>367.70000000000005</v>
      </c>
      <c r="AR1505" s="171">
        <v>162.15818766037322</v>
      </c>
      <c r="AT1505" s="177">
        <v>762.15818766037319</v>
      </c>
      <c r="AU1505">
        <v>78.600000000000023</v>
      </c>
      <c r="AV1505">
        <v>240.75818766037321</v>
      </c>
      <c r="AW1505">
        <v>159.67909383018662</v>
      </c>
      <c r="AX1505">
        <v>81.079093830186594</v>
      </c>
      <c r="AY1505">
        <v>81.079093830186608</v>
      </c>
      <c r="AZ1505">
        <v>3.0630812679436787</v>
      </c>
      <c r="BA1505">
        <v>-29.700000000000045</v>
      </c>
      <c r="BB1505">
        <v>-28</v>
      </c>
    </row>
    <row r="1506" spans="1:54" x14ac:dyDescent="0.2">
      <c r="A1506" s="121"/>
      <c r="B1506" s="121"/>
      <c r="C1506" s="121"/>
      <c r="D1506" s="132"/>
      <c r="E1506" s="118">
        <v>0.19168645741788262</v>
      </c>
      <c r="F1506" s="209">
        <v>19.168645741788261</v>
      </c>
      <c r="G1506" s="159">
        <v>573.30000000000007</v>
      </c>
      <c r="H1506" s="119">
        <v>2344.047124414195</v>
      </c>
      <c r="I1506" s="108">
        <v>573.30000000000007</v>
      </c>
      <c r="J1506" s="171">
        <v>244.57699422031649</v>
      </c>
      <c r="L1506" s="120">
        <v>984.57699422031646</v>
      </c>
      <c r="M1506" s="119">
        <v>105.20000000000005</v>
      </c>
      <c r="N1506" s="119">
        <v>349.77699422031651</v>
      </c>
      <c r="O1506" s="119">
        <v>227.48849711015828</v>
      </c>
      <c r="P1506" s="108">
        <v>122.28849711015823</v>
      </c>
      <c r="Q1506" s="108">
        <v>122.28849711015825</v>
      </c>
      <c r="R1506" s="108">
        <v>3.3248763709155549</v>
      </c>
      <c r="S1506">
        <v>-5.8000000000000682</v>
      </c>
      <c r="T1506">
        <v>-6</v>
      </c>
      <c r="U1506">
        <v>0.19252379847910564</v>
      </c>
      <c r="V1506" s="201">
        <v>19.252379847910564</v>
      </c>
      <c r="W1506">
        <v>833.39999999999986</v>
      </c>
      <c r="X1506">
        <v>2336.8025611309063</v>
      </c>
      <c r="Y1506">
        <v>833.39999999999986</v>
      </c>
      <c r="Z1506" s="171">
        <v>356.64117023077557</v>
      </c>
      <c r="AB1506" s="163">
        <v>1096.6411702307755</v>
      </c>
      <c r="AC1506">
        <v>188.89999999999998</v>
      </c>
      <c r="AD1506">
        <v>545.54117023077549</v>
      </c>
      <c r="AE1506">
        <v>367.22058511538773</v>
      </c>
      <c r="AF1506">
        <v>178.32058511538776</v>
      </c>
      <c r="AG1506">
        <v>178.32058511538779</v>
      </c>
      <c r="AH1506">
        <v>2.8879892547950003</v>
      </c>
      <c r="AI1506">
        <v>-42.699999999999932</v>
      </c>
      <c r="AJ1506">
        <v>-48</v>
      </c>
      <c r="AM1506" s="170">
        <v>0.19562005764356222</v>
      </c>
      <c r="AN1506" s="201">
        <v>19.562005764356222</v>
      </c>
      <c r="AO1506">
        <v>368.09999999999997</v>
      </c>
      <c r="AP1506">
        <v>2267.899621158112</v>
      </c>
      <c r="AQ1506">
        <v>368.09999999999997</v>
      </c>
      <c r="AR1506" s="171">
        <v>162.30877088467795</v>
      </c>
      <c r="AT1506" s="177">
        <v>762.30877088467798</v>
      </c>
      <c r="AU1506">
        <v>78.700000000000045</v>
      </c>
      <c r="AV1506">
        <v>241.00877088467803</v>
      </c>
      <c r="AW1506">
        <v>159.85438544233904</v>
      </c>
      <c r="AX1506">
        <v>81.154385442338992</v>
      </c>
      <c r="AY1506">
        <v>81.154385442338977</v>
      </c>
      <c r="AZ1506">
        <v>3.0623732005676989</v>
      </c>
      <c r="BA1506">
        <v>-29.800000000000068</v>
      </c>
      <c r="BB1506">
        <v>-28</v>
      </c>
    </row>
    <row r="1507" spans="1:54" x14ac:dyDescent="0.2">
      <c r="A1507" s="116"/>
      <c r="B1507" s="116"/>
      <c r="C1507" s="116"/>
      <c r="D1507" s="132"/>
      <c r="E1507" s="118">
        <v>0.1918131373442388</v>
      </c>
      <c r="F1507" s="209">
        <v>19.181313734423881</v>
      </c>
      <c r="G1507" s="159">
        <v>574.6</v>
      </c>
      <c r="H1507" s="119">
        <v>2344.4145440430175</v>
      </c>
      <c r="I1507" s="108">
        <v>574.6</v>
      </c>
      <c r="J1507" s="171">
        <v>245.09317324447412</v>
      </c>
      <c r="L1507" s="120">
        <v>985.09317324447409</v>
      </c>
      <c r="M1507" s="119">
        <v>104.79999999999995</v>
      </c>
      <c r="N1507" s="119">
        <v>349.89317324447404</v>
      </c>
      <c r="O1507" s="119">
        <v>227.346586622237</v>
      </c>
      <c r="P1507" s="108">
        <v>122.54658662223704</v>
      </c>
      <c r="Q1507" s="108">
        <v>122.54658662223706</v>
      </c>
      <c r="R1507" s="108">
        <v>3.3386753172182653</v>
      </c>
      <c r="S1507">
        <v>-5.3999999999999773</v>
      </c>
      <c r="T1507">
        <v>-7</v>
      </c>
      <c r="U1507">
        <v>0.19265270954805386</v>
      </c>
      <c r="V1507" s="201">
        <v>19.265270954805384</v>
      </c>
      <c r="W1507">
        <v>833.49999999999989</v>
      </c>
      <c r="X1507">
        <v>2337.1756839736272</v>
      </c>
      <c r="Y1507">
        <v>833.49999999999989</v>
      </c>
      <c r="Z1507" s="171">
        <v>356.62702026015307</v>
      </c>
      <c r="AB1507" s="163">
        <v>1096.6270202601531</v>
      </c>
      <c r="AC1507">
        <v>188.79999999999995</v>
      </c>
      <c r="AD1507">
        <v>545.42702026015309</v>
      </c>
      <c r="AE1507">
        <v>367.11351013007652</v>
      </c>
      <c r="AF1507">
        <v>178.31351013007657</v>
      </c>
      <c r="AG1507">
        <v>178.31351013007654</v>
      </c>
      <c r="AH1507">
        <v>2.8889143022253876</v>
      </c>
      <c r="AI1507">
        <v>-42.599999999999909</v>
      </c>
      <c r="AJ1507">
        <v>-49</v>
      </c>
      <c r="AM1507" s="170">
        <v>0.19575106205849899</v>
      </c>
      <c r="AN1507" s="201">
        <v>19.575106205849899</v>
      </c>
      <c r="AO1507">
        <v>369</v>
      </c>
      <c r="AP1507">
        <v>2268.2690401886994</v>
      </c>
      <c r="AQ1507">
        <v>369</v>
      </c>
      <c r="AR1507" s="171">
        <v>162.67911498245488</v>
      </c>
      <c r="AT1507" s="177">
        <v>762.67911498245485</v>
      </c>
      <c r="AU1507">
        <v>78.600000000000023</v>
      </c>
      <c r="AV1507">
        <v>241.27911498245487</v>
      </c>
      <c r="AW1507">
        <v>159.93955749122745</v>
      </c>
      <c r="AX1507">
        <v>81.339557491227424</v>
      </c>
      <c r="AY1507">
        <v>81.339557491227438</v>
      </c>
      <c r="AZ1507">
        <v>3.0697088420159644</v>
      </c>
      <c r="BA1507">
        <v>-29.700000000000045</v>
      </c>
      <c r="BB1507">
        <v>-28</v>
      </c>
    </row>
    <row r="1508" spans="1:54" x14ac:dyDescent="0.2">
      <c r="A1508" s="121"/>
      <c r="B1508" s="121"/>
      <c r="C1508" s="121"/>
      <c r="D1508" s="132"/>
      <c r="E1508" s="118">
        <v>0.19193774055049079</v>
      </c>
      <c r="F1508" s="209">
        <v>19.193774055049079</v>
      </c>
      <c r="G1508" s="159">
        <v>571.6</v>
      </c>
      <c r="H1508" s="119">
        <v>2344.7760527826663</v>
      </c>
      <c r="I1508" s="108">
        <v>571.6</v>
      </c>
      <c r="J1508" s="171">
        <v>243.77594581864352</v>
      </c>
      <c r="L1508" s="120">
        <v>983.77594581864355</v>
      </c>
      <c r="M1508" s="119">
        <v>105.10000000000002</v>
      </c>
      <c r="N1508" s="119">
        <v>348.87594581864357</v>
      </c>
      <c r="O1508" s="119">
        <v>226.9879729093218</v>
      </c>
      <c r="P1508" s="108">
        <v>121.88797290932177</v>
      </c>
      <c r="Q1508" s="108">
        <v>121.88797290932176</v>
      </c>
      <c r="R1508" s="108">
        <v>3.31946665859794</v>
      </c>
      <c r="S1508">
        <v>-5.7000000000000455</v>
      </c>
      <c r="T1508">
        <v>-6</v>
      </c>
      <c r="U1508">
        <v>0.1927786908199805</v>
      </c>
      <c r="V1508" s="201">
        <v>19.277869081998052</v>
      </c>
      <c r="W1508">
        <v>833.8</v>
      </c>
      <c r="X1508">
        <v>2337.5404418932139</v>
      </c>
      <c r="Y1508">
        <v>833.8</v>
      </c>
      <c r="Z1508" s="171">
        <v>356.69971096829073</v>
      </c>
      <c r="AB1508" s="163">
        <v>1096.6997109682907</v>
      </c>
      <c r="AC1508">
        <v>188.89999999999998</v>
      </c>
      <c r="AD1508">
        <v>545.59971096829065</v>
      </c>
      <c r="AE1508">
        <v>367.24985548414531</v>
      </c>
      <c r="AF1508">
        <v>178.34985548414534</v>
      </c>
      <c r="AG1508">
        <v>178.34985548414537</v>
      </c>
      <c r="AH1508">
        <v>2.8882991581169439</v>
      </c>
      <c r="AI1508">
        <v>-42.699999999999932</v>
      </c>
      <c r="AJ1508">
        <v>-48</v>
      </c>
      <c r="AM1508" s="170">
        <v>0.1958769887829343</v>
      </c>
      <c r="AN1508" s="201">
        <v>19.58769887829343</v>
      </c>
      <c r="AO1508">
        <v>369.09999999999997</v>
      </c>
      <c r="AP1508">
        <v>2268.6242541129182</v>
      </c>
      <c r="AQ1508">
        <v>369.09999999999997</v>
      </c>
      <c r="AR1508" s="171">
        <v>162.69772278544477</v>
      </c>
      <c r="AT1508" s="177">
        <v>762.69772278544474</v>
      </c>
      <c r="AU1508">
        <v>78.5</v>
      </c>
      <c r="AV1508">
        <v>241.19772278544474</v>
      </c>
      <c r="AW1508">
        <v>159.84886139272237</v>
      </c>
      <c r="AX1508">
        <v>81.34886139272237</v>
      </c>
      <c r="AY1508">
        <v>81.348861392722384</v>
      </c>
      <c r="AZ1508">
        <v>3.0725824558655379</v>
      </c>
      <c r="BA1508">
        <v>-29.600000000000023</v>
      </c>
      <c r="BB1508">
        <v>-28</v>
      </c>
    </row>
    <row r="1509" spans="1:54" x14ac:dyDescent="0.2">
      <c r="A1509" s="116"/>
      <c r="B1509" s="116"/>
      <c r="C1509" s="116"/>
      <c r="D1509" s="132"/>
      <c r="E1509" s="118">
        <v>0.19206442047684694</v>
      </c>
      <c r="F1509" s="209">
        <v>19.206442047684693</v>
      </c>
      <c r="G1509" s="159">
        <v>571.5</v>
      </c>
      <c r="H1509" s="119">
        <v>2345.1437009779142</v>
      </c>
      <c r="I1509" s="108">
        <v>571.5</v>
      </c>
      <c r="J1509" s="171">
        <v>243.69508775163206</v>
      </c>
      <c r="L1509" s="120">
        <v>983.69508775163206</v>
      </c>
      <c r="M1509" s="119">
        <v>105.29999999999995</v>
      </c>
      <c r="N1509" s="119">
        <v>348.99508775163201</v>
      </c>
      <c r="O1509" s="119">
        <v>227.14754387581598</v>
      </c>
      <c r="P1509" s="108">
        <v>121.84754387581603</v>
      </c>
      <c r="Q1509" s="108">
        <v>121.84754387581603</v>
      </c>
      <c r="R1509" s="108">
        <v>3.3142933309746643</v>
      </c>
      <c r="S1509">
        <v>-5.8999999999999773</v>
      </c>
      <c r="T1509">
        <v>-7</v>
      </c>
      <c r="U1509">
        <v>0.19290955508694307</v>
      </c>
      <c r="V1509" s="201">
        <v>19.290955508694307</v>
      </c>
      <c r="W1509">
        <v>835.39999999999986</v>
      </c>
      <c r="X1509">
        <v>2337.9194582950954</v>
      </c>
      <c r="Y1509">
        <v>835.39999999999986</v>
      </c>
      <c r="Z1509" s="171">
        <v>357.32625306485409</v>
      </c>
      <c r="AB1509" s="163">
        <v>1097.326253064854</v>
      </c>
      <c r="AC1509">
        <v>188.79999999999995</v>
      </c>
      <c r="AD1509">
        <v>546.12625306485393</v>
      </c>
      <c r="AE1509">
        <v>367.46312653242694</v>
      </c>
      <c r="AF1509">
        <v>178.66312653242699</v>
      </c>
      <c r="AG1509">
        <v>178.66312653242704</v>
      </c>
      <c r="AH1509">
        <v>2.8926178658096084</v>
      </c>
      <c r="AI1509">
        <v>-42.599999999999909</v>
      </c>
      <c r="AJ1509">
        <v>-48</v>
      </c>
      <c r="AM1509" s="170">
        <v>0.19601205535027219</v>
      </c>
      <c r="AN1509" s="201">
        <v>19.601205535027219</v>
      </c>
      <c r="AO1509">
        <v>368</v>
      </c>
      <c r="AP1509">
        <v>2269.0053733730033</v>
      </c>
      <c r="AQ1509">
        <v>368</v>
      </c>
      <c r="AR1509" s="171">
        <v>162.1856009326886</v>
      </c>
      <c r="AT1509" s="177">
        <v>762.18560093268866</v>
      </c>
      <c r="AU1509">
        <v>78.5</v>
      </c>
      <c r="AV1509">
        <v>240.68560093268866</v>
      </c>
      <c r="AW1509">
        <v>159.59280046634433</v>
      </c>
      <c r="AX1509">
        <v>81.092800466344329</v>
      </c>
      <c r="AY1509">
        <v>81.092800466344301</v>
      </c>
      <c r="AZ1509">
        <v>3.0660586106074987</v>
      </c>
      <c r="BA1509">
        <v>-29.600000000000023</v>
      </c>
      <c r="BB1509">
        <v>-28</v>
      </c>
    </row>
    <row r="1510" spans="1:54" x14ac:dyDescent="0.2">
      <c r="A1510" s="121"/>
      <c r="B1510" s="121"/>
      <c r="C1510" s="121"/>
      <c r="D1510" s="132"/>
      <c r="E1510" s="118">
        <v>0.19219421548335941</v>
      </c>
      <c r="F1510" s="209">
        <v>19.219421548335941</v>
      </c>
      <c r="G1510" s="159">
        <v>573.4</v>
      </c>
      <c r="H1510" s="119">
        <v>2345.5205092996362</v>
      </c>
      <c r="I1510" s="108">
        <v>573.4</v>
      </c>
      <c r="J1510" s="171">
        <v>244.46599282613613</v>
      </c>
      <c r="L1510" s="120">
        <v>984.46599282613613</v>
      </c>
      <c r="M1510" s="119">
        <v>105.39999999999998</v>
      </c>
      <c r="N1510" s="119">
        <v>349.86599282613611</v>
      </c>
      <c r="O1510" s="119">
        <v>227.63299641306804</v>
      </c>
      <c r="P1510" s="108">
        <v>122.23299641306807</v>
      </c>
      <c r="Q1510" s="108">
        <v>122.23299641306807</v>
      </c>
      <c r="R1510" s="108">
        <v>3.3194116966426583</v>
      </c>
      <c r="S1510">
        <v>-6</v>
      </c>
      <c r="T1510">
        <v>-7</v>
      </c>
      <c r="U1510">
        <v>0.19303651295787694</v>
      </c>
      <c r="V1510" s="201">
        <v>19.303651295787695</v>
      </c>
      <c r="W1510">
        <v>835.49999999999989</v>
      </c>
      <c r="X1510">
        <v>2338.2872782542463</v>
      </c>
      <c r="Y1510">
        <v>835.49999999999989</v>
      </c>
      <c r="Z1510" s="171">
        <v>357.3128108637618</v>
      </c>
      <c r="AB1510" s="163">
        <v>1097.3128108637618</v>
      </c>
      <c r="AC1510">
        <v>189.20000000000005</v>
      </c>
      <c r="AD1510">
        <v>546.51281086376184</v>
      </c>
      <c r="AE1510">
        <v>367.85640543188094</v>
      </c>
      <c r="AF1510">
        <v>178.6564054318809</v>
      </c>
      <c r="AG1510">
        <v>178.6564054318809</v>
      </c>
      <c r="AH1510">
        <v>2.8885455119649137</v>
      </c>
      <c r="AI1510">
        <v>-43</v>
      </c>
      <c r="AJ1510">
        <v>-48</v>
      </c>
      <c r="AM1510" s="170">
        <v>0.19614001315090807</v>
      </c>
      <c r="AN1510" s="201">
        <v>19.614001315090807</v>
      </c>
      <c r="AO1510">
        <v>368.20000000000005</v>
      </c>
      <c r="AP1510">
        <v>2269.3665518642306</v>
      </c>
      <c r="AQ1510">
        <v>368.20000000000005</v>
      </c>
      <c r="AR1510" s="171">
        <v>162.24791878488406</v>
      </c>
      <c r="AT1510" s="177">
        <v>762.24791878488406</v>
      </c>
      <c r="AU1510">
        <v>78.600000000000023</v>
      </c>
      <c r="AV1510">
        <v>240.84791878488409</v>
      </c>
      <c r="AW1510">
        <v>159.72395939244205</v>
      </c>
      <c r="AX1510">
        <v>81.123959392442032</v>
      </c>
      <c r="AY1510">
        <v>81.123959392442032</v>
      </c>
      <c r="AZ1510">
        <v>3.064222885303868</v>
      </c>
      <c r="BA1510">
        <v>-29.700000000000045</v>
      </c>
      <c r="BB1510">
        <v>-28</v>
      </c>
    </row>
    <row r="1511" spans="1:54" x14ac:dyDescent="0.2">
      <c r="A1511" s="116"/>
      <c r="B1511" s="116"/>
      <c r="C1511" s="116"/>
      <c r="D1511" s="132"/>
      <c r="E1511" s="118">
        <v>0.19231985704966351</v>
      </c>
      <c r="F1511" s="209">
        <v>19.231985704966352</v>
      </c>
      <c r="G1511" s="159">
        <v>573.30000000000007</v>
      </c>
      <c r="H1511" s="119">
        <v>2345.8853751108845</v>
      </c>
      <c r="I1511" s="108">
        <v>573.30000000000007</v>
      </c>
      <c r="J1511" s="171">
        <v>244.38534213245671</v>
      </c>
      <c r="L1511" s="120">
        <v>984.38534213245669</v>
      </c>
      <c r="M1511" s="119">
        <v>105.10000000000002</v>
      </c>
      <c r="N1511" s="119">
        <v>349.48534213245671</v>
      </c>
      <c r="O1511" s="119">
        <v>227.29267106622837</v>
      </c>
      <c r="P1511" s="108">
        <v>122.19267106622834</v>
      </c>
      <c r="Q1511" s="108">
        <v>122.19267106622836</v>
      </c>
      <c r="R1511" s="108">
        <v>3.3252649108701866</v>
      </c>
      <c r="S1511">
        <v>-5.7000000000000455</v>
      </c>
      <c r="T1511">
        <v>-6</v>
      </c>
      <c r="U1511">
        <v>0.19316444742781794</v>
      </c>
      <c r="V1511" s="201">
        <v>19.316444742781794</v>
      </c>
      <c r="W1511">
        <v>836.3</v>
      </c>
      <c r="X1511">
        <v>2338.6580446917928</v>
      </c>
      <c r="Y1511">
        <v>836.3</v>
      </c>
      <c r="Z1511" s="171">
        <v>357.59823968202852</v>
      </c>
      <c r="AB1511" s="163">
        <v>1097.5982396820286</v>
      </c>
      <c r="AC1511">
        <v>188.79999999999995</v>
      </c>
      <c r="AD1511">
        <v>546.39823968202859</v>
      </c>
      <c r="AE1511">
        <v>367.59911984101427</v>
      </c>
      <c r="AF1511">
        <v>178.79911984101432</v>
      </c>
      <c r="AG1511">
        <v>178.79911984101426</v>
      </c>
      <c r="AH1511">
        <v>2.8940584728921013</v>
      </c>
      <c r="AI1511">
        <v>-42.599999999999909</v>
      </c>
      <c r="AJ1511">
        <v>-48</v>
      </c>
      <c r="AM1511" s="170">
        <v>0.19620805420362714</v>
      </c>
      <c r="AN1511" s="201">
        <v>19.620805420362714</v>
      </c>
      <c r="AO1511">
        <v>369.90000000000003</v>
      </c>
      <c r="AP1511">
        <v>2269.5586539249707</v>
      </c>
      <c r="AQ1511">
        <v>369.90000000000003</v>
      </c>
      <c r="AR1511" s="171">
        <v>162.98322995984071</v>
      </c>
      <c r="AT1511" s="177">
        <v>762.98322995984074</v>
      </c>
      <c r="AU1511">
        <v>78.600000000000023</v>
      </c>
      <c r="AV1511">
        <v>241.58322995984076</v>
      </c>
      <c r="AW1511">
        <v>160.09161497992039</v>
      </c>
      <c r="AX1511">
        <v>81.491614979920371</v>
      </c>
      <c r="AY1511">
        <v>81.491614979920357</v>
      </c>
      <c r="AZ1511">
        <v>3.0735779893109503</v>
      </c>
      <c r="BA1511">
        <v>-29.700000000000045</v>
      </c>
      <c r="BB1511">
        <v>-28</v>
      </c>
    </row>
    <row r="1512" spans="1:54" x14ac:dyDescent="0.2">
      <c r="E1512" s="118">
        <v>0.19244861369612387</v>
      </c>
      <c r="F1512" s="209">
        <v>19.244861369612387</v>
      </c>
      <c r="G1512" s="159">
        <v>575.09999999999991</v>
      </c>
      <c r="H1512">
        <v>2346.2594049732593</v>
      </c>
      <c r="I1512">
        <v>575.09999999999991</v>
      </c>
      <c r="J1512" s="171">
        <v>245.11356194502048</v>
      </c>
      <c r="L1512">
        <v>985.11356194502048</v>
      </c>
      <c r="M1512">
        <v>104.89999999999998</v>
      </c>
      <c r="N1512">
        <v>350.01356194502046</v>
      </c>
      <c r="O1512">
        <v>227.45678097251022</v>
      </c>
      <c r="P1512">
        <v>122.55678097251024</v>
      </c>
      <c r="Q1512">
        <v>122.55678097251024</v>
      </c>
      <c r="R1512">
        <v>3.3366402473309869</v>
      </c>
      <c r="S1512">
        <v>-5.5</v>
      </c>
      <c r="T1512">
        <v>-6</v>
      </c>
      <c r="U1512">
        <v>0.19317909641292569</v>
      </c>
      <c r="V1512" s="201">
        <v>19.317909641292569</v>
      </c>
      <c r="W1512">
        <v>839.49999999999989</v>
      </c>
      <c r="X1512">
        <v>2338.7005063666411</v>
      </c>
      <c r="Y1512">
        <v>839.49999999999989</v>
      </c>
      <c r="Z1512">
        <v>358.96002832112544</v>
      </c>
      <c r="AB1512" s="163">
        <v>1098.9600283211255</v>
      </c>
      <c r="AC1512">
        <v>189</v>
      </c>
      <c r="AD1512">
        <v>547.96002832112549</v>
      </c>
      <c r="AE1512">
        <v>368.48001416056275</v>
      </c>
      <c r="AF1512">
        <v>179.48001416056275</v>
      </c>
      <c r="AG1512">
        <v>179.48001416056272</v>
      </c>
      <c r="AH1512">
        <v>2.8992594091064841</v>
      </c>
      <c r="AI1512">
        <v>-42.799999999999955</v>
      </c>
      <c r="AJ1512">
        <v>-48</v>
      </c>
    </row>
    <row r="1513" spans="1:54" x14ac:dyDescent="0.2">
      <c r="E1513">
        <v>0.19251195365930196</v>
      </c>
      <c r="F1513" s="201">
        <v>19.251195365930197</v>
      </c>
      <c r="G1513" s="159">
        <v>576.4</v>
      </c>
      <c r="H1513">
        <v>2346.4434473067536</v>
      </c>
      <c r="I1513">
        <v>576.4</v>
      </c>
      <c r="J1513" s="171">
        <v>245.64836653599795</v>
      </c>
      <c r="L1513">
        <v>985.64836653599798</v>
      </c>
      <c r="M1513">
        <v>105.20000000000005</v>
      </c>
      <c r="N1513">
        <v>350.84836653599803</v>
      </c>
      <c r="O1513">
        <v>228.02418326799904</v>
      </c>
      <c r="P1513">
        <v>122.82418326799899</v>
      </c>
      <c r="Q1513">
        <v>122.82418326799898</v>
      </c>
      <c r="R1513">
        <v>3.3350605184030218</v>
      </c>
      <c r="S1513">
        <v>-5.8000000000000682</v>
      </c>
      <c r="T1513">
        <v>-7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S103"/>
  <sheetViews>
    <sheetView topLeftCell="A64" workbookViewId="0">
      <selection activeCell="S93" sqref="S93"/>
    </sheetView>
  </sheetViews>
  <sheetFormatPr defaultColWidth="8.85546875" defaultRowHeight="12.75" x14ac:dyDescent="0.2"/>
  <cols>
    <col min="1" max="1" width="15.42578125" customWidth="1"/>
  </cols>
  <sheetData>
    <row r="1" spans="1:19" ht="23.25" x14ac:dyDescent="0.35">
      <c r="B1" s="227">
        <f>'Triaxial Calcs1'!D19</f>
        <v>100</v>
      </c>
      <c r="C1" s="227"/>
      <c r="E1" s="227">
        <f>'Triaxial Calcs1'!D20</f>
        <v>150</v>
      </c>
      <c r="F1" s="227"/>
      <c r="G1" s="93"/>
      <c r="H1" s="227">
        <f>'Triaxial Calcs1'!$D$21</f>
        <v>50</v>
      </c>
      <c r="I1" s="227"/>
      <c r="K1" s="227">
        <f>'Triaxial Calcs1'!D22</f>
        <v>0</v>
      </c>
      <c r="L1" s="227"/>
      <c r="N1" s="227">
        <f>'Triaxial Calcs1'!$D$22</f>
        <v>0</v>
      </c>
      <c r="O1" s="227"/>
      <c r="S1" s="141" t="s">
        <v>100</v>
      </c>
    </row>
    <row r="2" spans="1:19" x14ac:dyDescent="0.2">
      <c r="B2" t="s">
        <v>40</v>
      </c>
      <c r="C2" t="s">
        <v>41</v>
      </c>
      <c r="E2" t="s">
        <v>40</v>
      </c>
      <c r="F2" t="s">
        <v>41</v>
      </c>
      <c r="H2" t="s">
        <v>40</v>
      </c>
      <c r="I2" t="s">
        <v>41</v>
      </c>
      <c r="K2" t="s">
        <v>40</v>
      </c>
      <c r="L2" t="s">
        <v>41</v>
      </c>
    </row>
    <row r="3" spans="1:19" x14ac:dyDescent="0.2">
      <c r="A3">
        <v>0</v>
      </c>
      <c r="B3">
        <f>'Triaxial Calcs1'!$I$19*(COS(RADIANS(A3*36)))</f>
        <v>122.82499999999999</v>
      </c>
      <c r="C3">
        <f>'Triaxial Calcs1'!J19</f>
        <v>222.82499999999999</v>
      </c>
      <c r="E3">
        <f>'Triaxial Calcs1'!$I$20*(COS(RADIANS(A3*36)))</f>
        <v>179.48</v>
      </c>
      <c r="F3">
        <f>'Triaxial Calcs1'!J20</f>
        <v>329.48</v>
      </c>
      <c r="H3">
        <f>'Triaxial Calcs1'!$I$21*(COS(RADIANS(A3*36)))</f>
        <v>81.510000000000005</v>
      </c>
      <c r="I3">
        <f>'Triaxial Calcs1'!J21</f>
        <v>131.51</v>
      </c>
      <c r="K3">
        <f>'Triaxial Calcs1'!$I$22*(COS(RADIANS(A3*36)))</f>
        <v>0</v>
      </c>
      <c r="L3">
        <f>'Triaxial Calcs1'!J22</f>
        <v>0</v>
      </c>
    </row>
    <row r="4" spans="1:19" x14ac:dyDescent="0.2">
      <c r="A4">
        <v>0.1</v>
      </c>
      <c r="B4">
        <f>'Triaxial Calcs1'!$I$19*(COS(RADIANS(A4*36)))</f>
        <v>122.58263291920244</v>
      </c>
      <c r="C4">
        <f>($B$3*SIN(RADIANS(A4*36)))+$C$3</f>
        <v>230.53724556118792</v>
      </c>
      <c r="E4">
        <f>'Triaxial Calcs1'!$I$20*(COS(RADIANS(A4*36)))</f>
        <v>179.12583721830617</v>
      </c>
      <c r="F4">
        <f>($E$3*SIN(RADIANS(A4*36)))+$F$3</f>
        <v>340.7496424451212</v>
      </c>
      <c r="H4">
        <f>'Triaxial Calcs1'!$I$21*(COS(RADIANS(A4*36)))</f>
        <v>81.349158634188413</v>
      </c>
      <c r="I4">
        <f>($H$3*SIN(RADIANS(A4*36)))+$I$3</f>
        <v>136.62805524683432</v>
      </c>
      <c r="K4">
        <f>'Triaxial Calcs1'!$I$22*(COS(RADIANS(A4*36)))</f>
        <v>0</v>
      </c>
      <c r="L4">
        <f>($K$3*SIN(RADIANS(A4*36)))+$L$3</f>
        <v>0</v>
      </c>
    </row>
    <row r="5" spans="1:19" x14ac:dyDescent="0.2">
      <c r="A5">
        <v>0.2</v>
      </c>
      <c r="B5">
        <f>'Triaxial Calcs1'!$I$19*(COS(RADIANS(A5*36)))</f>
        <v>121.85648818895073</v>
      </c>
      <c r="C5">
        <f t="shared" ref="C5:C68" si="0">($B$3*SIN(RADIANS(A5*36)))+$C$3</f>
        <v>238.21905441253566</v>
      </c>
      <c r="E5">
        <f>'Triaxial Calcs1'!$I$20*(COS(RADIANS(A5*36)))</f>
        <v>178.06474659192247</v>
      </c>
      <c r="F5">
        <f t="shared" ref="F5:F68" si="1">($E$3*SIN(RADIANS(A5*36)))+$F$3</f>
        <v>351.97480876012133</v>
      </c>
      <c r="H5">
        <f>'Triaxial Calcs1'!$I$21*(COS(RADIANS(A5*36)))</f>
        <v>80.867269304143093</v>
      </c>
      <c r="I5">
        <f t="shared" ref="I5:I68" si="2">($H$3*SIN(RADIANS(A5*36)))+$I$3</f>
        <v>141.72591186782643</v>
      </c>
      <c r="K5">
        <f>'Triaxial Calcs1'!$I$22*(COS(RADIANS(A5*36)))</f>
        <v>0</v>
      </c>
      <c r="L5">
        <f t="shared" ref="L5:L68" si="3">($K$3*SIN(RADIANS(A5*36)))+$L$3</f>
        <v>0</v>
      </c>
    </row>
    <row r="6" spans="1:19" x14ac:dyDescent="0.2">
      <c r="A6">
        <v>0.3</v>
      </c>
      <c r="B6">
        <f>'Triaxial Calcs1'!$I$19*(COS(RADIANS(A6*36)))</f>
        <v>120.64943157075118</v>
      </c>
      <c r="C6">
        <f t="shared" si="0"/>
        <v>245.84010996399161</v>
      </c>
      <c r="E6">
        <f>'Triaxial Calcs1'!$I$20*(COS(RADIANS(A6*36)))</f>
        <v>176.30091576078505</v>
      </c>
      <c r="F6">
        <f t="shared" si="1"/>
        <v>363.11119834184586</v>
      </c>
      <c r="H6">
        <f>'Triaxial Calcs1'!$I$21*(COS(RADIANS(A6*36)))</f>
        <v>80.066233806895426</v>
      </c>
      <c r="I6">
        <f t="shared" si="2"/>
        <v>146.7834509518824</v>
      </c>
      <c r="K6">
        <f>'Triaxial Calcs1'!$I$22*(COS(RADIANS(A6*36)))</f>
        <v>0</v>
      </c>
      <c r="L6">
        <f t="shared" si="3"/>
        <v>0</v>
      </c>
    </row>
    <row r="7" spans="1:19" x14ac:dyDescent="0.2">
      <c r="A7">
        <v>0.4</v>
      </c>
      <c r="B7">
        <f>'Triaxial Calcs1'!$I$19*(COS(RADIANS(A7*36)))</f>
        <v>118.9662267656241</v>
      </c>
      <c r="C7">
        <f t="shared" si="0"/>
        <v>253.37033539102327</v>
      </c>
      <c r="E7">
        <f>'Triaxial Calcs1'!$I$20*(COS(RADIANS(A7*36)))</f>
        <v>173.84130575936669</v>
      </c>
      <c r="F7">
        <f t="shared" si="1"/>
        <v>374.11486094834817</v>
      </c>
      <c r="H7">
        <f>'Triaxial Calcs1'!$I$21*(COS(RADIANS(A7*36)))</f>
        <v>78.949213463594731</v>
      </c>
      <c r="I7">
        <f t="shared" si="2"/>
        <v>151.78071270280731</v>
      </c>
      <c r="K7">
        <f>'Triaxial Calcs1'!$I$22*(COS(RADIANS(A7*36)))</f>
        <v>0</v>
      </c>
      <c r="L7">
        <f t="shared" si="3"/>
        <v>0</v>
      </c>
    </row>
    <row r="8" spans="1:19" x14ac:dyDescent="0.2">
      <c r="A8">
        <v>0.5</v>
      </c>
      <c r="B8">
        <f>'Triaxial Calcs1'!$I$19*(COS(RADIANS(A8*36)))</f>
        <v>116.81351661395222</v>
      </c>
      <c r="C8">
        <f t="shared" si="0"/>
        <v>260.78001233410288</v>
      </c>
      <c r="E8">
        <f>'Triaxial Calcs1'!$I$20*(COS(RADIANS(A8*36)))</f>
        <v>170.69562354465415</v>
      </c>
      <c r="F8">
        <f t="shared" si="1"/>
        <v>384.94237015041557</v>
      </c>
      <c r="H8">
        <f>'Triaxial Calcs1'!$I$21*(COS(RADIANS(A8*36)))</f>
        <v>77.520616643217963</v>
      </c>
      <c r="I8">
        <f t="shared" si="2"/>
        <v>156.69797521150196</v>
      </c>
      <c r="K8">
        <f>'Triaxial Calcs1'!$I$22*(COS(RADIANS(A8*36)))</f>
        <v>0</v>
      </c>
      <c r="L8">
        <f t="shared" si="3"/>
        <v>0</v>
      </c>
    </row>
    <row r="9" spans="1:19" x14ac:dyDescent="0.2">
      <c r="A9">
        <v>0.6</v>
      </c>
      <c r="B9">
        <f>'Triaxial Calcs1'!$I$19*(COS(RADIANS(A9*36)))</f>
        <v>114.19979687922448</v>
      </c>
      <c r="C9">
        <f t="shared" si="0"/>
        <v>268.03989818349555</v>
      </c>
      <c r="E9">
        <f>'Triaxial Calcs1'!$I$20*(COS(RADIANS(A9*36)))</f>
        <v>166.87628368722335</v>
      </c>
      <c r="F9">
        <f t="shared" si="1"/>
        <v>395.550994715846</v>
      </c>
      <c r="H9">
        <f>'Triaxial Calcs1'!$I$21*(COS(RADIANS(A9*36)))</f>
        <v>75.786081364751382</v>
      </c>
      <c r="I9">
        <f t="shared" si="2"/>
        <v>161.5158322893281</v>
      </c>
      <c r="K9">
        <f>'Triaxial Calcs1'!$I$22*(COS(RADIANS(A9*36)))</f>
        <v>0</v>
      </c>
      <c r="L9">
        <f t="shared" si="3"/>
        <v>0</v>
      </c>
    </row>
    <row r="10" spans="1:19" x14ac:dyDescent="0.2">
      <c r="A10">
        <v>0.7</v>
      </c>
      <c r="B10">
        <f>'Triaxial Calcs1'!$I$19*(COS(RADIANS(A10*36)))</f>
        <v>111.13538271913885</v>
      </c>
      <c r="C10">
        <f t="shared" si="0"/>
        <v>275.12134148648005</v>
      </c>
      <c r="E10">
        <f>'Triaxial Calcs1'!$I$20*(COS(RADIANS(A10*36)))</f>
        <v>162.39835937660118</v>
      </c>
      <c r="F10">
        <f t="shared" si="1"/>
        <v>405.89886725009927</v>
      </c>
      <c r="H10">
        <f>'Triaxial Calcs1'!$I$21*(COS(RADIANS(A10*36)))</f>
        <v>73.752453046505266</v>
      </c>
      <c r="I10">
        <f t="shared" si="2"/>
        <v>166.21527005546906</v>
      </c>
      <c r="K10">
        <f>'Triaxial Calcs1'!$I$22*(COS(RADIANS(A10*36)))</f>
        <v>0</v>
      </c>
      <c r="L10">
        <f t="shared" si="3"/>
        <v>0</v>
      </c>
    </row>
    <row r="11" spans="1:19" x14ac:dyDescent="0.2">
      <c r="A11">
        <v>0.8</v>
      </c>
      <c r="B11">
        <f>'Triaxial Calcs1'!$I$19*(COS(RADIANS(A11*36)))</f>
        <v>107.63236797638754</v>
      </c>
      <c r="C11">
        <f t="shared" si="0"/>
        <v>281.99639502154315</v>
      </c>
      <c r="E11">
        <f>'Triaxial Calcs1'!$I$20*(COS(RADIANS(A11*36)))</f>
        <v>157.27952293427262</v>
      </c>
      <c r="F11">
        <f t="shared" si="1"/>
        <v>415.94514942777585</v>
      </c>
      <c r="H11">
        <f>'Triaxial Calcs1'!$I$21*(COS(RADIANS(A11*36)))</f>
        <v>71.427757490375328</v>
      </c>
      <c r="I11">
        <f t="shared" si="2"/>
        <v>170.77774197603082</v>
      </c>
      <c r="K11">
        <f>'Triaxial Calcs1'!$I$22*(COS(RADIANS(A11*36)))</f>
        <v>0</v>
      </c>
      <c r="L11">
        <f t="shared" si="3"/>
        <v>0</v>
      </c>
    </row>
    <row r="12" spans="1:19" x14ac:dyDescent="0.2">
      <c r="A12">
        <v>0.9</v>
      </c>
      <c r="B12">
        <f>'Triaxial Calcs1'!$I$19*(COS(RADIANS(A12*36)))</f>
        <v>103.70457744978499</v>
      </c>
      <c r="C12">
        <f t="shared" si="0"/>
        <v>288.63792609329528</v>
      </c>
      <c r="E12">
        <f>'Triaxial Calcs1'!$I$20*(COS(RADIANS(A12*36)))</f>
        <v>151.53997606910167</v>
      </c>
      <c r="F12">
        <f t="shared" si="1"/>
        <v>425.65019316283031</v>
      </c>
      <c r="H12">
        <f>'Triaxial Calcs1'!$I$21*(COS(RADIANS(A12*36)))</f>
        <v>68.821169207669257</v>
      </c>
      <c r="I12">
        <f t="shared" si="2"/>
        <v>175.18524205873803</v>
      </c>
      <c r="K12">
        <f>'Triaxial Calcs1'!$I$22*(COS(RADIANS(A12*36)))</f>
        <v>0</v>
      </c>
      <c r="L12">
        <f t="shared" si="3"/>
        <v>0</v>
      </c>
    </row>
    <row r="13" spans="1:19" x14ac:dyDescent="0.2">
      <c r="A13">
        <v>1</v>
      </c>
      <c r="B13">
        <f>'Triaxial Calcs1'!$I$19*(COS(RADIANS(A13*36)))</f>
        <v>99.367512334102912</v>
      </c>
      <c r="C13">
        <f t="shared" si="0"/>
        <v>295.01972361282299</v>
      </c>
      <c r="E13">
        <f>'Triaxial Calcs1'!$I$20*(COS(RADIANS(A13*36)))</f>
        <v>145.20237015041556</v>
      </c>
      <c r="F13">
        <f t="shared" si="1"/>
        <v>434.97569708145306</v>
      </c>
      <c r="H13">
        <f>'Triaxial Calcs1'!$I$21*(COS(RADIANS(A13*36)))</f>
        <v>65.942975211501974</v>
      </c>
      <c r="I13">
        <f t="shared" si="2"/>
        <v>179.42037591435948</v>
      </c>
      <c r="K13">
        <f>'Triaxial Calcs1'!$I$22*(COS(RADIANS(A13*36)))</f>
        <v>0</v>
      </c>
      <c r="L13">
        <f t="shared" si="3"/>
        <v>0</v>
      </c>
    </row>
    <row r="14" spans="1:19" x14ac:dyDescent="0.2">
      <c r="A14">
        <v>1.1000000000000001</v>
      </c>
      <c r="B14">
        <f>'Triaxial Calcs1'!$I$19*(COS(RADIANS(A14*36)))</f>
        <v>94.638289043936297</v>
      </c>
      <c r="C14">
        <f t="shared" si="0"/>
        <v>301.11660154088281</v>
      </c>
      <c r="E14">
        <f>'Triaxial Calcs1'!$I$20*(COS(RADIANS(A14*36)))</f>
        <v>138.29171681339864</v>
      </c>
      <c r="F14">
        <f t="shared" si="1"/>
        <v>443.88485768009485</v>
      </c>
      <c r="H14">
        <f>'Triaxial Calcs1'!$I$21*(COS(RADIANS(A14*36)))</f>
        <v>62.804534418654576</v>
      </c>
      <c r="I14">
        <f t="shared" si="2"/>
        <v>183.46642940441569</v>
      </c>
      <c r="K14">
        <f>'Triaxial Calcs1'!$I$22*(COS(RADIANS(A14*36)))</f>
        <v>0</v>
      </c>
      <c r="L14">
        <f t="shared" si="3"/>
        <v>0</v>
      </c>
    </row>
    <row r="15" spans="1:19" x14ac:dyDescent="0.2">
      <c r="A15">
        <v>1.2</v>
      </c>
      <c r="B15">
        <f>'Triaxial Calcs1'!$I$19*(COS(RADIANS(A15*36)))</f>
        <v>89.535571663034872</v>
      </c>
      <c r="C15">
        <f t="shared" si="0"/>
        <v>306.90449828569115</v>
      </c>
      <c r="E15">
        <f>'Triaxial Calcs1'!$I$20*(COS(RADIANS(A15*36)))</f>
        <v>130.83528924959495</v>
      </c>
      <c r="F15">
        <f t="shared" si="1"/>
        <v>452.34251457208103</v>
      </c>
      <c r="H15">
        <f>'Triaxial Calcs1'!$I$21*(COS(RADIANS(A15*36)))</f>
        <v>59.418232821119261</v>
      </c>
      <c r="I15">
        <f t="shared" si="2"/>
        <v>187.30743460424742</v>
      </c>
      <c r="K15">
        <f>'Triaxial Calcs1'!$I$22*(COS(RADIANS(A15*36)))</f>
        <v>0</v>
      </c>
      <c r="L15">
        <f t="shared" si="3"/>
        <v>0</v>
      </c>
    </row>
    <row r="16" spans="1:19" x14ac:dyDescent="0.2">
      <c r="A16">
        <v>1.3</v>
      </c>
      <c r="B16">
        <f>'Triaxial Calcs1'!$I$19*(COS(RADIANS(A16*36)))</f>
        <v>84.079498285691173</v>
      </c>
      <c r="C16">
        <f t="shared" si="0"/>
        <v>312.36057166303488</v>
      </c>
      <c r="E16">
        <f>'Triaxial Calcs1'!$I$20*(COS(RADIANS(A16*36)))</f>
        <v>122.86251457208103</v>
      </c>
      <c r="F16">
        <f t="shared" si="1"/>
        <v>460.31528924959497</v>
      </c>
      <c r="H16">
        <f>'Triaxial Calcs1'!$I$21*(COS(RADIANS(A16*36)))</f>
        <v>55.797434604247414</v>
      </c>
      <c r="I16">
        <f t="shared" si="2"/>
        <v>190.92823282111925</v>
      </c>
      <c r="K16">
        <f>'Triaxial Calcs1'!$I$22*(COS(RADIANS(A16*36)))</f>
        <v>0</v>
      </c>
      <c r="L16">
        <f t="shared" si="3"/>
        <v>0</v>
      </c>
    </row>
    <row r="17" spans="1:12" x14ac:dyDescent="0.2">
      <c r="A17">
        <v>1.4</v>
      </c>
      <c r="B17">
        <f>'Triaxial Calcs1'!$I$19*(COS(RADIANS(A17*36)))</f>
        <v>78.291601540882809</v>
      </c>
      <c r="C17">
        <f t="shared" si="0"/>
        <v>317.4632890439363</v>
      </c>
      <c r="E17">
        <f>'Triaxial Calcs1'!$I$20*(COS(RADIANS(A17*36)))</f>
        <v>114.40485768009484</v>
      </c>
      <c r="F17">
        <f t="shared" si="1"/>
        <v>467.77171681339865</v>
      </c>
      <c r="H17">
        <f>'Triaxial Calcs1'!$I$21*(COS(RADIANS(A17*36)))</f>
        <v>51.956429404415701</v>
      </c>
      <c r="I17">
        <f t="shared" si="2"/>
        <v>194.31453441865457</v>
      </c>
      <c r="K17">
        <f>'Triaxial Calcs1'!$I$22*(COS(RADIANS(A17*36)))</f>
        <v>0</v>
      </c>
      <c r="L17">
        <f t="shared" si="3"/>
        <v>0</v>
      </c>
    </row>
    <row r="18" spans="1:12" x14ac:dyDescent="0.2">
      <c r="A18">
        <v>1.5</v>
      </c>
      <c r="B18">
        <f>'Triaxial Calcs1'!$I$19*(COS(RADIANS(A18*36)))</f>
        <v>72.194723612823012</v>
      </c>
      <c r="C18">
        <f t="shared" si="0"/>
        <v>322.1925123341029</v>
      </c>
      <c r="E18">
        <f>'Triaxial Calcs1'!$I$20*(COS(RADIANS(A18*36)))</f>
        <v>105.49569708145307</v>
      </c>
      <c r="F18">
        <f t="shared" si="1"/>
        <v>474.68237015041558</v>
      </c>
      <c r="H18">
        <f>'Triaxial Calcs1'!$I$21*(COS(RADIANS(A18*36)))</f>
        <v>47.910375914359491</v>
      </c>
      <c r="I18">
        <f t="shared" si="2"/>
        <v>197.45297521150195</v>
      </c>
      <c r="K18">
        <f>'Triaxial Calcs1'!$I$22*(COS(RADIANS(A18*36)))</f>
        <v>0</v>
      </c>
      <c r="L18">
        <f t="shared" si="3"/>
        <v>0</v>
      </c>
    </row>
    <row r="19" spans="1:12" x14ac:dyDescent="0.2">
      <c r="A19">
        <v>1.6</v>
      </c>
      <c r="B19">
        <f>'Triaxial Calcs1'!$I$19*(COS(RADIANS(A19*36)))</f>
        <v>65.812926093295246</v>
      </c>
      <c r="C19">
        <f t="shared" si="0"/>
        <v>326.52957744978499</v>
      </c>
      <c r="E19">
        <f>'Triaxial Calcs1'!$I$20*(COS(RADIANS(A19*36)))</f>
        <v>96.170193162830302</v>
      </c>
      <c r="F19">
        <f t="shared" si="1"/>
        <v>481.01997606910169</v>
      </c>
      <c r="H19">
        <f>'Triaxial Calcs1'!$I$21*(COS(RADIANS(A19*36)))</f>
        <v>43.675242058738014</v>
      </c>
      <c r="I19">
        <f t="shared" si="2"/>
        <v>200.33116920766923</v>
      </c>
      <c r="K19">
        <f>'Triaxial Calcs1'!$I$22*(COS(RADIANS(A19*36)))</f>
        <v>0</v>
      </c>
      <c r="L19">
        <f t="shared" si="3"/>
        <v>0</v>
      </c>
    </row>
    <row r="20" spans="1:12" x14ac:dyDescent="0.2">
      <c r="A20">
        <v>1.7</v>
      </c>
      <c r="B20">
        <f>'Triaxial Calcs1'!$I$19*(COS(RADIANS(A20*36)))</f>
        <v>59.171395021543177</v>
      </c>
      <c r="C20">
        <f t="shared" si="0"/>
        <v>330.45736797638756</v>
      </c>
      <c r="E20">
        <f>'Triaxial Calcs1'!$I$20*(COS(RADIANS(A20*36)))</f>
        <v>86.465149427775856</v>
      </c>
      <c r="F20">
        <f t="shared" si="1"/>
        <v>486.75952293427264</v>
      </c>
      <c r="H20">
        <f>'Triaxial Calcs1'!$I$21*(COS(RADIANS(A20*36)))</f>
        <v>39.26774197603082</v>
      </c>
      <c r="I20">
        <f t="shared" si="2"/>
        <v>202.9377574903753</v>
      </c>
      <c r="K20">
        <f>'Triaxial Calcs1'!$I$22*(COS(RADIANS(A20*36)))</f>
        <v>0</v>
      </c>
      <c r="L20">
        <f t="shared" si="3"/>
        <v>0</v>
      </c>
    </row>
    <row r="21" spans="1:12" x14ac:dyDescent="0.2">
      <c r="A21">
        <v>1.8</v>
      </c>
      <c r="B21">
        <f>'Triaxial Calcs1'!$I$19*(COS(RADIANS(A21*36)))</f>
        <v>52.296341486480046</v>
      </c>
      <c r="C21">
        <f t="shared" si="0"/>
        <v>333.96038271913881</v>
      </c>
      <c r="E21">
        <f>'Triaxial Calcs1'!$I$20*(COS(RADIANS(A21*36)))</f>
        <v>76.41886725009924</v>
      </c>
      <c r="F21">
        <f t="shared" si="1"/>
        <v>491.87835937660122</v>
      </c>
      <c r="H21">
        <f>'Triaxial Calcs1'!$I$21*(COS(RADIANS(A21*36)))</f>
        <v>34.705270055469072</v>
      </c>
      <c r="I21">
        <f t="shared" si="2"/>
        <v>205.26245304650524</v>
      </c>
      <c r="K21">
        <f>'Triaxial Calcs1'!$I$22*(COS(RADIANS(A21*36)))</f>
        <v>0</v>
      </c>
      <c r="L21">
        <f t="shared" si="3"/>
        <v>0</v>
      </c>
    </row>
    <row r="22" spans="1:12" x14ac:dyDescent="0.2">
      <c r="A22">
        <v>1.9</v>
      </c>
      <c r="B22">
        <f>'Triaxial Calcs1'!$I$19*(COS(RADIANS(A22*36)))</f>
        <v>45.214898183495585</v>
      </c>
      <c r="C22">
        <f t="shared" si="0"/>
        <v>337.02479687922448</v>
      </c>
      <c r="E22">
        <f>'Triaxial Calcs1'!$I$20*(COS(RADIANS(A22*36)))</f>
        <v>66.070994715846012</v>
      </c>
      <c r="F22">
        <f t="shared" si="1"/>
        <v>496.35628368722337</v>
      </c>
      <c r="H22">
        <f>'Triaxial Calcs1'!$I$21*(COS(RADIANS(A22*36)))</f>
        <v>30.005832289328112</v>
      </c>
      <c r="I22">
        <f t="shared" si="2"/>
        <v>207.29608136475136</v>
      </c>
      <c r="K22">
        <f>'Triaxial Calcs1'!$I$22*(COS(RADIANS(A22*36)))</f>
        <v>0</v>
      </c>
      <c r="L22">
        <f t="shared" si="3"/>
        <v>0</v>
      </c>
    </row>
    <row r="23" spans="1:12" x14ac:dyDescent="0.2">
      <c r="A23">
        <v>2</v>
      </c>
      <c r="B23">
        <f>'Triaxial Calcs1'!$I$19*(COS(RADIANS(A23*36)))</f>
        <v>37.955012334102918</v>
      </c>
      <c r="C23">
        <f t="shared" si="0"/>
        <v>339.63851661395222</v>
      </c>
      <c r="E23">
        <f>'Triaxial Calcs1'!$I$20*(COS(RADIANS(A23*36)))</f>
        <v>55.462370150415566</v>
      </c>
      <c r="F23">
        <f t="shared" si="1"/>
        <v>500.17562354465417</v>
      </c>
      <c r="H23">
        <f>'Triaxial Calcs1'!$I$21*(COS(RADIANS(A23*36)))</f>
        <v>25.187975211501968</v>
      </c>
      <c r="I23">
        <f t="shared" si="2"/>
        <v>209.03061664321797</v>
      </c>
      <c r="K23">
        <f>'Triaxial Calcs1'!$I$22*(COS(RADIANS(A23*36)))</f>
        <v>0</v>
      </c>
      <c r="L23">
        <f t="shared" si="3"/>
        <v>0</v>
      </c>
    </row>
    <row r="24" spans="1:12" x14ac:dyDescent="0.2">
      <c r="A24">
        <v>2.1</v>
      </c>
      <c r="B24">
        <f>'Triaxial Calcs1'!$I$19*(COS(RADIANS(A24*36)))</f>
        <v>30.545335391023279</v>
      </c>
      <c r="C24">
        <f t="shared" si="0"/>
        <v>341.79122676562406</v>
      </c>
      <c r="E24">
        <f>'Triaxial Calcs1'!$I$20*(COS(RADIANS(A24*36)))</f>
        <v>44.634860948348127</v>
      </c>
      <c r="F24">
        <f t="shared" si="1"/>
        <v>503.32130575936674</v>
      </c>
      <c r="H24">
        <f>'Triaxial Calcs1'!$I$21*(COS(RADIANS(A24*36)))</f>
        <v>20.270712702807312</v>
      </c>
      <c r="I24">
        <f t="shared" si="2"/>
        <v>210.45921346359472</v>
      </c>
      <c r="K24">
        <f>'Triaxial Calcs1'!$I$22*(COS(RADIANS(A24*36)))</f>
        <v>0</v>
      </c>
      <c r="L24">
        <f t="shared" si="3"/>
        <v>0</v>
      </c>
    </row>
    <row r="25" spans="1:12" x14ac:dyDescent="0.2">
      <c r="A25">
        <v>2.2000000000000002</v>
      </c>
      <c r="B25">
        <f>'Triaxial Calcs1'!$I$19*(COS(RADIANS(A25*36)))</f>
        <v>23.015109963991613</v>
      </c>
      <c r="C25">
        <f t="shared" si="0"/>
        <v>343.47443157075116</v>
      </c>
      <c r="E25">
        <f>'Triaxial Calcs1'!$I$20*(COS(RADIANS(A25*36)))</f>
        <v>33.631198341845831</v>
      </c>
      <c r="F25">
        <f t="shared" si="1"/>
        <v>505.78091576078509</v>
      </c>
      <c r="H25">
        <f>'Triaxial Calcs1'!$I$21*(COS(RADIANS(A25*36)))</f>
        <v>15.273450951882406</v>
      </c>
      <c r="I25">
        <f t="shared" si="2"/>
        <v>211.5762338068954</v>
      </c>
      <c r="K25">
        <f>'Triaxial Calcs1'!$I$22*(COS(RADIANS(A25*36)))</f>
        <v>0</v>
      </c>
      <c r="L25">
        <f t="shared" si="3"/>
        <v>0</v>
      </c>
    </row>
    <row r="26" spans="1:12" x14ac:dyDescent="0.2">
      <c r="A26">
        <v>2.2999999999999998</v>
      </c>
      <c r="B26">
        <f>'Triaxial Calcs1'!$I$19*(COS(RADIANS(A26*36)))</f>
        <v>15.394054412535668</v>
      </c>
      <c r="C26">
        <f t="shared" si="0"/>
        <v>344.68148818895071</v>
      </c>
      <c r="E26">
        <f>'Triaxial Calcs1'!$I$20*(COS(RADIANS(A26*36)))</f>
        <v>22.494808760121327</v>
      </c>
      <c r="F26">
        <f t="shared" si="1"/>
        <v>507.54474659192249</v>
      </c>
      <c r="H26">
        <f>'Triaxial Calcs1'!$I$21*(COS(RADIANS(A26*36)))</f>
        <v>10.21591186782644</v>
      </c>
      <c r="I26">
        <f t="shared" si="2"/>
        <v>212.37726930414308</v>
      </c>
      <c r="K26">
        <f>'Triaxial Calcs1'!$I$22*(COS(RADIANS(A26*36)))</f>
        <v>0</v>
      </c>
      <c r="L26">
        <f t="shared" si="3"/>
        <v>0</v>
      </c>
    </row>
    <row r="27" spans="1:12" x14ac:dyDescent="0.2">
      <c r="A27">
        <v>2.4</v>
      </c>
      <c r="B27">
        <f>'Triaxial Calcs1'!$I$19*(COS(RADIANS(A27*36)))</f>
        <v>7.7122455611879328</v>
      </c>
      <c r="C27">
        <f t="shared" si="0"/>
        <v>345.40763291920246</v>
      </c>
      <c r="E27">
        <f>'Triaxial Calcs1'!$I$20*(COS(RADIANS(A27*36)))</f>
        <v>11.269642445121191</v>
      </c>
      <c r="F27">
        <f t="shared" si="1"/>
        <v>508.60583721830619</v>
      </c>
      <c r="H27">
        <f>'Triaxial Calcs1'!$I$21*(COS(RADIANS(A27*36)))</f>
        <v>5.1180552468343459</v>
      </c>
      <c r="I27">
        <f t="shared" si="2"/>
        <v>212.85915863418842</v>
      </c>
      <c r="K27">
        <f>'Triaxial Calcs1'!$I$22*(COS(RADIANS(A27*36)))</f>
        <v>0</v>
      </c>
      <c r="L27">
        <f t="shared" si="3"/>
        <v>0</v>
      </c>
    </row>
    <row r="28" spans="1:12" x14ac:dyDescent="0.2">
      <c r="A28">
        <v>2.5</v>
      </c>
      <c r="B28">
        <f>'Triaxial Calcs1'!$I$19*(COS(RADIANS(A28*36)))</f>
        <v>7.5239429487075626E-15</v>
      </c>
      <c r="C28">
        <f t="shared" si="0"/>
        <v>345.65</v>
      </c>
      <c r="E28">
        <f>'Triaxial Calcs1'!$I$20*(COS(RADIANS(A28*36)))</f>
        <v>1.0994482234349956E-14</v>
      </c>
      <c r="F28">
        <f t="shared" si="1"/>
        <v>508.96000000000004</v>
      </c>
      <c r="H28">
        <f>'Triaxial Calcs1'!$I$21*(COS(RADIANS(A28*36)))</f>
        <v>4.993092527980081E-15</v>
      </c>
      <c r="I28">
        <f t="shared" si="2"/>
        <v>213.01999999999998</v>
      </c>
      <c r="K28">
        <f>'Triaxial Calcs1'!$I$22*(COS(RADIANS(A28*36)))</f>
        <v>0</v>
      </c>
      <c r="L28">
        <f t="shared" si="3"/>
        <v>0</v>
      </c>
    </row>
    <row r="29" spans="1:12" x14ac:dyDescent="0.2">
      <c r="A29">
        <v>2.6</v>
      </c>
      <c r="B29">
        <f>'Triaxial Calcs1'!$I$19*(COS(RADIANS(A29*36)))</f>
        <v>-7.7122455611879177</v>
      </c>
      <c r="C29">
        <f t="shared" si="0"/>
        <v>345.40763291920246</v>
      </c>
      <c r="E29">
        <f>'Triaxial Calcs1'!$I$20*(COS(RADIANS(A29*36)))</f>
        <v>-11.269642445121169</v>
      </c>
      <c r="F29">
        <f t="shared" si="1"/>
        <v>508.60583721830619</v>
      </c>
      <c r="H29">
        <f>'Triaxial Calcs1'!$I$21*(COS(RADIANS(A29*36)))</f>
        <v>-5.1180552468343361</v>
      </c>
      <c r="I29">
        <f t="shared" si="2"/>
        <v>212.85915863418842</v>
      </c>
      <c r="K29">
        <f>'Triaxial Calcs1'!$I$22*(COS(RADIANS(A29*36)))</f>
        <v>0</v>
      </c>
      <c r="L29">
        <f t="shared" si="3"/>
        <v>0</v>
      </c>
    </row>
    <row r="30" spans="1:12" x14ac:dyDescent="0.2">
      <c r="A30">
        <v>2.7</v>
      </c>
      <c r="B30">
        <f>'Triaxial Calcs1'!$I$19*(COS(RADIANS(A30*36)))</f>
        <v>-15.394054412535683</v>
      </c>
      <c r="C30">
        <f t="shared" si="0"/>
        <v>344.68148818895071</v>
      </c>
      <c r="E30">
        <f>'Triaxial Calcs1'!$I$20*(COS(RADIANS(A30*36)))</f>
        <v>-22.494808760121348</v>
      </c>
      <c r="F30">
        <f t="shared" si="1"/>
        <v>507.54474659192249</v>
      </c>
      <c r="H30">
        <f>'Triaxial Calcs1'!$I$21*(COS(RADIANS(A30*36)))</f>
        <v>-10.215911867826449</v>
      </c>
      <c r="I30">
        <f t="shared" si="2"/>
        <v>212.37726930414308</v>
      </c>
      <c r="K30">
        <f>'Triaxial Calcs1'!$I$22*(COS(RADIANS(A30*36)))</f>
        <v>0</v>
      </c>
      <c r="L30">
        <f t="shared" si="3"/>
        <v>0</v>
      </c>
    </row>
    <row r="31" spans="1:12" x14ac:dyDescent="0.2">
      <c r="A31">
        <v>2.8</v>
      </c>
      <c r="B31">
        <f>'Triaxial Calcs1'!$I$19*(COS(RADIANS(A31*36)))</f>
        <v>-23.015109963991623</v>
      </c>
      <c r="C31">
        <f t="shared" si="0"/>
        <v>343.47443157075116</v>
      </c>
      <c r="E31">
        <f>'Triaxial Calcs1'!$I$20*(COS(RADIANS(A31*36)))</f>
        <v>-33.631198341845852</v>
      </c>
      <c r="F31">
        <f t="shared" si="1"/>
        <v>505.78091576078509</v>
      </c>
      <c r="H31">
        <f>'Triaxial Calcs1'!$I$21*(COS(RADIANS(A31*36)))</f>
        <v>-15.273450951882413</v>
      </c>
      <c r="I31">
        <f t="shared" si="2"/>
        <v>211.5762338068954</v>
      </c>
      <c r="K31">
        <f>'Triaxial Calcs1'!$I$22*(COS(RADIANS(A31*36)))</f>
        <v>0</v>
      </c>
      <c r="L31">
        <f t="shared" si="3"/>
        <v>0</v>
      </c>
    </row>
    <row r="32" spans="1:12" x14ac:dyDescent="0.2">
      <c r="A32">
        <v>2.9</v>
      </c>
      <c r="B32">
        <f>'Triaxial Calcs1'!$I$19*(COS(RADIANS(A32*36)))</f>
        <v>-30.545335391023269</v>
      </c>
      <c r="C32">
        <f t="shared" si="0"/>
        <v>341.79122676562412</v>
      </c>
      <c r="E32">
        <f>'Triaxial Calcs1'!$I$20*(COS(RADIANS(A32*36)))</f>
        <v>-44.634860948348106</v>
      </c>
      <c r="F32">
        <f t="shared" si="1"/>
        <v>503.32130575936674</v>
      </c>
      <c r="H32">
        <f>'Triaxial Calcs1'!$I$21*(COS(RADIANS(A32*36)))</f>
        <v>-20.270712702807302</v>
      </c>
      <c r="I32">
        <f t="shared" si="2"/>
        <v>210.45921346359472</v>
      </c>
      <c r="K32">
        <f>'Triaxial Calcs1'!$I$22*(COS(RADIANS(A32*36)))</f>
        <v>0</v>
      </c>
      <c r="L32">
        <f t="shared" si="3"/>
        <v>0</v>
      </c>
    </row>
    <row r="33" spans="1:12" x14ac:dyDescent="0.2">
      <c r="A33">
        <v>3</v>
      </c>
      <c r="B33">
        <f>'Triaxial Calcs1'!$I$19*(COS(RADIANS(A33*36)))</f>
        <v>-37.955012334102904</v>
      </c>
      <c r="C33">
        <f t="shared" si="0"/>
        <v>339.63851661395222</v>
      </c>
      <c r="E33">
        <f>'Triaxial Calcs1'!$I$20*(COS(RADIANS(A33*36)))</f>
        <v>-55.462370150415545</v>
      </c>
      <c r="F33">
        <f t="shared" si="1"/>
        <v>500.17562354465417</v>
      </c>
      <c r="H33">
        <f>'Triaxial Calcs1'!$I$21*(COS(RADIANS(A33*36)))</f>
        <v>-25.187975211501961</v>
      </c>
      <c r="I33">
        <f t="shared" si="2"/>
        <v>209.03061664321797</v>
      </c>
      <c r="K33">
        <f>'Triaxial Calcs1'!$I$22*(COS(RADIANS(A33*36)))</f>
        <v>0</v>
      </c>
      <c r="L33">
        <f t="shared" si="3"/>
        <v>0</v>
      </c>
    </row>
    <row r="34" spans="1:12" x14ac:dyDescent="0.2">
      <c r="A34">
        <v>3.1</v>
      </c>
      <c r="B34">
        <f>'Triaxial Calcs1'!$I$19*(COS(RADIANS(A34*36)))</f>
        <v>-45.214898183495571</v>
      </c>
      <c r="C34">
        <f t="shared" si="0"/>
        <v>337.02479687922448</v>
      </c>
      <c r="E34">
        <f>'Triaxial Calcs1'!$I$20*(COS(RADIANS(A34*36)))</f>
        <v>-66.070994715845998</v>
      </c>
      <c r="F34">
        <f t="shared" si="1"/>
        <v>496.35628368722337</v>
      </c>
      <c r="H34">
        <f>'Triaxial Calcs1'!$I$21*(COS(RADIANS(A34*36)))</f>
        <v>-30.005832289328104</v>
      </c>
      <c r="I34">
        <f t="shared" si="2"/>
        <v>207.29608136475136</v>
      </c>
      <c r="K34">
        <f>'Triaxial Calcs1'!$I$22*(COS(RADIANS(A34*36)))</f>
        <v>0</v>
      </c>
      <c r="L34">
        <f t="shared" si="3"/>
        <v>0</v>
      </c>
    </row>
    <row r="35" spans="1:12" x14ac:dyDescent="0.2">
      <c r="A35">
        <v>3.2</v>
      </c>
      <c r="B35">
        <f>'Triaxial Calcs1'!$I$19*(COS(RADIANS(A35*36)))</f>
        <v>-52.296341486480053</v>
      </c>
      <c r="C35">
        <f t="shared" si="0"/>
        <v>333.96038271913881</v>
      </c>
      <c r="E35">
        <f>'Triaxial Calcs1'!$I$20*(COS(RADIANS(A35*36)))</f>
        <v>-76.41886725009924</v>
      </c>
      <c r="F35">
        <f t="shared" si="1"/>
        <v>491.87835937660122</v>
      </c>
      <c r="H35">
        <f>'Triaxial Calcs1'!$I$21*(COS(RADIANS(A35*36)))</f>
        <v>-34.705270055469079</v>
      </c>
      <c r="I35">
        <f t="shared" si="2"/>
        <v>205.26245304650524</v>
      </c>
      <c r="K35">
        <f>'Triaxial Calcs1'!$I$22*(COS(RADIANS(A35*36)))</f>
        <v>0</v>
      </c>
      <c r="L35">
        <f t="shared" si="3"/>
        <v>0</v>
      </c>
    </row>
    <row r="36" spans="1:12" x14ac:dyDescent="0.2">
      <c r="A36">
        <v>3.3</v>
      </c>
      <c r="B36">
        <f>'Triaxial Calcs1'!$I$19*(COS(RADIANS(A36*36)))</f>
        <v>-59.171395021543148</v>
      </c>
      <c r="C36">
        <f t="shared" si="0"/>
        <v>330.45736797638756</v>
      </c>
      <c r="E36">
        <f>'Triaxial Calcs1'!$I$20*(COS(RADIANS(A36*36)))</f>
        <v>-86.465149427775813</v>
      </c>
      <c r="F36">
        <f t="shared" si="1"/>
        <v>486.7595229342727</v>
      </c>
      <c r="H36">
        <f>'Triaxial Calcs1'!$I$21*(COS(RADIANS(A36*36)))</f>
        <v>-39.267741976030798</v>
      </c>
      <c r="I36">
        <f t="shared" si="2"/>
        <v>202.9377574903753</v>
      </c>
      <c r="K36">
        <f>'Triaxial Calcs1'!$I$22*(COS(RADIANS(A36*36)))</f>
        <v>0</v>
      </c>
      <c r="L36">
        <f t="shared" si="3"/>
        <v>0</v>
      </c>
    </row>
    <row r="37" spans="1:12" x14ac:dyDescent="0.2">
      <c r="A37">
        <v>3.4</v>
      </c>
      <c r="B37">
        <f>'Triaxial Calcs1'!$I$19*(COS(RADIANS(A37*36)))</f>
        <v>-65.812926093295232</v>
      </c>
      <c r="C37">
        <f t="shared" si="0"/>
        <v>326.52957744978499</v>
      </c>
      <c r="E37">
        <f>'Triaxial Calcs1'!$I$20*(COS(RADIANS(A37*36)))</f>
        <v>-96.170193162830273</v>
      </c>
      <c r="F37">
        <f t="shared" si="1"/>
        <v>481.01997606910169</v>
      </c>
      <c r="H37">
        <f>'Triaxial Calcs1'!$I$21*(COS(RADIANS(A37*36)))</f>
        <v>-43.675242058738</v>
      </c>
      <c r="I37">
        <f t="shared" si="2"/>
        <v>200.33116920766923</v>
      </c>
      <c r="K37">
        <f>'Triaxial Calcs1'!$I$22*(COS(RADIANS(A37*36)))</f>
        <v>0</v>
      </c>
      <c r="L37">
        <f t="shared" si="3"/>
        <v>0</v>
      </c>
    </row>
    <row r="38" spans="1:12" x14ac:dyDescent="0.2">
      <c r="A38">
        <v>3.5</v>
      </c>
      <c r="B38">
        <f>'Triaxial Calcs1'!$I$19*(COS(RADIANS(A38*36)))</f>
        <v>-72.194723612822997</v>
      </c>
      <c r="C38">
        <f t="shared" si="0"/>
        <v>322.1925123341029</v>
      </c>
      <c r="E38">
        <f>'Triaxial Calcs1'!$I$20*(COS(RADIANS(A38*36)))</f>
        <v>-105.49569708145306</v>
      </c>
      <c r="F38">
        <f t="shared" si="1"/>
        <v>474.68237015041558</v>
      </c>
      <c r="H38">
        <f>'Triaxial Calcs1'!$I$21*(COS(RADIANS(A38*36)))</f>
        <v>-47.910375914359477</v>
      </c>
      <c r="I38">
        <f t="shared" si="2"/>
        <v>197.45297521150195</v>
      </c>
      <c r="K38">
        <f>'Triaxial Calcs1'!$I$22*(COS(RADIANS(A38*36)))</f>
        <v>0</v>
      </c>
      <c r="L38">
        <f t="shared" si="3"/>
        <v>0</v>
      </c>
    </row>
    <row r="39" spans="1:12" x14ac:dyDescent="0.2">
      <c r="A39">
        <v>3.6</v>
      </c>
      <c r="B39">
        <f>'Triaxial Calcs1'!$I$19*(COS(RADIANS(A39*36)))</f>
        <v>-78.291601540882809</v>
      </c>
      <c r="C39">
        <f t="shared" si="0"/>
        <v>317.4632890439363</v>
      </c>
      <c r="E39">
        <f>'Triaxial Calcs1'!$I$20*(COS(RADIANS(A39*36)))</f>
        <v>-114.40485768009484</v>
      </c>
      <c r="F39">
        <f t="shared" si="1"/>
        <v>467.77171681339865</v>
      </c>
      <c r="H39">
        <f>'Triaxial Calcs1'!$I$21*(COS(RADIANS(A39*36)))</f>
        <v>-51.956429404415701</v>
      </c>
      <c r="I39">
        <f t="shared" si="2"/>
        <v>194.31453441865457</v>
      </c>
      <c r="K39">
        <f>'Triaxial Calcs1'!$I$22*(COS(RADIANS(A39*36)))</f>
        <v>0</v>
      </c>
      <c r="L39">
        <f t="shared" si="3"/>
        <v>0</v>
      </c>
    </row>
    <row r="40" spans="1:12" x14ac:dyDescent="0.2">
      <c r="A40">
        <v>3.7</v>
      </c>
      <c r="B40">
        <f>'Triaxial Calcs1'!$I$19*(COS(RADIANS(A40*36)))</f>
        <v>-84.079498285691187</v>
      </c>
      <c r="C40">
        <f t="shared" si="0"/>
        <v>312.36057166303488</v>
      </c>
      <c r="E40">
        <f>'Triaxial Calcs1'!$I$20*(COS(RADIANS(A40*36)))</f>
        <v>-122.86251457208104</v>
      </c>
      <c r="F40">
        <f t="shared" si="1"/>
        <v>460.31528924959491</v>
      </c>
      <c r="H40">
        <f>'Triaxial Calcs1'!$I$21*(COS(RADIANS(A40*36)))</f>
        <v>-55.797434604247421</v>
      </c>
      <c r="I40">
        <f t="shared" si="2"/>
        <v>190.92823282111925</v>
      </c>
      <c r="K40">
        <f>'Triaxial Calcs1'!$I$22*(COS(RADIANS(A40*36)))</f>
        <v>0</v>
      </c>
      <c r="L40">
        <f t="shared" si="3"/>
        <v>0</v>
      </c>
    </row>
    <row r="41" spans="1:12" x14ac:dyDescent="0.2">
      <c r="A41">
        <v>3.8</v>
      </c>
      <c r="B41">
        <f>'Triaxial Calcs1'!$I$19*(COS(RADIANS(A41*36)))</f>
        <v>-89.535571663034844</v>
      </c>
      <c r="C41">
        <f t="shared" si="0"/>
        <v>306.9044982856912</v>
      </c>
      <c r="E41">
        <f>'Triaxial Calcs1'!$I$20*(COS(RADIANS(A41*36)))</f>
        <v>-130.83528924959489</v>
      </c>
      <c r="F41">
        <f t="shared" si="1"/>
        <v>452.34251457208109</v>
      </c>
      <c r="H41">
        <f>'Triaxial Calcs1'!$I$21*(COS(RADIANS(A41*36)))</f>
        <v>-59.41823282111924</v>
      </c>
      <c r="I41">
        <f t="shared" si="2"/>
        <v>187.30743460424742</v>
      </c>
      <c r="K41">
        <f>'Triaxial Calcs1'!$I$22*(COS(RADIANS(A41*36)))</f>
        <v>0</v>
      </c>
      <c r="L41">
        <f t="shared" si="3"/>
        <v>0</v>
      </c>
    </row>
    <row r="42" spans="1:12" x14ac:dyDescent="0.2">
      <c r="A42">
        <v>3.9</v>
      </c>
      <c r="B42">
        <f>'Triaxial Calcs1'!$I$19*(COS(RADIANS(A42*36)))</f>
        <v>-94.638289043936325</v>
      </c>
      <c r="C42">
        <f t="shared" si="0"/>
        <v>301.11660154088275</v>
      </c>
      <c r="E42">
        <f>'Triaxial Calcs1'!$I$20*(COS(RADIANS(A42*36)))</f>
        <v>-138.29171681339866</v>
      </c>
      <c r="F42">
        <f t="shared" si="1"/>
        <v>443.8848576800948</v>
      </c>
      <c r="H42">
        <f>'Triaxial Calcs1'!$I$21*(COS(RADIANS(A42*36)))</f>
        <v>-62.804534418654598</v>
      </c>
      <c r="I42">
        <f t="shared" si="2"/>
        <v>183.46642940441569</v>
      </c>
      <c r="K42">
        <f>'Triaxial Calcs1'!$I$22*(COS(RADIANS(A42*36)))</f>
        <v>0</v>
      </c>
      <c r="L42">
        <f t="shared" si="3"/>
        <v>0</v>
      </c>
    </row>
    <row r="43" spans="1:12" x14ac:dyDescent="0.2">
      <c r="A43">
        <v>4</v>
      </c>
      <c r="B43">
        <f>'Triaxial Calcs1'!$I$19*(COS(RADIANS(A43*36)))</f>
        <v>-99.367512334102898</v>
      </c>
      <c r="C43">
        <f t="shared" si="0"/>
        <v>295.01972361282299</v>
      </c>
      <c r="E43">
        <f>'Triaxial Calcs1'!$I$20*(COS(RADIANS(A43*36)))</f>
        <v>-145.20237015041553</v>
      </c>
      <c r="F43">
        <f t="shared" si="1"/>
        <v>434.97569708145312</v>
      </c>
      <c r="H43">
        <f>'Triaxial Calcs1'!$I$21*(COS(RADIANS(A43*36)))</f>
        <v>-65.94297521150196</v>
      </c>
      <c r="I43">
        <f t="shared" si="2"/>
        <v>179.42037591435948</v>
      </c>
      <c r="K43">
        <f>'Triaxial Calcs1'!$I$22*(COS(RADIANS(A43*36)))</f>
        <v>0</v>
      </c>
      <c r="L43">
        <f t="shared" si="3"/>
        <v>0</v>
      </c>
    </row>
    <row r="44" spans="1:12" x14ac:dyDescent="0.2">
      <c r="A44">
        <v>4.0999999999999996</v>
      </c>
      <c r="B44">
        <f>'Triaxial Calcs1'!$I$19*(COS(RADIANS(A44*36)))</f>
        <v>-103.70457744978499</v>
      </c>
      <c r="C44">
        <f t="shared" si="0"/>
        <v>288.63792609329528</v>
      </c>
      <c r="E44">
        <f>'Triaxial Calcs1'!$I$20*(COS(RADIANS(A44*36)))</f>
        <v>-151.53997606910167</v>
      </c>
      <c r="F44">
        <f t="shared" si="1"/>
        <v>425.65019316283031</v>
      </c>
      <c r="H44">
        <f>'Triaxial Calcs1'!$I$21*(COS(RADIANS(A44*36)))</f>
        <v>-68.821169207669257</v>
      </c>
      <c r="I44">
        <f t="shared" si="2"/>
        <v>175.18524205873803</v>
      </c>
      <c r="K44">
        <f>'Triaxial Calcs1'!$I$22*(COS(RADIANS(A44*36)))</f>
        <v>0</v>
      </c>
      <c r="L44">
        <f t="shared" si="3"/>
        <v>0</v>
      </c>
    </row>
    <row r="45" spans="1:12" x14ac:dyDescent="0.2">
      <c r="A45">
        <v>4.2</v>
      </c>
      <c r="B45">
        <f>'Triaxial Calcs1'!$I$19*(COS(RADIANS(A45*36)))</f>
        <v>-107.63236797638754</v>
      </c>
      <c r="C45">
        <f t="shared" si="0"/>
        <v>281.99639502154315</v>
      </c>
      <c r="E45">
        <f>'Triaxial Calcs1'!$I$20*(COS(RADIANS(A45*36)))</f>
        <v>-157.27952293427262</v>
      </c>
      <c r="F45">
        <f t="shared" si="1"/>
        <v>415.94514942777585</v>
      </c>
      <c r="H45">
        <f>'Triaxial Calcs1'!$I$21*(COS(RADIANS(A45*36)))</f>
        <v>-71.427757490375328</v>
      </c>
      <c r="I45">
        <f t="shared" si="2"/>
        <v>170.7777419760308</v>
      </c>
      <c r="K45">
        <f>'Triaxial Calcs1'!$I$22*(COS(RADIANS(A45*36)))</f>
        <v>0</v>
      </c>
      <c r="L45">
        <f t="shared" si="3"/>
        <v>0</v>
      </c>
    </row>
    <row r="46" spans="1:12" x14ac:dyDescent="0.2">
      <c r="A46">
        <v>4.3</v>
      </c>
      <c r="B46">
        <f>'Triaxial Calcs1'!$I$19*(COS(RADIANS(A46*36)))</f>
        <v>-111.13538271913882</v>
      </c>
      <c r="C46">
        <f t="shared" si="0"/>
        <v>275.12134148648005</v>
      </c>
      <c r="E46">
        <f>'Triaxial Calcs1'!$I$20*(COS(RADIANS(A46*36)))</f>
        <v>-162.39835937660115</v>
      </c>
      <c r="F46">
        <f t="shared" si="1"/>
        <v>405.89886725009933</v>
      </c>
      <c r="H46">
        <f>'Triaxial Calcs1'!$I$21*(COS(RADIANS(A46*36)))</f>
        <v>-73.752453046505238</v>
      </c>
      <c r="I46">
        <f t="shared" si="2"/>
        <v>166.21527005546909</v>
      </c>
      <c r="K46">
        <f>'Triaxial Calcs1'!$I$22*(COS(RADIANS(A46*36)))</f>
        <v>0</v>
      </c>
      <c r="L46">
        <f t="shared" si="3"/>
        <v>0</v>
      </c>
    </row>
    <row r="47" spans="1:12" x14ac:dyDescent="0.2">
      <c r="A47">
        <v>4.4000000000000004</v>
      </c>
      <c r="B47">
        <f>'Triaxial Calcs1'!$I$19*(COS(RADIANS(A47*36)))</f>
        <v>-114.19979687922448</v>
      </c>
      <c r="C47">
        <f t="shared" si="0"/>
        <v>268.03989818349555</v>
      </c>
      <c r="E47">
        <f>'Triaxial Calcs1'!$I$20*(COS(RADIANS(A47*36)))</f>
        <v>-166.87628368722335</v>
      </c>
      <c r="F47">
        <f t="shared" si="1"/>
        <v>395.55099471584595</v>
      </c>
      <c r="H47">
        <f>'Triaxial Calcs1'!$I$21*(COS(RADIANS(A47*36)))</f>
        <v>-75.786081364751382</v>
      </c>
      <c r="I47">
        <f t="shared" si="2"/>
        <v>161.51583228932807</v>
      </c>
      <c r="K47">
        <f>'Triaxial Calcs1'!$I$22*(COS(RADIANS(A47*36)))</f>
        <v>0</v>
      </c>
      <c r="L47">
        <f t="shared" si="3"/>
        <v>0</v>
      </c>
    </row>
    <row r="48" spans="1:12" x14ac:dyDescent="0.2">
      <c r="A48">
        <v>4.5</v>
      </c>
      <c r="B48">
        <f>'Triaxial Calcs1'!$I$19*(COS(RADIANS(A48*36)))</f>
        <v>-116.81351661395222</v>
      </c>
      <c r="C48">
        <f t="shared" si="0"/>
        <v>260.78001233410293</v>
      </c>
      <c r="E48">
        <f>'Triaxial Calcs1'!$I$20*(COS(RADIANS(A48*36)))</f>
        <v>-170.69562354465415</v>
      </c>
      <c r="F48">
        <f t="shared" si="1"/>
        <v>384.94237015041557</v>
      </c>
      <c r="H48">
        <f>'Triaxial Calcs1'!$I$21*(COS(RADIANS(A48*36)))</f>
        <v>-77.520616643217963</v>
      </c>
      <c r="I48">
        <f t="shared" si="2"/>
        <v>156.69797521150196</v>
      </c>
      <c r="K48">
        <f>'Triaxial Calcs1'!$I$22*(COS(RADIANS(A48*36)))</f>
        <v>0</v>
      </c>
      <c r="L48">
        <f t="shared" si="3"/>
        <v>0</v>
      </c>
    </row>
    <row r="49" spans="1:12" x14ac:dyDescent="0.2">
      <c r="A49">
        <v>4.5999999999999996</v>
      </c>
      <c r="B49">
        <f>'Triaxial Calcs1'!$I$19*(COS(RADIANS(A49*36)))</f>
        <v>-118.9662267656241</v>
      </c>
      <c r="C49">
        <f t="shared" si="0"/>
        <v>253.37033539102327</v>
      </c>
      <c r="E49">
        <f>'Triaxial Calcs1'!$I$20*(COS(RADIANS(A49*36)))</f>
        <v>-173.84130575936669</v>
      </c>
      <c r="F49">
        <f t="shared" si="1"/>
        <v>374.11486094834817</v>
      </c>
      <c r="H49">
        <f>'Triaxial Calcs1'!$I$21*(COS(RADIANS(A49*36)))</f>
        <v>-78.949213463594731</v>
      </c>
      <c r="I49">
        <f t="shared" si="2"/>
        <v>151.78071270280731</v>
      </c>
      <c r="K49">
        <f>'Triaxial Calcs1'!$I$22*(COS(RADIANS(A49*36)))</f>
        <v>0</v>
      </c>
      <c r="L49">
        <f t="shared" si="3"/>
        <v>0</v>
      </c>
    </row>
    <row r="50" spans="1:12" x14ac:dyDescent="0.2">
      <c r="A50">
        <v>4.7</v>
      </c>
      <c r="B50">
        <f>'Triaxial Calcs1'!$I$19*(COS(RADIANS(A50*36)))</f>
        <v>-120.64943157075118</v>
      </c>
      <c r="C50">
        <f t="shared" si="0"/>
        <v>245.84010996399161</v>
      </c>
      <c r="E50">
        <f>'Triaxial Calcs1'!$I$20*(COS(RADIANS(A50*36)))</f>
        <v>-176.30091576078505</v>
      </c>
      <c r="F50">
        <f t="shared" si="1"/>
        <v>363.11119834184586</v>
      </c>
      <c r="H50">
        <f>'Triaxial Calcs1'!$I$21*(COS(RADIANS(A50*36)))</f>
        <v>-80.066233806895426</v>
      </c>
      <c r="I50">
        <f t="shared" si="2"/>
        <v>146.7834509518824</v>
      </c>
      <c r="K50">
        <f>'Triaxial Calcs1'!$I$22*(COS(RADIANS(A50*36)))</f>
        <v>0</v>
      </c>
      <c r="L50">
        <f t="shared" si="3"/>
        <v>0</v>
      </c>
    </row>
    <row r="51" spans="1:12" x14ac:dyDescent="0.2">
      <c r="A51">
        <v>4.8</v>
      </c>
      <c r="B51">
        <f>'Triaxial Calcs1'!$I$19*(COS(RADIANS(A51*36)))</f>
        <v>-121.85648818895072</v>
      </c>
      <c r="C51">
        <f t="shared" si="0"/>
        <v>238.21905441253568</v>
      </c>
      <c r="E51">
        <f>'Triaxial Calcs1'!$I$20*(COS(RADIANS(A51*36)))</f>
        <v>-178.06474659192247</v>
      </c>
      <c r="F51">
        <f t="shared" si="1"/>
        <v>351.97480876012139</v>
      </c>
      <c r="H51">
        <f>'Triaxial Calcs1'!$I$21*(COS(RADIANS(A51*36)))</f>
        <v>-80.867269304143093</v>
      </c>
      <c r="I51">
        <f t="shared" si="2"/>
        <v>141.72591186782645</v>
      </c>
      <c r="K51">
        <f>'Triaxial Calcs1'!$I$22*(COS(RADIANS(A51*36)))</f>
        <v>0</v>
      </c>
      <c r="L51">
        <f t="shared" si="3"/>
        <v>0</v>
      </c>
    </row>
    <row r="52" spans="1:12" x14ac:dyDescent="0.2">
      <c r="A52">
        <v>4.9000000000000004</v>
      </c>
      <c r="B52">
        <f>'Triaxial Calcs1'!$I$19*(COS(RADIANS(A52*36)))</f>
        <v>-122.58263291920244</v>
      </c>
      <c r="C52">
        <f t="shared" si="0"/>
        <v>230.53724556118789</v>
      </c>
      <c r="E52">
        <f>'Triaxial Calcs1'!$I$20*(COS(RADIANS(A52*36)))</f>
        <v>-179.12583721830617</v>
      </c>
      <c r="F52">
        <f t="shared" si="1"/>
        <v>340.74964244512114</v>
      </c>
      <c r="H52">
        <f>'Triaxial Calcs1'!$I$21*(COS(RADIANS(A52*36)))</f>
        <v>-81.349158634188413</v>
      </c>
      <c r="I52">
        <f t="shared" si="2"/>
        <v>136.62805524683429</v>
      </c>
      <c r="K52">
        <f>'Triaxial Calcs1'!$I$22*(COS(RADIANS(A52*36)))</f>
        <v>0</v>
      </c>
      <c r="L52">
        <f t="shared" si="3"/>
        <v>0</v>
      </c>
    </row>
    <row r="53" spans="1:12" x14ac:dyDescent="0.2">
      <c r="A53">
        <v>5</v>
      </c>
      <c r="B53">
        <f>'Triaxial Calcs1'!$I$19*(COS(RADIANS(A53*36)))</f>
        <v>-122.82499999999999</v>
      </c>
      <c r="C53">
        <f t="shared" si="0"/>
        <v>222.82500000000002</v>
      </c>
      <c r="E53">
        <f>'Triaxial Calcs1'!$I$20*(COS(RADIANS(A53*36)))</f>
        <v>-179.48</v>
      </c>
      <c r="F53">
        <f t="shared" si="1"/>
        <v>329.48</v>
      </c>
      <c r="H53">
        <f>'Triaxial Calcs1'!$I$21*(COS(RADIANS(A53*36)))</f>
        <v>-81.510000000000005</v>
      </c>
      <c r="I53">
        <f t="shared" si="2"/>
        <v>131.51</v>
      </c>
      <c r="K53">
        <f>'Triaxial Calcs1'!$I$22*(COS(RADIANS(A53*36)))</f>
        <v>0</v>
      </c>
      <c r="L53">
        <f t="shared" si="3"/>
        <v>0</v>
      </c>
    </row>
    <row r="54" spans="1:12" x14ac:dyDescent="0.2">
      <c r="A54">
        <v>5.0999999999999996</v>
      </c>
      <c r="B54">
        <f>'Triaxial Calcs1'!$I$19*(COS(RADIANS(A54*36)))</f>
        <v>-122.58263291920244</v>
      </c>
      <c r="C54">
        <f t="shared" si="0"/>
        <v>215.11275443881209</v>
      </c>
      <c r="E54">
        <f>'Triaxial Calcs1'!$I$20*(COS(RADIANS(A54*36)))</f>
        <v>-179.12583721830617</v>
      </c>
      <c r="F54">
        <f t="shared" si="1"/>
        <v>318.21035755487884</v>
      </c>
      <c r="H54">
        <f>'Triaxial Calcs1'!$I$21*(COS(RADIANS(A54*36)))</f>
        <v>-81.349158634188413</v>
      </c>
      <c r="I54">
        <f t="shared" si="2"/>
        <v>126.39194475316566</v>
      </c>
      <c r="K54">
        <f>'Triaxial Calcs1'!$I$22*(COS(RADIANS(A54*36)))</f>
        <v>0</v>
      </c>
      <c r="L54">
        <f t="shared" si="3"/>
        <v>0</v>
      </c>
    </row>
    <row r="55" spans="1:12" x14ac:dyDescent="0.2">
      <c r="A55">
        <v>5.2</v>
      </c>
      <c r="B55">
        <f>'Triaxial Calcs1'!$I$19*(COS(RADIANS(A55*36)))</f>
        <v>-121.85648818895073</v>
      </c>
      <c r="C55">
        <f t="shared" si="0"/>
        <v>207.43094558746432</v>
      </c>
      <c r="E55">
        <f>'Triaxial Calcs1'!$I$20*(COS(RADIANS(A55*36)))</f>
        <v>-178.06474659192247</v>
      </c>
      <c r="F55">
        <f t="shared" si="1"/>
        <v>306.9851912398787</v>
      </c>
      <c r="H55">
        <f>'Triaxial Calcs1'!$I$21*(COS(RADIANS(A55*36)))</f>
        <v>-80.867269304143093</v>
      </c>
      <c r="I55">
        <f t="shared" si="2"/>
        <v>121.29408813217354</v>
      </c>
      <c r="K55">
        <f>'Triaxial Calcs1'!$I$22*(COS(RADIANS(A55*36)))</f>
        <v>0</v>
      </c>
      <c r="L55">
        <f t="shared" si="3"/>
        <v>0</v>
      </c>
    </row>
    <row r="56" spans="1:12" x14ac:dyDescent="0.2">
      <c r="A56">
        <v>5.3</v>
      </c>
      <c r="B56">
        <f>'Triaxial Calcs1'!$I$19*(COS(RADIANS(A56*36)))</f>
        <v>-120.64943157075118</v>
      </c>
      <c r="C56">
        <f t="shared" si="0"/>
        <v>199.8098900360084</v>
      </c>
      <c r="E56">
        <f>'Triaxial Calcs1'!$I$20*(COS(RADIANS(A56*36)))</f>
        <v>-176.30091576078505</v>
      </c>
      <c r="F56">
        <f t="shared" si="1"/>
        <v>295.84880165815423</v>
      </c>
      <c r="H56">
        <f>'Triaxial Calcs1'!$I$21*(COS(RADIANS(A56*36)))</f>
        <v>-80.066233806895426</v>
      </c>
      <c r="I56">
        <f t="shared" si="2"/>
        <v>116.2365490481176</v>
      </c>
      <c r="K56">
        <f>'Triaxial Calcs1'!$I$22*(COS(RADIANS(A56*36)))</f>
        <v>0</v>
      </c>
      <c r="L56">
        <f t="shared" si="3"/>
        <v>0</v>
      </c>
    </row>
    <row r="57" spans="1:12" x14ac:dyDescent="0.2">
      <c r="A57">
        <v>5.4</v>
      </c>
      <c r="B57">
        <f>'Triaxial Calcs1'!$I$19*(COS(RADIANS(A57*36)))</f>
        <v>-118.9662267656241</v>
      </c>
      <c r="C57">
        <f t="shared" si="0"/>
        <v>192.27966460897667</v>
      </c>
      <c r="E57">
        <f>'Triaxial Calcs1'!$I$20*(COS(RADIANS(A57*36)))</f>
        <v>-173.84130575936669</v>
      </c>
      <c r="F57">
        <f t="shared" si="1"/>
        <v>284.84513905165181</v>
      </c>
      <c r="H57">
        <f>'Triaxial Calcs1'!$I$21*(COS(RADIANS(A57*36)))</f>
        <v>-78.949213463594731</v>
      </c>
      <c r="I57">
        <f t="shared" si="2"/>
        <v>111.23928729719266</v>
      </c>
      <c r="K57">
        <f>'Triaxial Calcs1'!$I$22*(COS(RADIANS(A57*36)))</f>
        <v>0</v>
      </c>
      <c r="L57">
        <f t="shared" si="3"/>
        <v>0</v>
      </c>
    </row>
    <row r="58" spans="1:12" x14ac:dyDescent="0.2">
      <c r="A58">
        <v>5.5</v>
      </c>
      <c r="B58">
        <f>'Triaxial Calcs1'!$I$19*(COS(RADIANS(A58*36)))</f>
        <v>-116.81351661395223</v>
      </c>
      <c r="C58">
        <f t="shared" si="0"/>
        <v>184.8699876658971</v>
      </c>
      <c r="E58">
        <f>'Triaxial Calcs1'!$I$20*(COS(RADIANS(A58*36)))</f>
        <v>-170.69562354465415</v>
      </c>
      <c r="F58">
        <f t="shared" si="1"/>
        <v>274.01762984958447</v>
      </c>
      <c r="H58">
        <f>'Triaxial Calcs1'!$I$21*(COS(RADIANS(A58*36)))</f>
        <v>-77.520616643217977</v>
      </c>
      <c r="I58">
        <f t="shared" si="2"/>
        <v>106.32202478849804</v>
      </c>
      <c r="K58">
        <f>'Triaxial Calcs1'!$I$22*(COS(RADIANS(A58*36)))</f>
        <v>0</v>
      </c>
      <c r="L58">
        <f t="shared" si="3"/>
        <v>0</v>
      </c>
    </row>
    <row r="59" spans="1:12" x14ac:dyDescent="0.2">
      <c r="A59">
        <v>5.6</v>
      </c>
      <c r="B59">
        <f>'Triaxial Calcs1'!$I$19*(COS(RADIANS(A59*36)))</f>
        <v>-114.19979687922448</v>
      </c>
      <c r="C59">
        <f t="shared" si="0"/>
        <v>177.61010181650443</v>
      </c>
      <c r="E59">
        <f>'Triaxial Calcs1'!$I$20*(COS(RADIANS(A59*36)))</f>
        <v>-166.87628368722335</v>
      </c>
      <c r="F59">
        <f t="shared" si="1"/>
        <v>263.40900528415403</v>
      </c>
      <c r="H59">
        <f>'Triaxial Calcs1'!$I$21*(COS(RADIANS(A59*36)))</f>
        <v>-75.786081364751382</v>
      </c>
      <c r="I59">
        <f t="shared" si="2"/>
        <v>101.50416771067189</v>
      </c>
      <c r="K59">
        <f>'Triaxial Calcs1'!$I$22*(COS(RADIANS(A59*36)))</f>
        <v>0</v>
      </c>
      <c r="L59">
        <f t="shared" si="3"/>
        <v>0</v>
      </c>
    </row>
    <row r="60" spans="1:12" x14ac:dyDescent="0.2">
      <c r="A60">
        <v>5.7</v>
      </c>
      <c r="B60">
        <f>'Triaxial Calcs1'!$I$19*(COS(RADIANS(A60*36)))</f>
        <v>-111.13538271913883</v>
      </c>
      <c r="C60">
        <f t="shared" si="0"/>
        <v>170.52865851351993</v>
      </c>
      <c r="E60">
        <f>'Triaxial Calcs1'!$I$20*(COS(RADIANS(A60*36)))</f>
        <v>-162.39835937660118</v>
      </c>
      <c r="F60">
        <f t="shared" si="1"/>
        <v>253.06113274990076</v>
      </c>
      <c r="H60">
        <f>'Triaxial Calcs1'!$I$21*(COS(RADIANS(A60*36)))</f>
        <v>-73.752453046505252</v>
      </c>
      <c r="I60">
        <f t="shared" si="2"/>
        <v>96.804729944530919</v>
      </c>
      <c r="K60">
        <f>'Triaxial Calcs1'!$I$22*(COS(RADIANS(A60*36)))</f>
        <v>0</v>
      </c>
      <c r="L60">
        <f t="shared" si="3"/>
        <v>0</v>
      </c>
    </row>
    <row r="61" spans="1:12" x14ac:dyDescent="0.2">
      <c r="A61">
        <v>5.8</v>
      </c>
      <c r="B61">
        <f>'Triaxial Calcs1'!$I$19*(COS(RADIANS(A61*36)))</f>
        <v>-107.63236797638754</v>
      </c>
      <c r="C61">
        <f t="shared" si="0"/>
        <v>163.65360497845685</v>
      </c>
      <c r="E61">
        <f>'Triaxial Calcs1'!$I$20*(COS(RADIANS(A61*36)))</f>
        <v>-157.27952293427265</v>
      </c>
      <c r="F61">
        <f t="shared" si="1"/>
        <v>243.01485057222422</v>
      </c>
      <c r="H61">
        <f>'Triaxial Calcs1'!$I$21*(COS(RADIANS(A61*36)))</f>
        <v>-71.427757490375328</v>
      </c>
      <c r="I61">
        <f t="shared" si="2"/>
        <v>92.2422580239692</v>
      </c>
      <c r="K61">
        <f>'Triaxial Calcs1'!$I$22*(COS(RADIANS(A61*36)))</f>
        <v>0</v>
      </c>
      <c r="L61">
        <f t="shared" si="3"/>
        <v>0</v>
      </c>
    </row>
    <row r="62" spans="1:12" x14ac:dyDescent="0.2">
      <c r="A62">
        <v>5.9</v>
      </c>
      <c r="B62">
        <f>'Triaxial Calcs1'!$I$19*(COS(RADIANS(A62*36)))</f>
        <v>-103.70457744978498</v>
      </c>
      <c r="C62">
        <f t="shared" si="0"/>
        <v>157.0120739067047</v>
      </c>
      <c r="E62">
        <f>'Triaxial Calcs1'!$I$20*(COS(RADIANS(A62*36)))</f>
        <v>-151.53997606910164</v>
      </c>
      <c r="F62">
        <f t="shared" si="1"/>
        <v>233.30980683716967</v>
      </c>
      <c r="H62">
        <f>'Triaxial Calcs1'!$I$21*(COS(RADIANS(A62*36)))</f>
        <v>-68.821169207669243</v>
      </c>
      <c r="I62">
        <f t="shared" si="2"/>
        <v>87.834757941261955</v>
      </c>
      <c r="K62">
        <f>'Triaxial Calcs1'!$I$22*(COS(RADIANS(A62*36)))</f>
        <v>0</v>
      </c>
      <c r="L62">
        <f t="shared" si="3"/>
        <v>0</v>
      </c>
    </row>
    <row r="63" spans="1:12" x14ac:dyDescent="0.2">
      <c r="A63">
        <v>6</v>
      </c>
      <c r="B63">
        <f>'Triaxial Calcs1'!$I$19*(COS(RADIANS(A63*36)))</f>
        <v>-99.367512334102926</v>
      </c>
      <c r="C63">
        <f t="shared" si="0"/>
        <v>150.63027638717699</v>
      </c>
      <c r="E63">
        <f>'Triaxial Calcs1'!$I$20*(COS(RADIANS(A63*36)))</f>
        <v>-145.20237015041559</v>
      </c>
      <c r="F63">
        <f t="shared" si="1"/>
        <v>223.98430291854697</v>
      </c>
      <c r="H63">
        <f>'Triaxial Calcs1'!$I$21*(COS(RADIANS(A63*36)))</f>
        <v>-65.942975211501974</v>
      </c>
      <c r="I63">
        <f t="shared" si="2"/>
        <v>83.599624085640514</v>
      </c>
      <c r="K63">
        <f>'Triaxial Calcs1'!$I$22*(COS(RADIANS(A63*36)))</f>
        <v>0</v>
      </c>
      <c r="L63">
        <f t="shared" si="3"/>
        <v>0</v>
      </c>
    </row>
    <row r="64" spans="1:12" x14ac:dyDescent="0.2">
      <c r="A64">
        <v>6.1</v>
      </c>
      <c r="B64">
        <f>'Triaxial Calcs1'!$I$19*(COS(RADIANS(A64*36)))</f>
        <v>-94.638289043936311</v>
      </c>
      <c r="C64">
        <f t="shared" si="0"/>
        <v>144.53339845911719</v>
      </c>
      <c r="E64">
        <f>'Triaxial Calcs1'!$I$20*(COS(RADIANS(A64*36)))</f>
        <v>-138.29171681339864</v>
      </c>
      <c r="F64">
        <f t="shared" si="1"/>
        <v>215.07514231990521</v>
      </c>
      <c r="H64">
        <f>'Triaxial Calcs1'!$I$21*(COS(RADIANS(A64*36)))</f>
        <v>-62.804534418654583</v>
      </c>
      <c r="I64">
        <f t="shared" si="2"/>
        <v>79.55357059558429</v>
      </c>
      <c r="K64">
        <f>'Triaxial Calcs1'!$I$22*(COS(RADIANS(A64*36)))</f>
        <v>0</v>
      </c>
      <c r="L64">
        <f t="shared" si="3"/>
        <v>0</v>
      </c>
    </row>
    <row r="65" spans="1:12" x14ac:dyDescent="0.2">
      <c r="A65">
        <v>6.2</v>
      </c>
      <c r="B65">
        <f>'Triaxial Calcs1'!$I$19*(COS(RADIANS(A65*36)))</f>
        <v>-89.535571663034872</v>
      </c>
      <c r="C65">
        <f t="shared" si="0"/>
        <v>138.7455017143088</v>
      </c>
      <c r="E65">
        <f>'Triaxial Calcs1'!$I$20*(COS(RADIANS(A65*36)))</f>
        <v>-130.83528924959495</v>
      </c>
      <c r="F65">
        <f t="shared" si="1"/>
        <v>206.61748542791898</v>
      </c>
      <c r="H65">
        <f>'Triaxial Calcs1'!$I$21*(COS(RADIANS(A65*36)))</f>
        <v>-59.418232821119261</v>
      </c>
      <c r="I65">
        <f t="shared" si="2"/>
        <v>75.712565395752563</v>
      </c>
      <c r="K65">
        <f>'Triaxial Calcs1'!$I$22*(COS(RADIANS(A65*36)))</f>
        <v>0</v>
      </c>
      <c r="L65">
        <f t="shared" si="3"/>
        <v>0</v>
      </c>
    </row>
    <row r="66" spans="1:12" x14ac:dyDescent="0.2">
      <c r="A66">
        <v>6.3</v>
      </c>
      <c r="B66">
        <f>'Triaxial Calcs1'!$I$19*(COS(RADIANS(A66*36)))</f>
        <v>-84.079498285691216</v>
      </c>
      <c r="C66">
        <f t="shared" si="0"/>
        <v>133.28942833696516</v>
      </c>
      <c r="E66">
        <f>'Triaxial Calcs1'!$I$20*(COS(RADIANS(A66*36)))</f>
        <v>-122.86251457208108</v>
      </c>
      <c r="F66">
        <f t="shared" si="1"/>
        <v>198.64471075040512</v>
      </c>
      <c r="H66">
        <f>'Triaxial Calcs1'!$I$21*(COS(RADIANS(A66*36)))</f>
        <v>-55.797434604247442</v>
      </c>
      <c r="I66">
        <f t="shared" si="2"/>
        <v>72.091767178880758</v>
      </c>
      <c r="K66">
        <f>'Triaxial Calcs1'!$I$22*(COS(RADIANS(A66*36)))</f>
        <v>0</v>
      </c>
      <c r="L66">
        <f t="shared" si="3"/>
        <v>0</v>
      </c>
    </row>
    <row r="67" spans="1:12" x14ac:dyDescent="0.2">
      <c r="A67">
        <v>6.4</v>
      </c>
      <c r="B67">
        <f>'Triaxial Calcs1'!$I$19*(COS(RADIANS(A67*36)))</f>
        <v>-78.29160154088278</v>
      </c>
      <c r="C67">
        <f t="shared" si="0"/>
        <v>128.18671095606368</v>
      </c>
      <c r="E67">
        <f>'Triaxial Calcs1'!$I$20*(COS(RADIANS(A67*36)))</f>
        <v>-114.40485768009479</v>
      </c>
      <c r="F67">
        <f t="shared" si="1"/>
        <v>191.18828318660135</v>
      </c>
      <c r="H67">
        <f>'Triaxial Calcs1'!$I$21*(COS(RADIANS(A67*36)))</f>
        <v>-51.956429404415687</v>
      </c>
      <c r="I67">
        <f t="shared" si="2"/>
        <v>68.705465581345393</v>
      </c>
      <c r="K67">
        <f>'Triaxial Calcs1'!$I$22*(COS(RADIANS(A67*36)))</f>
        <v>0</v>
      </c>
      <c r="L67">
        <f t="shared" si="3"/>
        <v>0</v>
      </c>
    </row>
    <row r="68" spans="1:12" x14ac:dyDescent="0.2">
      <c r="A68">
        <v>6.5</v>
      </c>
      <c r="B68">
        <f>'Triaxial Calcs1'!$I$19*(COS(RADIANS(A68*36)))</f>
        <v>-72.194723612823026</v>
      </c>
      <c r="C68">
        <f t="shared" si="0"/>
        <v>123.45748766589709</v>
      </c>
      <c r="E68">
        <f>'Triaxial Calcs1'!$I$20*(COS(RADIANS(A68*36)))</f>
        <v>-105.49569708145309</v>
      </c>
      <c r="F68">
        <f t="shared" si="1"/>
        <v>184.27762984958449</v>
      </c>
      <c r="H68">
        <f>'Triaxial Calcs1'!$I$21*(COS(RADIANS(A68*36)))</f>
        <v>-47.910375914359498</v>
      </c>
      <c r="I68">
        <f t="shared" si="2"/>
        <v>65.567024788498031</v>
      </c>
      <c r="K68">
        <f>'Triaxial Calcs1'!$I$22*(COS(RADIANS(A68*36)))</f>
        <v>0</v>
      </c>
      <c r="L68">
        <f t="shared" si="3"/>
        <v>0</v>
      </c>
    </row>
    <row r="69" spans="1:12" x14ac:dyDescent="0.2">
      <c r="A69">
        <v>6.6</v>
      </c>
      <c r="B69">
        <f>'Triaxial Calcs1'!$I$19*(COS(RADIANS(A69*36)))</f>
        <v>-65.812926093295317</v>
      </c>
      <c r="C69">
        <f t="shared" ref="C69:C103" si="4">($B$3*SIN(RADIANS(A69*36)))+$C$3</f>
        <v>119.12042255021503</v>
      </c>
      <c r="E69">
        <f>'Triaxial Calcs1'!$I$20*(COS(RADIANS(A69*36)))</f>
        <v>-96.170193162830401</v>
      </c>
      <c r="F69">
        <f t="shared" ref="F69:F103" si="5">($E$3*SIN(RADIANS(A69*36)))+$F$3</f>
        <v>177.94002393089841</v>
      </c>
      <c r="H69">
        <f>'Triaxial Calcs1'!$I$21*(COS(RADIANS(A69*36)))</f>
        <v>-43.675242058738057</v>
      </c>
      <c r="I69">
        <f t="shared" ref="I69:I103" si="6">($H$3*SIN(RADIANS(A69*36)))+$I$3</f>
        <v>62.688830792330762</v>
      </c>
      <c r="K69">
        <f>'Triaxial Calcs1'!$I$22*(COS(RADIANS(A69*36)))</f>
        <v>0</v>
      </c>
      <c r="L69">
        <f t="shared" ref="L69:L103" si="7">($K$3*SIN(RADIANS(A69*36)))+$L$3</f>
        <v>0</v>
      </c>
    </row>
    <row r="70" spans="1:12" x14ac:dyDescent="0.2">
      <c r="A70">
        <v>6.7</v>
      </c>
      <c r="B70">
        <f>'Triaxial Calcs1'!$I$19*(COS(RADIANS(A70*36)))</f>
        <v>-59.171395021543169</v>
      </c>
      <c r="C70">
        <f t="shared" si="4"/>
        <v>115.19263202361245</v>
      </c>
      <c r="E70">
        <f>'Triaxial Calcs1'!$I$20*(COS(RADIANS(A70*36)))</f>
        <v>-86.465149427775856</v>
      </c>
      <c r="F70">
        <f t="shared" si="5"/>
        <v>172.2004770657274</v>
      </c>
      <c r="H70">
        <f>'Triaxial Calcs1'!$I$21*(COS(RADIANS(A70*36)))</f>
        <v>-39.267741976030813</v>
      </c>
      <c r="I70">
        <f t="shared" si="6"/>
        <v>60.082242509624663</v>
      </c>
      <c r="K70">
        <f>'Triaxial Calcs1'!$I$22*(COS(RADIANS(A70*36)))</f>
        <v>0</v>
      </c>
      <c r="L70">
        <f t="shared" si="7"/>
        <v>0</v>
      </c>
    </row>
    <row r="71" spans="1:12" x14ac:dyDescent="0.2">
      <c r="A71">
        <v>6.8</v>
      </c>
      <c r="B71">
        <f>'Triaxial Calcs1'!$I$19*(COS(RADIANS(A71*36)))</f>
        <v>-52.296341486480081</v>
      </c>
      <c r="C71">
        <f t="shared" si="4"/>
        <v>111.68961728086117</v>
      </c>
      <c r="E71">
        <f>'Triaxial Calcs1'!$I$20*(COS(RADIANS(A71*36)))</f>
        <v>-76.418867250099282</v>
      </c>
      <c r="F71">
        <f t="shared" si="5"/>
        <v>167.08164062339887</v>
      </c>
      <c r="H71">
        <f>'Triaxial Calcs1'!$I$21*(COS(RADIANS(A71*36)))</f>
        <v>-34.7052700554691</v>
      </c>
      <c r="I71">
        <f t="shared" si="6"/>
        <v>57.757546953494753</v>
      </c>
      <c r="K71">
        <f>'Triaxial Calcs1'!$I$22*(COS(RADIANS(A71*36)))</f>
        <v>0</v>
      </c>
      <c r="L71">
        <f t="shared" si="7"/>
        <v>0</v>
      </c>
    </row>
    <row r="72" spans="1:12" x14ac:dyDescent="0.2">
      <c r="A72">
        <v>6.9</v>
      </c>
      <c r="B72">
        <f>'Triaxial Calcs1'!$I$19*(COS(RADIANS(A72*36)))</f>
        <v>-45.214898183495549</v>
      </c>
      <c r="C72">
        <f t="shared" si="4"/>
        <v>108.62520312077551</v>
      </c>
      <c r="E72">
        <f>'Triaxial Calcs1'!$I$20*(COS(RADIANS(A72*36)))</f>
        <v>-66.07099471584597</v>
      </c>
      <c r="F72">
        <f t="shared" si="5"/>
        <v>162.60371631277667</v>
      </c>
      <c r="H72">
        <f>'Triaxial Calcs1'!$I$21*(COS(RADIANS(A72*36)))</f>
        <v>-30.00583228932809</v>
      </c>
      <c r="I72">
        <f t="shared" si="6"/>
        <v>55.723918635248609</v>
      </c>
      <c r="K72">
        <f>'Triaxial Calcs1'!$I$22*(COS(RADIANS(A72*36)))</f>
        <v>0</v>
      </c>
      <c r="L72">
        <f t="shared" si="7"/>
        <v>0</v>
      </c>
    </row>
    <row r="73" spans="1:12" x14ac:dyDescent="0.2">
      <c r="A73">
        <v>7</v>
      </c>
      <c r="B73">
        <f>'Triaxial Calcs1'!$I$19*(COS(RADIANS(A73*36)))</f>
        <v>-37.955012334102932</v>
      </c>
      <c r="C73">
        <f t="shared" si="4"/>
        <v>106.01148338604777</v>
      </c>
      <c r="E73">
        <f>'Triaxial Calcs1'!$I$20*(COS(RADIANS(A73*36)))</f>
        <v>-55.462370150415587</v>
      </c>
      <c r="F73">
        <f t="shared" si="5"/>
        <v>158.78437645534586</v>
      </c>
      <c r="H73">
        <f>'Triaxial Calcs1'!$I$21*(COS(RADIANS(A73*36)))</f>
        <v>-25.187975211501978</v>
      </c>
      <c r="I73">
        <f t="shared" si="6"/>
        <v>53.989383356782028</v>
      </c>
      <c r="K73">
        <f>'Triaxial Calcs1'!$I$22*(COS(RADIANS(A73*36)))</f>
        <v>0</v>
      </c>
      <c r="L73">
        <f t="shared" si="7"/>
        <v>0</v>
      </c>
    </row>
    <row r="74" spans="1:12" x14ac:dyDescent="0.2">
      <c r="A74">
        <v>7.1</v>
      </c>
      <c r="B74">
        <f>'Triaxial Calcs1'!$I$19*(COS(RADIANS(A74*36)))</f>
        <v>-30.54533539102335</v>
      </c>
      <c r="C74">
        <f t="shared" si="4"/>
        <v>103.8587732343759</v>
      </c>
      <c r="E74">
        <f>'Triaxial Calcs1'!$I$20*(COS(RADIANS(A74*36)))</f>
        <v>-44.634860948348226</v>
      </c>
      <c r="F74">
        <f t="shared" si="5"/>
        <v>155.63869424063336</v>
      </c>
      <c r="H74">
        <f>'Triaxial Calcs1'!$I$21*(COS(RADIANS(A74*36)))</f>
        <v>-20.270712702807355</v>
      </c>
      <c r="I74">
        <f t="shared" si="6"/>
        <v>52.560786536405274</v>
      </c>
      <c r="K74">
        <f>'Triaxial Calcs1'!$I$22*(COS(RADIANS(A74*36)))</f>
        <v>0</v>
      </c>
      <c r="L74">
        <f t="shared" si="7"/>
        <v>0</v>
      </c>
    </row>
    <row r="75" spans="1:12" x14ac:dyDescent="0.2">
      <c r="A75">
        <v>7.2</v>
      </c>
      <c r="B75">
        <f>'Triaxial Calcs1'!$I$19*(COS(RADIANS(A75*36)))</f>
        <v>-23.015109963991627</v>
      </c>
      <c r="C75">
        <f t="shared" si="4"/>
        <v>102.17556842924881</v>
      </c>
      <c r="E75">
        <f>'Triaxial Calcs1'!$I$20*(COS(RADIANS(A75*36)))</f>
        <v>-33.631198341845852</v>
      </c>
      <c r="F75">
        <f t="shared" si="5"/>
        <v>153.17908423921497</v>
      </c>
      <c r="H75">
        <f>'Triaxial Calcs1'!$I$21*(COS(RADIANS(A75*36)))</f>
        <v>-15.273450951882415</v>
      </c>
      <c r="I75">
        <f t="shared" si="6"/>
        <v>51.443766193104565</v>
      </c>
      <c r="K75">
        <f>'Triaxial Calcs1'!$I$22*(COS(RADIANS(A75*36)))</f>
        <v>0</v>
      </c>
      <c r="L75">
        <f t="shared" si="7"/>
        <v>0</v>
      </c>
    </row>
    <row r="76" spans="1:12" x14ac:dyDescent="0.2">
      <c r="A76">
        <v>7.3</v>
      </c>
      <c r="B76">
        <f>'Triaxial Calcs1'!$I$19*(COS(RADIANS(A76*36)))</f>
        <v>-15.394054412535604</v>
      </c>
      <c r="C76">
        <f t="shared" si="4"/>
        <v>100.96851181104925</v>
      </c>
      <c r="E76">
        <f>'Triaxial Calcs1'!$I$20*(COS(RADIANS(A76*36)))</f>
        <v>-22.494808760121231</v>
      </c>
      <c r="F76">
        <f t="shared" si="5"/>
        <v>151.41525340807755</v>
      </c>
      <c r="H76">
        <f>'Triaxial Calcs1'!$I$21*(COS(RADIANS(A76*36)))</f>
        <v>-10.215911867826398</v>
      </c>
      <c r="I76">
        <f t="shared" si="6"/>
        <v>50.642730695856898</v>
      </c>
      <c r="K76">
        <f>'Triaxial Calcs1'!$I$22*(COS(RADIANS(A76*36)))</f>
        <v>0</v>
      </c>
      <c r="L76">
        <f t="shared" si="7"/>
        <v>0</v>
      </c>
    </row>
    <row r="77" spans="1:12" x14ac:dyDescent="0.2">
      <c r="A77">
        <v>7.4</v>
      </c>
      <c r="B77">
        <f>'Triaxial Calcs1'!$I$19*(COS(RADIANS(A77*36)))</f>
        <v>-7.7122455611878937</v>
      </c>
      <c r="C77">
        <f t="shared" si="4"/>
        <v>100.24236708079755</v>
      </c>
      <c r="E77">
        <f>'Triaxial Calcs1'!$I$20*(COS(RADIANS(A77*36)))</f>
        <v>-11.269642445121134</v>
      </c>
      <c r="F77">
        <f t="shared" si="5"/>
        <v>150.35416278169384</v>
      </c>
      <c r="H77">
        <f>'Triaxial Calcs1'!$I$21*(COS(RADIANS(A77*36)))</f>
        <v>-5.1180552468343201</v>
      </c>
      <c r="I77">
        <f t="shared" si="6"/>
        <v>50.160841365811578</v>
      </c>
      <c r="K77">
        <f>'Triaxial Calcs1'!$I$22*(COS(RADIANS(A77*36)))</f>
        <v>0</v>
      </c>
      <c r="L77">
        <f t="shared" si="7"/>
        <v>0</v>
      </c>
    </row>
    <row r="78" spans="1:12" x14ac:dyDescent="0.2">
      <c r="A78">
        <v>7.5</v>
      </c>
      <c r="B78">
        <f>'Triaxial Calcs1'!$I$19*(COS(RADIANS(A78*36)))</f>
        <v>-2.2571828846122685E-14</v>
      </c>
      <c r="C78">
        <f t="shared" si="4"/>
        <v>100</v>
      </c>
      <c r="E78">
        <f>'Triaxial Calcs1'!$I$20*(COS(RADIANS(A78*36)))</f>
        <v>-3.2983446703049865E-14</v>
      </c>
      <c r="F78">
        <f t="shared" si="5"/>
        <v>150.00000000000003</v>
      </c>
      <c r="H78">
        <f>'Triaxial Calcs1'!$I$21*(COS(RADIANS(A78*36)))</f>
        <v>-1.4979277583940244E-14</v>
      </c>
      <c r="I78">
        <f t="shared" si="6"/>
        <v>49.999999999999986</v>
      </c>
      <c r="K78">
        <f>'Triaxial Calcs1'!$I$22*(COS(RADIANS(A78*36)))</f>
        <v>0</v>
      </c>
      <c r="L78">
        <f t="shared" si="7"/>
        <v>0</v>
      </c>
    </row>
    <row r="79" spans="1:12" x14ac:dyDescent="0.2">
      <c r="A79">
        <v>7.6</v>
      </c>
      <c r="B79">
        <f>'Triaxial Calcs1'!$I$19*(COS(RADIANS(A79*36)))</f>
        <v>7.7122455611878475</v>
      </c>
      <c r="C79">
        <f t="shared" si="4"/>
        <v>100.24236708079755</v>
      </c>
      <c r="E79">
        <f>'Triaxial Calcs1'!$I$20*(COS(RADIANS(A79*36)))</f>
        <v>11.269642445121066</v>
      </c>
      <c r="F79">
        <f t="shared" si="5"/>
        <v>150.35416278169384</v>
      </c>
      <c r="H79">
        <f>'Triaxial Calcs1'!$I$21*(COS(RADIANS(A79*36)))</f>
        <v>5.118055246834289</v>
      </c>
      <c r="I79">
        <f t="shared" si="6"/>
        <v>50.160841365811578</v>
      </c>
      <c r="K79">
        <f>'Triaxial Calcs1'!$I$22*(COS(RADIANS(A79*36)))</f>
        <v>0</v>
      </c>
      <c r="L79">
        <f t="shared" si="7"/>
        <v>0</v>
      </c>
    </row>
    <row r="80" spans="1:12" x14ac:dyDescent="0.2">
      <c r="A80">
        <v>7.7</v>
      </c>
      <c r="B80">
        <f>'Triaxial Calcs1'!$I$19*(COS(RADIANS(A80*36)))</f>
        <v>15.394054412535665</v>
      </c>
      <c r="C80">
        <f t="shared" si="4"/>
        <v>100.96851181104925</v>
      </c>
      <c r="E80">
        <f>'Triaxial Calcs1'!$I$20*(COS(RADIANS(A80*36)))</f>
        <v>22.494808760121323</v>
      </c>
      <c r="F80">
        <f t="shared" si="5"/>
        <v>151.41525340807755</v>
      </c>
      <c r="H80">
        <f>'Triaxial Calcs1'!$I$21*(COS(RADIANS(A80*36)))</f>
        <v>10.215911867826438</v>
      </c>
      <c r="I80">
        <f t="shared" si="6"/>
        <v>50.642730695856898</v>
      </c>
      <c r="K80">
        <f>'Triaxial Calcs1'!$I$22*(COS(RADIANS(A80*36)))</f>
        <v>0</v>
      </c>
      <c r="L80">
        <f t="shared" si="7"/>
        <v>0</v>
      </c>
    </row>
    <row r="81" spans="1:12" x14ac:dyDescent="0.2">
      <c r="A81">
        <v>7.8</v>
      </c>
      <c r="B81">
        <f>'Triaxial Calcs1'!$I$19*(COS(RADIANS(A81*36)))</f>
        <v>23.015109963991687</v>
      </c>
      <c r="C81">
        <f t="shared" si="4"/>
        <v>102.17556842924883</v>
      </c>
      <c r="E81">
        <f>'Triaxial Calcs1'!$I$20*(COS(RADIANS(A81*36)))</f>
        <v>33.631198341845945</v>
      </c>
      <c r="F81">
        <f t="shared" si="5"/>
        <v>153.179084239215</v>
      </c>
      <c r="H81">
        <f>'Triaxial Calcs1'!$I$21*(COS(RADIANS(A81*36)))</f>
        <v>15.273450951882456</v>
      </c>
      <c r="I81">
        <f t="shared" si="6"/>
        <v>51.44376619310458</v>
      </c>
      <c r="K81">
        <f>'Triaxial Calcs1'!$I$22*(COS(RADIANS(A81*36)))</f>
        <v>0</v>
      </c>
      <c r="L81">
        <f t="shared" si="7"/>
        <v>0</v>
      </c>
    </row>
    <row r="82" spans="1:12" x14ac:dyDescent="0.2">
      <c r="A82">
        <v>7.9</v>
      </c>
      <c r="B82">
        <f>'Triaxial Calcs1'!$I$19*(COS(RADIANS(A82*36)))</f>
        <v>30.545335391023304</v>
      </c>
      <c r="C82">
        <f t="shared" si="4"/>
        <v>103.85877323437589</v>
      </c>
      <c r="E82">
        <f>'Triaxial Calcs1'!$I$20*(COS(RADIANS(A82*36)))</f>
        <v>44.634860948348162</v>
      </c>
      <c r="F82">
        <f t="shared" si="5"/>
        <v>155.63869424063333</v>
      </c>
      <c r="H82">
        <f>'Triaxial Calcs1'!$I$21*(COS(RADIANS(A82*36)))</f>
        <v>20.270712702807327</v>
      </c>
      <c r="I82">
        <f t="shared" si="6"/>
        <v>52.56078653640526</v>
      </c>
      <c r="K82">
        <f>'Triaxial Calcs1'!$I$22*(COS(RADIANS(A82*36)))</f>
        <v>0</v>
      </c>
      <c r="L82">
        <f t="shared" si="7"/>
        <v>0</v>
      </c>
    </row>
    <row r="83" spans="1:12" x14ac:dyDescent="0.2">
      <c r="A83">
        <v>8</v>
      </c>
      <c r="B83">
        <f>'Triaxial Calcs1'!$I$19*(COS(RADIANS(A83*36)))</f>
        <v>37.955012334102889</v>
      </c>
      <c r="C83">
        <f t="shared" si="4"/>
        <v>106.01148338604776</v>
      </c>
      <c r="E83">
        <f>'Triaxial Calcs1'!$I$20*(COS(RADIANS(A83*36)))</f>
        <v>55.462370150415524</v>
      </c>
      <c r="F83">
        <f t="shared" si="5"/>
        <v>158.78437645534586</v>
      </c>
      <c r="H83">
        <f>'Triaxial Calcs1'!$I$21*(COS(RADIANS(A83*36)))</f>
        <v>25.18797521150195</v>
      </c>
      <c r="I83">
        <f t="shared" si="6"/>
        <v>53.989383356782014</v>
      </c>
      <c r="K83">
        <f>'Triaxial Calcs1'!$I$22*(COS(RADIANS(A83*36)))</f>
        <v>0</v>
      </c>
      <c r="L83">
        <f t="shared" si="7"/>
        <v>0</v>
      </c>
    </row>
    <row r="84" spans="1:12" x14ac:dyDescent="0.2">
      <c r="A84">
        <v>8.1</v>
      </c>
      <c r="B84">
        <f>'Triaxial Calcs1'!$I$19*(COS(RADIANS(A84*36)))</f>
        <v>45.214898183495499</v>
      </c>
      <c r="C84">
        <f t="shared" si="4"/>
        <v>108.6252031207755</v>
      </c>
      <c r="E84">
        <f>'Triaxial Calcs1'!$I$20*(COS(RADIANS(A84*36)))</f>
        <v>66.070994715845899</v>
      </c>
      <c r="F84">
        <f t="shared" si="5"/>
        <v>162.60371631277664</v>
      </c>
      <c r="H84">
        <f>'Triaxial Calcs1'!$I$21*(COS(RADIANS(A84*36)))</f>
        <v>30.005832289328058</v>
      </c>
      <c r="I84">
        <f t="shared" si="6"/>
        <v>55.723918635248594</v>
      </c>
      <c r="K84">
        <f>'Triaxial Calcs1'!$I$22*(COS(RADIANS(A84*36)))</f>
        <v>0</v>
      </c>
      <c r="L84">
        <f t="shared" si="7"/>
        <v>0</v>
      </c>
    </row>
    <row r="85" spans="1:12" x14ac:dyDescent="0.2">
      <c r="A85">
        <v>8.1999999999999993</v>
      </c>
      <c r="B85">
        <f>'Triaxial Calcs1'!$I$19*(COS(RADIANS(A85*36)))</f>
        <v>52.296341486480038</v>
      </c>
      <c r="C85">
        <f t="shared" si="4"/>
        <v>111.68961728086114</v>
      </c>
      <c r="E85">
        <f>'Triaxial Calcs1'!$I$20*(COS(RADIANS(A85*36)))</f>
        <v>76.418867250099225</v>
      </c>
      <c r="F85">
        <f t="shared" si="5"/>
        <v>167.08164062339884</v>
      </c>
      <c r="H85">
        <f>'Triaxial Calcs1'!$I$21*(COS(RADIANS(A85*36)))</f>
        <v>34.705270055469072</v>
      </c>
      <c r="I85">
        <f t="shared" si="6"/>
        <v>57.757546953494725</v>
      </c>
      <c r="K85">
        <f>'Triaxial Calcs1'!$I$22*(COS(RADIANS(A85*36)))</f>
        <v>0</v>
      </c>
      <c r="L85">
        <f t="shared" si="7"/>
        <v>0</v>
      </c>
    </row>
    <row r="86" spans="1:12" x14ac:dyDescent="0.2">
      <c r="A86">
        <v>8.3000000000000007</v>
      </c>
      <c r="B86">
        <f>'Triaxial Calcs1'!$I$19*(COS(RADIANS(A86*36)))</f>
        <v>59.171395021543226</v>
      </c>
      <c r="C86">
        <f t="shared" si="4"/>
        <v>115.19263202361248</v>
      </c>
      <c r="E86">
        <f>'Triaxial Calcs1'!$I$20*(COS(RADIANS(A86*36)))</f>
        <v>86.465149427775927</v>
      </c>
      <c r="F86">
        <f t="shared" si="5"/>
        <v>172.20047706572743</v>
      </c>
      <c r="H86">
        <f>'Triaxial Calcs1'!$I$21*(COS(RADIANS(A86*36)))</f>
        <v>39.267741976030848</v>
      </c>
      <c r="I86">
        <f t="shared" si="6"/>
        <v>60.082242509624677</v>
      </c>
      <c r="K86">
        <f>'Triaxial Calcs1'!$I$22*(COS(RADIANS(A86*36)))</f>
        <v>0</v>
      </c>
      <c r="L86">
        <f t="shared" si="7"/>
        <v>0</v>
      </c>
    </row>
    <row r="87" spans="1:12" x14ac:dyDescent="0.2">
      <c r="A87">
        <v>8.4</v>
      </c>
      <c r="B87">
        <f>'Triaxial Calcs1'!$I$19*(COS(RADIANS(A87*36)))</f>
        <v>65.812926093295275</v>
      </c>
      <c r="C87">
        <f t="shared" si="4"/>
        <v>119.12042255021501</v>
      </c>
      <c r="E87">
        <f>'Triaxial Calcs1'!$I$20*(COS(RADIANS(A87*36)))</f>
        <v>96.17019316283033</v>
      </c>
      <c r="F87">
        <f t="shared" si="5"/>
        <v>177.94002393089838</v>
      </c>
      <c r="H87">
        <f>'Triaxial Calcs1'!$I$21*(COS(RADIANS(A87*36)))</f>
        <v>43.675242058738029</v>
      </c>
      <c r="I87">
        <f t="shared" si="6"/>
        <v>62.688830792330748</v>
      </c>
      <c r="K87">
        <f>'Triaxial Calcs1'!$I$22*(COS(RADIANS(A87*36)))</f>
        <v>0</v>
      </c>
      <c r="L87">
        <f t="shared" si="7"/>
        <v>0</v>
      </c>
    </row>
    <row r="88" spans="1:12" x14ac:dyDescent="0.2">
      <c r="A88">
        <v>8.5</v>
      </c>
      <c r="B88">
        <f>'Triaxial Calcs1'!$I$19*(COS(RADIANS(A88*36)))</f>
        <v>72.194723612822983</v>
      </c>
      <c r="C88">
        <f t="shared" si="4"/>
        <v>123.45748766589706</v>
      </c>
      <c r="E88">
        <f>'Triaxial Calcs1'!$I$20*(COS(RADIANS(A88*36)))</f>
        <v>105.49569708145303</v>
      </c>
      <c r="F88">
        <f t="shared" si="5"/>
        <v>184.27762984958443</v>
      </c>
      <c r="H88">
        <f>'Triaxial Calcs1'!$I$21*(COS(RADIANS(A88*36)))</f>
        <v>47.91037591435947</v>
      </c>
      <c r="I88">
        <f t="shared" si="6"/>
        <v>65.567024788498017</v>
      </c>
      <c r="K88">
        <f>'Triaxial Calcs1'!$I$22*(COS(RADIANS(A88*36)))</f>
        <v>0</v>
      </c>
      <c r="L88">
        <f t="shared" si="7"/>
        <v>0</v>
      </c>
    </row>
    <row r="89" spans="1:12" x14ac:dyDescent="0.2">
      <c r="A89">
        <v>8.6</v>
      </c>
      <c r="B89">
        <f>'Triaxial Calcs1'!$I$19*(COS(RADIANS(A89*36)))</f>
        <v>78.291601540882752</v>
      </c>
      <c r="C89">
        <f t="shared" si="4"/>
        <v>128.18671095606362</v>
      </c>
      <c r="E89">
        <f>'Triaxial Calcs1'!$I$20*(COS(RADIANS(A89*36)))</f>
        <v>114.40485768009475</v>
      </c>
      <c r="F89">
        <f t="shared" si="5"/>
        <v>191.18828318660132</v>
      </c>
      <c r="H89">
        <f>'Triaxial Calcs1'!$I$21*(COS(RADIANS(A89*36)))</f>
        <v>51.956429404415665</v>
      </c>
      <c r="I89">
        <f t="shared" si="6"/>
        <v>68.705465581345379</v>
      </c>
      <c r="K89">
        <f>'Triaxial Calcs1'!$I$22*(COS(RADIANS(A89*36)))</f>
        <v>0</v>
      </c>
      <c r="L89">
        <f t="shared" si="7"/>
        <v>0</v>
      </c>
    </row>
    <row r="90" spans="1:12" x14ac:dyDescent="0.2">
      <c r="A90">
        <v>8.6999999999999993</v>
      </c>
      <c r="B90">
        <f>'Triaxial Calcs1'!$I$19*(COS(RADIANS(A90*36)))</f>
        <v>84.079498285691173</v>
      </c>
      <c r="C90">
        <f t="shared" si="4"/>
        <v>133.2894283369651</v>
      </c>
      <c r="E90">
        <f>'Triaxial Calcs1'!$I$20*(COS(RADIANS(A90*36)))</f>
        <v>122.86251457208103</v>
      </c>
      <c r="F90">
        <f t="shared" si="5"/>
        <v>198.64471075040507</v>
      </c>
      <c r="H90">
        <f>'Triaxial Calcs1'!$I$21*(COS(RADIANS(A90*36)))</f>
        <v>55.797434604247414</v>
      </c>
      <c r="I90">
        <f t="shared" si="6"/>
        <v>72.09176717888073</v>
      </c>
      <c r="K90">
        <f>'Triaxial Calcs1'!$I$22*(COS(RADIANS(A90*36)))</f>
        <v>0</v>
      </c>
      <c r="L90">
        <f t="shared" si="7"/>
        <v>0</v>
      </c>
    </row>
    <row r="91" spans="1:12" x14ac:dyDescent="0.2">
      <c r="A91">
        <v>8.8000000000000007</v>
      </c>
      <c r="B91">
        <f>'Triaxial Calcs1'!$I$19*(COS(RADIANS(A91*36)))</f>
        <v>89.535571663034901</v>
      </c>
      <c r="C91">
        <f t="shared" si="4"/>
        <v>138.74550171430886</v>
      </c>
      <c r="E91">
        <f>'Triaxial Calcs1'!$I$20*(COS(RADIANS(A91*36)))</f>
        <v>130.83528924959501</v>
      </c>
      <c r="F91">
        <f t="shared" si="5"/>
        <v>206.61748542791906</v>
      </c>
      <c r="H91">
        <f>'Triaxial Calcs1'!$I$21*(COS(RADIANS(A91*36)))</f>
        <v>59.41823282111929</v>
      </c>
      <c r="I91">
        <f t="shared" si="6"/>
        <v>75.712565395752605</v>
      </c>
      <c r="K91">
        <f>'Triaxial Calcs1'!$I$22*(COS(RADIANS(A91*36)))</f>
        <v>0</v>
      </c>
      <c r="L91">
        <f t="shared" si="7"/>
        <v>0</v>
      </c>
    </row>
    <row r="92" spans="1:12" x14ac:dyDescent="0.2">
      <c r="A92">
        <v>8.9</v>
      </c>
      <c r="B92">
        <f>'Triaxial Calcs1'!$I$19*(COS(RADIANS(A92*36)))</f>
        <v>94.638289043936325</v>
      </c>
      <c r="C92">
        <f t="shared" si="4"/>
        <v>144.53339845911719</v>
      </c>
      <c r="E92">
        <f>'Triaxial Calcs1'!$I$20*(COS(RADIANS(A92*36)))</f>
        <v>138.29171681339866</v>
      </c>
      <c r="F92">
        <f t="shared" si="5"/>
        <v>215.07514231990521</v>
      </c>
      <c r="H92">
        <f>'Triaxial Calcs1'!$I$21*(COS(RADIANS(A92*36)))</f>
        <v>62.804534418654598</v>
      </c>
      <c r="I92">
        <f t="shared" si="6"/>
        <v>79.55357059558429</v>
      </c>
      <c r="K92">
        <f>'Triaxial Calcs1'!$I$22*(COS(RADIANS(A92*36)))</f>
        <v>0</v>
      </c>
      <c r="L92">
        <f t="shared" si="7"/>
        <v>0</v>
      </c>
    </row>
    <row r="93" spans="1:12" x14ac:dyDescent="0.2">
      <c r="A93">
        <v>9</v>
      </c>
      <c r="B93">
        <f>'Triaxial Calcs1'!$I$19*(COS(RADIANS(A93*36)))</f>
        <v>99.367512334102898</v>
      </c>
      <c r="C93">
        <f t="shared" si="4"/>
        <v>150.63027638717693</v>
      </c>
      <c r="E93">
        <f>'Triaxial Calcs1'!$I$20*(COS(RADIANS(A93*36)))</f>
        <v>145.20237015041553</v>
      </c>
      <c r="F93">
        <f t="shared" si="5"/>
        <v>223.98430291854692</v>
      </c>
      <c r="H93">
        <f>'Triaxial Calcs1'!$I$21*(COS(RADIANS(A93*36)))</f>
        <v>65.94297521150196</v>
      </c>
      <c r="I93">
        <f t="shared" si="6"/>
        <v>83.599624085640485</v>
      </c>
      <c r="K93">
        <f>'Triaxial Calcs1'!$I$22*(COS(RADIANS(A93*36)))</f>
        <v>0</v>
      </c>
      <c r="L93">
        <f t="shared" si="7"/>
        <v>0</v>
      </c>
    </row>
    <row r="94" spans="1:12" x14ac:dyDescent="0.2">
      <c r="A94">
        <v>9.1</v>
      </c>
      <c r="B94">
        <f>'Triaxial Calcs1'!$I$19*(COS(RADIANS(A94*36)))</f>
        <v>103.70457744978495</v>
      </c>
      <c r="C94">
        <f t="shared" si="4"/>
        <v>157.01207390670467</v>
      </c>
      <c r="E94">
        <f>'Triaxial Calcs1'!$I$20*(COS(RADIANS(A94*36)))</f>
        <v>151.53997606910158</v>
      </c>
      <c r="F94">
        <f t="shared" si="5"/>
        <v>233.30980683716962</v>
      </c>
      <c r="H94">
        <f>'Triaxial Calcs1'!$I$21*(COS(RADIANS(A94*36)))</f>
        <v>68.821169207669229</v>
      </c>
      <c r="I94">
        <f t="shared" si="6"/>
        <v>87.834757941261927</v>
      </c>
      <c r="K94">
        <f>'Triaxial Calcs1'!$I$22*(COS(RADIANS(A94*36)))</f>
        <v>0</v>
      </c>
      <c r="L94">
        <f t="shared" si="7"/>
        <v>0</v>
      </c>
    </row>
    <row r="95" spans="1:12" x14ac:dyDescent="0.2">
      <c r="A95">
        <v>9.1999999999999993</v>
      </c>
      <c r="B95">
        <f>'Triaxial Calcs1'!$I$19*(COS(RADIANS(A95*36)))</f>
        <v>107.63236797638754</v>
      </c>
      <c r="C95">
        <f t="shared" si="4"/>
        <v>163.65360497845683</v>
      </c>
      <c r="E95">
        <f>'Triaxial Calcs1'!$I$20*(COS(RADIANS(A95*36)))</f>
        <v>157.27952293427262</v>
      </c>
      <c r="F95">
        <f t="shared" si="5"/>
        <v>243.01485057222416</v>
      </c>
      <c r="H95">
        <f>'Triaxial Calcs1'!$I$21*(COS(RADIANS(A95*36)))</f>
        <v>71.427757490375328</v>
      </c>
      <c r="I95">
        <f t="shared" si="6"/>
        <v>92.242258023969171</v>
      </c>
      <c r="K95">
        <f>'Triaxial Calcs1'!$I$22*(COS(RADIANS(A95*36)))</f>
        <v>0</v>
      </c>
      <c r="L95">
        <f t="shared" si="7"/>
        <v>0</v>
      </c>
    </row>
    <row r="96" spans="1:12" x14ac:dyDescent="0.2">
      <c r="A96">
        <v>9.3000000000000007</v>
      </c>
      <c r="B96">
        <f>'Triaxial Calcs1'!$I$19*(COS(RADIANS(A96*36)))</f>
        <v>111.13538271913886</v>
      </c>
      <c r="C96">
        <f t="shared" si="4"/>
        <v>170.52865851351999</v>
      </c>
      <c r="E96">
        <f>'Triaxial Calcs1'!$I$20*(COS(RADIANS(A96*36)))</f>
        <v>162.39835937660121</v>
      </c>
      <c r="F96">
        <f t="shared" si="5"/>
        <v>253.06113274990088</v>
      </c>
      <c r="H96">
        <f>'Triaxial Calcs1'!$I$21*(COS(RADIANS(A96*36)))</f>
        <v>73.752453046505266</v>
      </c>
      <c r="I96">
        <f t="shared" si="6"/>
        <v>96.804729944530948</v>
      </c>
      <c r="K96">
        <f>'Triaxial Calcs1'!$I$22*(COS(RADIANS(A96*36)))</f>
        <v>0</v>
      </c>
      <c r="L96">
        <f t="shared" si="7"/>
        <v>0</v>
      </c>
    </row>
    <row r="97" spans="1:12" x14ac:dyDescent="0.2">
      <c r="A97">
        <v>9.4</v>
      </c>
      <c r="B97">
        <f>'Triaxial Calcs1'!$I$19*(COS(RADIANS(A97*36)))</f>
        <v>114.19979687922448</v>
      </c>
      <c r="C97">
        <f t="shared" si="4"/>
        <v>177.61010181650443</v>
      </c>
      <c r="E97">
        <f>'Triaxial Calcs1'!$I$20*(COS(RADIANS(A97*36)))</f>
        <v>166.87628368722335</v>
      </c>
      <c r="F97">
        <f t="shared" si="5"/>
        <v>263.40900528415403</v>
      </c>
      <c r="H97">
        <f>'Triaxial Calcs1'!$I$21*(COS(RADIANS(A97*36)))</f>
        <v>75.786081364751382</v>
      </c>
      <c r="I97">
        <f t="shared" si="6"/>
        <v>101.50416771067189</v>
      </c>
      <c r="K97">
        <f>'Triaxial Calcs1'!$I$22*(COS(RADIANS(A97*36)))</f>
        <v>0</v>
      </c>
      <c r="L97">
        <f t="shared" si="7"/>
        <v>0</v>
      </c>
    </row>
    <row r="98" spans="1:12" x14ac:dyDescent="0.2">
      <c r="A98">
        <v>9.5</v>
      </c>
      <c r="B98">
        <f>'Triaxial Calcs1'!$I$19*(COS(RADIANS(A98*36)))</f>
        <v>116.81351661395222</v>
      </c>
      <c r="C98">
        <f t="shared" si="4"/>
        <v>184.86998766589704</v>
      </c>
      <c r="E98">
        <f>'Triaxial Calcs1'!$I$20*(COS(RADIANS(A98*36)))</f>
        <v>170.69562354465415</v>
      </c>
      <c r="F98">
        <f t="shared" si="5"/>
        <v>274.01762984958441</v>
      </c>
      <c r="H98">
        <f>'Triaxial Calcs1'!$I$21*(COS(RADIANS(A98*36)))</f>
        <v>77.520616643217963</v>
      </c>
      <c r="I98">
        <f t="shared" si="6"/>
        <v>106.32202478849801</v>
      </c>
      <c r="K98">
        <f>'Triaxial Calcs1'!$I$22*(COS(RADIANS(A98*36)))</f>
        <v>0</v>
      </c>
      <c r="L98">
        <f t="shared" si="7"/>
        <v>0</v>
      </c>
    </row>
    <row r="99" spans="1:12" x14ac:dyDescent="0.2">
      <c r="A99">
        <v>9.6</v>
      </c>
      <c r="B99">
        <f>'Triaxial Calcs1'!$I$19*(COS(RADIANS(A99*36)))</f>
        <v>118.96622676562409</v>
      </c>
      <c r="C99">
        <f t="shared" si="4"/>
        <v>192.27966460897665</v>
      </c>
      <c r="E99">
        <f>'Triaxial Calcs1'!$I$20*(COS(RADIANS(A99*36)))</f>
        <v>173.84130575936666</v>
      </c>
      <c r="F99">
        <f t="shared" si="5"/>
        <v>284.84513905165181</v>
      </c>
      <c r="H99">
        <f>'Triaxial Calcs1'!$I$21*(COS(RADIANS(A99*36)))</f>
        <v>78.949213463594717</v>
      </c>
      <c r="I99">
        <f t="shared" si="6"/>
        <v>111.23928729719263</v>
      </c>
      <c r="K99">
        <f>'Triaxial Calcs1'!$I$22*(COS(RADIANS(A99*36)))</f>
        <v>0</v>
      </c>
      <c r="L99">
        <f t="shared" si="7"/>
        <v>0</v>
      </c>
    </row>
    <row r="100" spans="1:12" x14ac:dyDescent="0.2">
      <c r="A100">
        <v>9.6999999999999993</v>
      </c>
      <c r="B100">
        <f>'Triaxial Calcs1'!$I$19*(COS(RADIANS(A100*36)))</f>
        <v>120.64943157075118</v>
      </c>
      <c r="C100">
        <f t="shared" si="4"/>
        <v>199.80989003600837</v>
      </c>
      <c r="E100">
        <f>'Triaxial Calcs1'!$I$20*(COS(RADIANS(A100*36)))</f>
        <v>176.30091576078505</v>
      </c>
      <c r="F100">
        <f t="shared" si="5"/>
        <v>295.84880165815417</v>
      </c>
      <c r="H100">
        <f>'Triaxial Calcs1'!$I$21*(COS(RADIANS(A100*36)))</f>
        <v>80.066233806895426</v>
      </c>
      <c r="I100">
        <f t="shared" si="6"/>
        <v>116.23654904811757</v>
      </c>
      <c r="K100">
        <f>'Triaxial Calcs1'!$I$22*(COS(RADIANS(A100*36)))</f>
        <v>0</v>
      </c>
      <c r="L100">
        <f t="shared" si="7"/>
        <v>0</v>
      </c>
    </row>
    <row r="101" spans="1:12" x14ac:dyDescent="0.2">
      <c r="A101">
        <v>9.8000000000000007</v>
      </c>
      <c r="B101">
        <f>'Triaxial Calcs1'!$I$19*(COS(RADIANS(A101*36)))</f>
        <v>121.85648818895073</v>
      </c>
      <c r="C101">
        <f t="shared" si="4"/>
        <v>207.43094558746438</v>
      </c>
      <c r="E101">
        <f>'Triaxial Calcs1'!$I$20*(COS(RADIANS(A101*36)))</f>
        <v>178.06474659192247</v>
      </c>
      <c r="F101">
        <f t="shared" si="5"/>
        <v>306.98519123987876</v>
      </c>
      <c r="H101">
        <f>'Triaxial Calcs1'!$I$21*(COS(RADIANS(A101*36)))</f>
        <v>80.867269304143093</v>
      </c>
      <c r="I101">
        <f t="shared" si="6"/>
        <v>121.29408813217358</v>
      </c>
      <c r="K101">
        <f>'Triaxial Calcs1'!$I$22*(COS(RADIANS(A101*36)))</f>
        <v>0</v>
      </c>
      <c r="L101">
        <f t="shared" si="7"/>
        <v>0</v>
      </c>
    </row>
    <row r="102" spans="1:12" x14ac:dyDescent="0.2">
      <c r="A102">
        <v>9.9</v>
      </c>
      <c r="B102">
        <f>'Triaxial Calcs1'!$I$19*(COS(RADIANS(A102*36)))</f>
        <v>122.58263291920244</v>
      </c>
      <c r="C102">
        <f t="shared" si="4"/>
        <v>215.11275443881209</v>
      </c>
      <c r="E102">
        <f>'Triaxial Calcs1'!$I$20*(COS(RADIANS(A102*36)))</f>
        <v>179.12583721830617</v>
      </c>
      <c r="F102">
        <f t="shared" si="5"/>
        <v>318.2103575548789</v>
      </c>
      <c r="H102">
        <f>'Triaxial Calcs1'!$I$21*(COS(RADIANS(A102*36)))</f>
        <v>81.349158634188413</v>
      </c>
      <c r="I102">
        <f t="shared" si="6"/>
        <v>126.39194475316566</v>
      </c>
      <c r="K102">
        <f>'Triaxial Calcs1'!$I$22*(COS(RADIANS(A102*36)))</f>
        <v>0</v>
      </c>
      <c r="L102">
        <f t="shared" si="7"/>
        <v>0</v>
      </c>
    </row>
    <row r="103" spans="1:12" x14ac:dyDescent="0.2">
      <c r="A103">
        <v>10</v>
      </c>
      <c r="B103">
        <f>'Triaxial Calcs1'!$I$19*(COS(RADIANS(A103*36)))</f>
        <v>122.82499999999999</v>
      </c>
      <c r="C103">
        <f t="shared" si="4"/>
        <v>222.82499999999996</v>
      </c>
      <c r="E103">
        <f>'Triaxial Calcs1'!$I$20*(COS(RADIANS(A103*36)))</f>
        <v>179.48</v>
      </c>
      <c r="F103">
        <f t="shared" si="5"/>
        <v>329.47999999999996</v>
      </c>
      <c r="H103">
        <f>'Triaxial Calcs1'!$I$21*(COS(RADIANS(A103*36)))</f>
        <v>81.510000000000005</v>
      </c>
      <c r="I103">
        <f t="shared" si="6"/>
        <v>131.50999999999996</v>
      </c>
      <c r="K103">
        <f>'Triaxial Calcs1'!$I$22*(COS(RADIANS(A103*36)))</f>
        <v>0</v>
      </c>
      <c r="L103">
        <f t="shared" si="7"/>
        <v>0</v>
      </c>
    </row>
  </sheetData>
  <sheetProtection sheet="1" objects="1" scenarios="1"/>
  <mergeCells count="5">
    <mergeCell ref="B1:C1"/>
    <mergeCell ref="E1:F1"/>
    <mergeCell ref="K1:L1"/>
    <mergeCell ref="N1:O1"/>
    <mergeCell ref="H1:I1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S103"/>
  <sheetViews>
    <sheetView workbookViewId="0">
      <selection activeCell="I41" sqref="I41"/>
    </sheetView>
  </sheetViews>
  <sheetFormatPr defaultColWidth="8.85546875" defaultRowHeight="12.75" x14ac:dyDescent="0.2"/>
  <cols>
    <col min="1" max="1" width="15.42578125" customWidth="1"/>
  </cols>
  <sheetData>
    <row r="1" spans="1:19" ht="23.25" x14ac:dyDescent="0.35">
      <c r="B1" s="227">
        <f>'Triaxial Calcs1'!D19</f>
        <v>100</v>
      </c>
      <c r="C1" s="227"/>
      <c r="E1" s="227">
        <f>'Triaxial Calcs1'!D20</f>
        <v>150</v>
      </c>
      <c r="F1" s="227"/>
      <c r="G1" s="93"/>
      <c r="H1" s="227">
        <f>'Triaxial Calcs1'!D21</f>
        <v>50</v>
      </c>
      <c r="I1" s="227"/>
      <c r="K1" s="227">
        <f>'Triaxial Calcs1'!D22</f>
        <v>0</v>
      </c>
      <c r="L1" s="227"/>
      <c r="S1" s="141" t="s">
        <v>99</v>
      </c>
    </row>
    <row r="2" spans="1:19" x14ac:dyDescent="0.2">
      <c r="B2" t="s">
        <v>40</v>
      </c>
      <c r="C2" t="s">
        <v>41</v>
      </c>
      <c r="E2" t="s">
        <v>40</v>
      </c>
      <c r="F2" t="s">
        <v>41</v>
      </c>
      <c r="H2" t="s">
        <v>40</v>
      </c>
      <c r="I2" t="s">
        <v>41</v>
      </c>
      <c r="K2" t="s">
        <v>40</v>
      </c>
      <c r="L2" t="s">
        <v>41</v>
      </c>
    </row>
    <row r="3" spans="1:19" x14ac:dyDescent="0.2">
      <c r="A3">
        <v>0</v>
      </c>
      <c r="B3">
        <f>'Triaxial Calcs1'!$G$19*(COS(RADIANS(A3*36)))</f>
        <v>122.825</v>
      </c>
      <c r="C3">
        <f>'Triaxial Calcs1'!H19</f>
        <v>167.72499999999999</v>
      </c>
      <c r="E3">
        <f>'Triaxial Calcs1'!$G$20*(COS(RADIANS(A3*36)))</f>
        <v>179.48</v>
      </c>
      <c r="F3">
        <f>'Triaxial Calcs1'!H20</f>
        <v>265.98</v>
      </c>
      <c r="H3">
        <f>'Triaxial Calcs1'!$G$21*(COS(RADIANS(A3*36)))</f>
        <v>81.510000000000019</v>
      </c>
      <c r="I3">
        <f>'Triaxial Calcs1'!H21</f>
        <v>117.81</v>
      </c>
      <c r="K3">
        <f>'Triaxial Calcs1'!$G$22*(COS(RADIANS(A3*36)))</f>
        <v>0</v>
      </c>
      <c r="L3">
        <f>'Triaxial Calcs1'!H22</f>
        <v>0</v>
      </c>
    </row>
    <row r="4" spans="1:19" x14ac:dyDescent="0.2">
      <c r="A4">
        <v>0.1</v>
      </c>
      <c r="B4">
        <f>'Triaxial Calcs1'!$G$19*(COS(RADIANS(A4*36)))</f>
        <v>122.58263291920245</v>
      </c>
      <c r="C4">
        <f>($B$3*SIN(RADIANS(A4*36)))+$C$3</f>
        <v>175.43724556118792</v>
      </c>
      <c r="E4">
        <f>'Triaxial Calcs1'!$G$20*(COS(RADIANS(A4*36)))</f>
        <v>179.12583721830617</v>
      </c>
      <c r="F4">
        <f>($E$3*SIN(RADIANS(A4*36)))+$F$3</f>
        <v>277.2496424451212</v>
      </c>
      <c r="H4">
        <f>'Triaxial Calcs1'!$G$21*(COS(RADIANS(A4*36)))</f>
        <v>81.349158634188427</v>
      </c>
      <c r="I4">
        <f>($H$3*SIN(RADIANS(A4*36)))+$I$3</f>
        <v>122.92805524683433</v>
      </c>
      <c r="K4">
        <f>'Triaxial Calcs1'!$G$22*(COS(RADIANS(A4*36)))</f>
        <v>0</v>
      </c>
      <c r="L4">
        <f>($K$3*SIN(RADIANS(A4*36)))+$L$3</f>
        <v>0</v>
      </c>
    </row>
    <row r="5" spans="1:19" x14ac:dyDescent="0.2">
      <c r="A5">
        <v>0.2</v>
      </c>
      <c r="B5">
        <f>'Triaxial Calcs1'!$G$19*(COS(RADIANS(A5*36)))</f>
        <v>121.85648818895075</v>
      </c>
      <c r="C5">
        <f t="shared" ref="C5:C68" si="0">($B$3*SIN(RADIANS(A5*36)))+$C$3</f>
        <v>183.11905441253566</v>
      </c>
      <c r="E5">
        <f>'Triaxial Calcs1'!$G$20*(COS(RADIANS(A5*36)))</f>
        <v>178.06474659192247</v>
      </c>
      <c r="F5">
        <f t="shared" ref="F5:F68" si="1">($E$3*SIN(RADIANS(A5*36)))+$F$3</f>
        <v>288.47480876012133</v>
      </c>
      <c r="H5">
        <f>'Triaxial Calcs1'!$G$21*(COS(RADIANS(A5*36)))</f>
        <v>80.867269304143107</v>
      </c>
      <c r="I5">
        <f t="shared" ref="I5:I68" si="2">($H$3*SIN(RADIANS(A5*36)))+$I$3</f>
        <v>128.02591186782644</v>
      </c>
      <c r="K5">
        <f>'Triaxial Calcs1'!$G$22*(COS(RADIANS(A5*36)))</f>
        <v>0</v>
      </c>
      <c r="L5">
        <f t="shared" ref="L5:L68" si="3">($K$3*SIN(RADIANS(A5*36)))+$L$3</f>
        <v>0</v>
      </c>
    </row>
    <row r="6" spans="1:19" x14ac:dyDescent="0.2">
      <c r="A6">
        <v>0.3</v>
      </c>
      <c r="B6">
        <f>'Triaxial Calcs1'!$G$19*(COS(RADIANS(A6*36)))</f>
        <v>120.64943157075119</v>
      </c>
      <c r="C6">
        <f t="shared" si="0"/>
        <v>190.74010996399161</v>
      </c>
      <c r="E6">
        <f>'Triaxial Calcs1'!$G$20*(COS(RADIANS(A6*36)))</f>
        <v>176.30091576078505</v>
      </c>
      <c r="F6">
        <f t="shared" si="1"/>
        <v>299.61119834184586</v>
      </c>
      <c r="H6">
        <f>'Triaxial Calcs1'!$G$21*(COS(RADIANS(A6*36)))</f>
        <v>80.06623380689544</v>
      </c>
      <c r="I6">
        <f t="shared" si="2"/>
        <v>133.08345095188241</v>
      </c>
      <c r="K6">
        <f>'Triaxial Calcs1'!$G$22*(COS(RADIANS(A6*36)))</f>
        <v>0</v>
      </c>
      <c r="L6">
        <f t="shared" si="3"/>
        <v>0</v>
      </c>
    </row>
    <row r="7" spans="1:19" x14ac:dyDescent="0.2">
      <c r="A7">
        <v>0.4</v>
      </c>
      <c r="B7">
        <f>'Triaxial Calcs1'!$G$19*(COS(RADIANS(A7*36)))</f>
        <v>118.96622676562411</v>
      </c>
      <c r="C7">
        <f t="shared" si="0"/>
        <v>198.27033539102328</v>
      </c>
      <c r="E7">
        <f>'Triaxial Calcs1'!$G$20*(COS(RADIANS(A7*36)))</f>
        <v>173.84130575936669</v>
      </c>
      <c r="F7">
        <f t="shared" si="1"/>
        <v>310.61486094834817</v>
      </c>
      <c r="H7">
        <f>'Triaxial Calcs1'!$G$21*(COS(RADIANS(A7*36)))</f>
        <v>78.949213463594731</v>
      </c>
      <c r="I7">
        <f t="shared" si="2"/>
        <v>138.08071270280732</v>
      </c>
      <c r="K7">
        <f>'Triaxial Calcs1'!$G$22*(COS(RADIANS(A7*36)))</f>
        <v>0</v>
      </c>
      <c r="L7">
        <f t="shared" si="3"/>
        <v>0</v>
      </c>
    </row>
    <row r="8" spans="1:19" x14ac:dyDescent="0.2">
      <c r="A8">
        <v>0.5</v>
      </c>
      <c r="B8">
        <f>'Triaxial Calcs1'!$G$19*(COS(RADIANS(A8*36)))</f>
        <v>116.81351661395223</v>
      </c>
      <c r="C8">
        <f t="shared" si="0"/>
        <v>205.68001233410291</v>
      </c>
      <c r="E8">
        <f>'Triaxial Calcs1'!$G$20*(COS(RADIANS(A8*36)))</f>
        <v>170.69562354465415</v>
      </c>
      <c r="F8">
        <f t="shared" si="1"/>
        <v>321.44237015041557</v>
      </c>
      <c r="H8">
        <f>'Triaxial Calcs1'!$G$21*(COS(RADIANS(A8*36)))</f>
        <v>77.520616643217977</v>
      </c>
      <c r="I8">
        <f t="shared" si="2"/>
        <v>142.99797521150197</v>
      </c>
      <c r="K8">
        <f>'Triaxial Calcs1'!$G$22*(COS(RADIANS(A8*36)))</f>
        <v>0</v>
      </c>
      <c r="L8">
        <f t="shared" si="3"/>
        <v>0</v>
      </c>
    </row>
    <row r="9" spans="1:19" x14ac:dyDescent="0.2">
      <c r="A9">
        <v>0.6</v>
      </c>
      <c r="B9">
        <f>'Triaxial Calcs1'!$G$19*(COS(RADIANS(A9*36)))</f>
        <v>114.19979687922449</v>
      </c>
      <c r="C9">
        <f t="shared" si="0"/>
        <v>212.93989818349556</v>
      </c>
      <c r="E9">
        <f>'Triaxial Calcs1'!$G$20*(COS(RADIANS(A9*36)))</f>
        <v>166.87628368722335</v>
      </c>
      <c r="F9">
        <f t="shared" si="1"/>
        <v>332.050994715846</v>
      </c>
      <c r="H9">
        <f>'Triaxial Calcs1'!$G$21*(COS(RADIANS(A9*36)))</f>
        <v>75.786081364751396</v>
      </c>
      <c r="I9">
        <f t="shared" si="2"/>
        <v>147.81583228932811</v>
      </c>
      <c r="K9">
        <f>'Triaxial Calcs1'!$G$22*(COS(RADIANS(A9*36)))</f>
        <v>0</v>
      </c>
      <c r="L9">
        <f t="shared" si="3"/>
        <v>0</v>
      </c>
    </row>
    <row r="10" spans="1:19" x14ac:dyDescent="0.2">
      <c r="A10">
        <v>0.7</v>
      </c>
      <c r="B10">
        <f>'Triaxial Calcs1'!$G$19*(COS(RADIANS(A10*36)))</f>
        <v>111.13538271913886</v>
      </c>
      <c r="C10">
        <f t="shared" si="0"/>
        <v>220.02134148648005</v>
      </c>
      <c r="E10">
        <f>'Triaxial Calcs1'!$G$20*(COS(RADIANS(A10*36)))</f>
        <v>162.39835937660118</v>
      </c>
      <c r="F10">
        <f t="shared" si="1"/>
        <v>342.39886725009927</v>
      </c>
      <c r="H10">
        <f>'Triaxial Calcs1'!$G$21*(COS(RADIANS(A10*36)))</f>
        <v>73.752453046505266</v>
      </c>
      <c r="I10">
        <f t="shared" si="2"/>
        <v>152.51527005546907</v>
      </c>
      <c r="K10">
        <f>'Triaxial Calcs1'!$G$22*(COS(RADIANS(A10*36)))</f>
        <v>0</v>
      </c>
      <c r="L10">
        <f t="shared" si="3"/>
        <v>0</v>
      </c>
    </row>
    <row r="11" spans="1:19" x14ac:dyDescent="0.2">
      <c r="A11">
        <v>0.8</v>
      </c>
      <c r="B11">
        <f>'Triaxial Calcs1'!$G$19*(COS(RADIANS(A11*36)))</f>
        <v>107.63236797638754</v>
      </c>
      <c r="C11">
        <f t="shared" si="0"/>
        <v>226.89639502154319</v>
      </c>
      <c r="E11">
        <f>'Triaxial Calcs1'!$G$20*(COS(RADIANS(A11*36)))</f>
        <v>157.27952293427262</v>
      </c>
      <c r="F11">
        <f t="shared" si="1"/>
        <v>352.44514942777585</v>
      </c>
      <c r="H11">
        <f>'Triaxial Calcs1'!$G$21*(COS(RADIANS(A11*36)))</f>
        <v>71.427757490375342</v>
      </c>
      <c r="I11">
        <f t="shared" si="2"/>
        <v>157.07774197603084</v>
      </c>
      <c r="K11">
        <f>'Triaxial Calcs1'!$G$22*(COS(RADIANS(A11*36)))</f>
        <v>0</v>
      </c>
      <c r="L11">
        <f t="shared" si="3"/>
        <v>0</v>
      </c>
    </row>
    <row r="12" spans="1:19" x14ac:dyDescent="0.2">
      <c r="A12">
        <v>0.9</v>
      </c>
      <c r="B12">
        <f>'Triaxial Calcs1'!$G$19*(COS(RADIANS(A12*36)))</f>
        <v>103.70457744978501</v>
      </c>
      <c r="C12">
        <f t="shared" si="0"/>
        <v>233.53792609329525</v>
      </c>
      <c r="E12">
        <f>'Triaxial Calcs1'!$G$20*(COS(RADIANS(A12*36)))</f>
        <v>151.53997606910167</v>
      </c>
      <c r="F12">
        <f t="shared" si="1"/>
        <v>362.15019316283031</v>
      </c>
      <c r="H12">
        <f>'Triaxial Calcs1'!$G$21*(COS(RADIANS(A12*36)))</f>
        <v>68.821169207669271</v>
      </c>
      <c r="I12">
        <f t="shared" si="2"/>
        <v>161.48524205873804</v>
      </c>
      <c r="K12">
        <f>'Triaxial Calcs1'!$G$22*(COS(RADIANS(A12*36)))</f>
        <v>0</v>
      </c>
      <c r="L12">
        <f t="shared" si="3"/>
        <v>0</v>
      </c>
    </row>
    <row r="13" spans="1:19" x14ac:dyDescent="0.2">
      <c r="A13">
        <v>1</v>
      </c>
      <c r="B13">
        <f>'Triaxial Calcs1'!$G$19*(COS(RADIANS(A13*36)))</f>
        <v>99.367512334102926</v>
      </c>
      <c r="C13">
        <f t="shared" si="0"/>
        <v>239.91972361282302</v>
      </c>
      <c r="E13">
        <f>'Triaxial Calcs1'!$G$20*(COS(RADIANS(A13*36)))</f>
        <v>145.20237015041556</v>
      </c>
      <c r="F13">
        <f t="shared" si="1"/>
        <v>371.47569708145306</v>
      </c>
      <c r="H13">
        <f>'Triaxial Calcs1'!$G$21*(COS(RADIANS(A13*36)))</f>
        <v>65.942975211501988</v>
      </c>
      <c r="I13">
        <f t="shared" si="2"/>
        <v>165.72037591435949</v>
      </c>
      <c r="K13">
        <f>'Triaxial Calcs1'!$G$22*(COS(RADIANS(A13*36)))</f>
        <v>0</v>
      </c>
      <c r="L13">
        <f t="shared" si="3"/>
        <v>0</v>
      </c>
    </row>
    <row r="14" spans="1:19" x14ac:dyDescent="0.2">
      <c r="A14">
        <v>1.1000000000000001</v>
      </c>
      <c r="B14">
        <f>'Triaxial Calcs1'!$G$19*(COS(RADIANS(A14*36)))</f>
        <v>94.638289043936297</v>
      </c>
      <c r="C14">
        <f t="shared" si="0"/>
        <v>246.01660154088282</v>
      </c>
      <c r="E14">
        <f>'Triaxial Calcs1'!$G$20*(COS(RADIANS(A14*36)))</f>
        <v>138.29171681339864</v>
      </c>
      <c r="F14">
        <f t="shared" si="1"/>
        <v>380.38485768009485</v>
      </c>
      <c r="H14">
        <f>'Triaxial Calcs1'!$G$21*(COS(RADIANS(A14*36)))</f>
        <v>62.80453441865459</v>
      </c>
      <c r="I14">
        <f t="shared" si="2"/>
        <v>169.7664294044157</v>
      </c>
      <c r="K14">
        <f>'Triaxial Calcs1'!$G$22*(COS(RADIANS(A14*36)))</f>
        <v>0</v>
      </c>
      <c r="L14">
        <f t="shared" si="3"/>
        <v>0</v>
      </c>
    </row>
    <row r="15" spans="1:19" x14ac:dyDescent="0.2">
      <c r="A15">
        <v>1.2</v>
      </c>
      <c r="B15">
        <f>'Triaxial Calcs1'!$G$19*(COS(RADIANS(A15*36)))</f>
        <v>89.535571663034872</v>
      </c>
      <c r="C15">
        <f t="shared" si="0"/>
        <v>251.80449828569118</v>
      </c>
      <c r="E15">
        <f>'Triaxial Calcs1'!$G$20*(COS(RADIANS(A15*36)))</f>
        <v>130.83528924959495</v>
      </c>
      <c r="F15">
        <f t="shared" si="1"/>
        <v>388.84251457208103</v>
      </c>
      <c r="H15">
        <f>'Triaxial Calcs1'!$G$21*(COS(RADIANS(A15*36)))</f>
        <v>59.418232821119268</v>
      </c>
      <c r="I15">
        <f t="shared" si="2"/>
        <v>173.60743460424743</v>
      </c>
      <c r="K15">
        <f>'Triaxial Calcs1'!$G$22*(COS(RADIANS(A15*36)))</f>
        <v>0</v>
      </c>
      <c r="L15">
        <f t="shared" si="3"/>
        <v>0</v>
      </c>
    </row>
    <row r="16" spans="1:19" x14ac:dyDescent="0.2">
      <c r="A16">
        <v>1.3</v>
      </c>
      <c r="B16">
        <f>'Triaxial Calcs1'!$G$19*(COS(RADIANS(A16*36)))</f>
        <v>84.079498285691187</v>
      </c>
      <c r="C16">
        <f t="shared" si="0"/>
        <v>257.26057166303485</v>
      </c>
      <c r="E16">
        <f>'Triaxial Calcs1'!$G$20*(COS(RADIANS(A16*36)))</f>
        <v>122.86251457208103</v>
      </c>
      <c r="F16">
        <f t="shared" si="1"/>
        <v>396.81528924959497</v>
      </c>
      <c r="H16">
        <f>'Triaxial Calcs1'!$G$21*(COS(RADIANS(A16*36)))</f>
        <v>55.797434604247421</v>
      </c>
      <c r="I16">
        <f t="shared" si="2"/>
        <v>177.22823282111926</v>
      </c>
      <c r="K16">
        <f>'Triaxial Calcs1'!$G$22*(COS(RADIANS(A16*36)))</f>
        <v>0</v>
      </c>
      <c r="L16">
        <f t="shared" si="3"/>
        <v>0</v>
      </c>
    </row>
    <row r="17" spans="1:12" x14ac:dyDescent="0.2">
      <c r="A17">
        <v>1.4</v>
      </c>
      <c r="B17">
        <f>'Triaxial Calcs1'!$G$19*(COS(RADIANS(A17*36)))</f>
        <v>78.291601540882823</v>
      </c>
      <c r="C17">
        <f t="shared" si="0"/>
        <v>262.36328904393633</v>
      </c>
      <c r="E17">
        <f>'Triaxial Calcs1'!$G$20*(COS(RADIANS(A17*36)))</f>
        <v>114.40485768009484</v>
      </c>
      <c r="F17">
        <f t="shared" si="1"/>
        <v>404.27171681339865</v>
      </c>
      <c r="H17">
        <f>'Triaxial Calcs1'!$G$21*(COS(RADIANS(A17*36)))</f>
        <v>51.956429404415715</v>
      </c>
      <c r="I17">
        <f t="shared" si="2"/>
        <v>180.61453441865461</v>
      </c>
      <c r="K17">
        <f>'Triaxial Calcs1'!$G$22*(COS(RADIANS(A17*36)))</f>
        <v>0</v>
      </c>
      <c r="L17">
        <f t="shared" si="3"/>
        <v>0</v>
      </c>
    </row>
    <row r="18" spans="1:12" x14ac:dyDescent="0.2">
      <c r="A18">
        <v>1.5</v>
      </c>
      <c r="B18">
        <f>'Triaxial Calcs1'!$G$19*(COS(RADIANS(A18*36)))</f>
        <v>72.194723612823012</v>
      </c>
      <c r="C18">
        <f t="shared" si="0"/>
        <v>267.09251233410293</v>
      </c>
      <c r="E18">
        <f>'Triaxial Calcs1'!$G$20*(COS(RADIANS(A18*36)))</f>
        <v>105.49569708145307</v>
      </c>
      <c r="F18">
        <f t="shared" si="1"/>
        <v>411.18237015041558</v>
      </c>
      <c r="H18">
        <f>'Triaxial Calcs1'!$G$21*(COS(RADIANS(A18*36)))</f>
        <v>47.910375914359498</v>
      </c>
      <c r="I18">
        <f t="shared" si="2"/>
        <v>183.75297521150199</v>
      </c>
      <c r="K18">
        <f>'Triaxial Calcs1'!$G$22*(COS(RADIANS(A18*36)))</f>
        <v>0</v>
      </c>
      <c r="L18">
        <f t="shared" si="3"/>
        <v>0</v>
      </c>
    </row>
    <row r="19" spans="1:12" x14ac:dyDescent="0.2">
      <c r="A19">
        <v>1.6</v>
      </c>
      <c r="B19">
        <f>'Triaxial Calcs1'!$G$19*(COS(RADIANS(A19*36)))</f>
        <v>65.812926093295246</v>
      </c>
      <c r="C19">
        <f t="shared" si="0"/>
        <v>271.42957744978503</v>
      </c>
      <c r="E19">
        <f>'Triaxial Calcs1'!$G$20*(COS(RADIANS(A19*36)))</f>
        <v>96.170193162830302</v>
      </c>
      <c r="F19">
        <f t="shared" si="1"/>
        <v>417.51997606910169</v>
      </c>
      <c r="H19">
        <f>'Triaxial Calcs1'!$G$21*(COS(RADIANS(A19*36)))</f>
        <v>43.675242058738021</v>
      </c>
      <c r="I19">
        <f t="shared" si="2"/>
        <v>186.63116920766927</v>
      </c>
      <c r="K19">
        <f>'Triaxial Calcs1'!$G$22*(COS(RADIANS(A19*36)))</f>
        <v>0</v>
      </c>
      <c r="L19">
        <f t="shared" si="3"/>
        <v>0</v>
      </c>
    </row>
    <row r="20" spans="1:12" x14ac:dyDescent="0.2">
      <c r="A20">
        <v>1.7</v>
      </c>
      <c r="B20">
        <f>'Triaxial Calcs1'!$G$19*(COS(RADIANS(A20*36)))</f>
        <v>59.171395021543184</v>
      </c>
      <c r="C20">
        <f t="shared" si="0"/>
        <v>275.35736797638754</v>
      </c>
      <c r="E20">
        <f>'Triaxial Calcs1'!$G$20*(COS(RADIANS(A20*36)))</f>
        <v>86.465149427775856</v>
      </c>
      <c r="F20">
        <f t="shared" si="1"/>
        <v>423.25952293427264</v>
      </c>
      <c r="H20">
        <f>'Triaxial Calcs1'!$G$21*(COS(RADIANS(A20*36)))</f>
        <v>39.267741976030827</v>
      </c>
      <c r="I20">
        <f t="shared" si="2"/>
        <v>189.23775749037534</v>
      </c>
      <c r="K20">
        <f>'Triaxial Calcs1'!$G$22*(COS(RADIANS(A20*36)))</f>
        <v>0</v>
      </c>
      <c r="L20">
        <f t="shared" si="3"/>
        <v>0</v>
      </c>
    </row>
    <row r="21" spans="1:12" x14ac:dyDescent="0.2">
      <c r="A21">
        <v>1.8</v>
      </c>
      <c r="B21">
        <f>'Triaxial Calcs1'!$G$19*(COS(RADIANS(A21*36)))</f>
        <v>52.296341486480053</v>
      </c>
      <c r="C21">
        <f t="shared" si="0"/>
        <v>278.86038271913884</v>
      </c>
      <c r="E21">
        <f>'Triaxial Calcs1'!$G$20*(COS(RADIANS(A21*36)))</f>
        <v>76.41886725009924</v>
      </c>
      <c r="F21">
        <f t="shared" si="1"/>
        <v>428.37835937660122</v>
      </c>
      <c r="H21">
        <f>'Triaxial Calcs1'!$G$21*(COS(RADIANS(A21*36)))</f>
        <v>34.705270055469079</v>
      </c>
      <c r="I21">
        <f t="shared" si="2"/>
        <v>191.56245304650525</v>
      </c>
      <c r="K21">
        <f>'Triaxial Calcs1'!$G$22*(COS(RADIANS(A21*36)))</f>
        <v>0</v>
      </c>
      <c r="L21">
        <f t="shared" si="3"/>
        <v>0</v>
      </c>
    </row>
    <row r="22" spans="1:12" x14ac:dyDescent="0.2">
      <c r="A22">
        <v>1.9</v>
      </c>
      <c r="B22">
        <f>'Triaxial Calcs1'!$G$19*(COS(RADIANS(A22*36)))</f>
        <v>45.214898183495585</v>
      </c>
      <c r="C22">
        <f t="shared" si="0"/>
        <v>281.92479687922446</v>
      </c>
      <c r="E22">
        <f>'Triaxial Calcs1'!$G$20*(COS(RADIANS(A22*36)))</f>
        <v>66.070994715846012</v>
      </c>
      <c r="F22">
        <f t="shared" si="1"/>
        <v>432.85628368722337</v>
      </c>
      <c r="H22">
        <f>'Triaxial Calcs1'!$G$21*(COS(RADIANS(A22*36)))</f>
        <v>30.005832289328119</v>
      </c>
      <c r="I22">
        <f t="shared" si="2"/>
        <v>193.5960813647514</v>
      </c>
      <c r="K22">
        <f>'Triaxial Calcs1'!$G$22*(COS(RADIANS(A22*36)))</f>
        <v>0</v>
      </c>
      <c r="L22">
        <f t="shared" si="3"/>
        <v>0</v>
      </c>
    </row>
    <row r="23" spans="1:12" x14ac:dyDescent="0.2">
      <c r="A23">
        <v>2</v>
      </c>
      <c r="B23">
        <f>'Triaxial Calcs1'!$G$19*(COS(RADIANS(A23*36)))</f>
        <v>37.955012334102925</v>
      </c>
      <c r="C23">
        <f t="shared" si="0"/>
        <v>284.5385166139522</v>
      </c>
      <c r="E23">
        <f>'Triaxial Calcs1'!$G$20*(COS(RADIANS(A23*36)))</f>
        <v>55.462370150415566</v>
      </c>
      <c r="F23">
        <f t="shared" si="1"/>
        <v>436.67562354465417</v>
      </c>
      <c r="H23">
        <f>'Triaxial Calcs1'!$G$21*(COS(RADIANS(A23*36)))</f>
        <v>25.187975211501971</v>
      </c>
      <c r="I23">
        <f t="shared" si="2"/>
        <v>195.33061664321798</v>
      </c>
      <c r="K23">
        <f>'Triaxial Calcs1'!$G$22*(COS(RADIANS(A23*36)))</f>
        <v>0</v>
      </c>
      <c r="L23">
        <f t="shared" si="3"/>
        <v>0</v>
      </c>
    </row>
    <row r="24" spans="1:12" x14ac:dyDescent="0.2">
      <c r="A24">
        <v>2.1</v>
      </c>
      <c r="B24">
        <f>'Triaxial Calcs1'!$G$19*(COS(RADIANS(A24*36)))</f>
        <v>30.545335391023283</v>
      </c>
      <c r="C24">
        <f t="shared" si="0"/>
        <v>286.69122676562409</v>
      </c>
      <c r="E24">
        <f>'Triaxial Calcs1'!$G$20*(COS(RADIANS(A24*36)))</f>
        <v>44.634860948348127</v>
      </c>
      <c r="F24">
        <f t="shared" si="1"/>
        <v>439.82130575936674</v>
      </c>
      <c r="H24">
        <f>'Triaxial Calcs1'!$G$21*(COS(RADIANS(A24*36)))</f>
        <v>20.270712702807316</v>
      </c>
      <c r="I24">
        <f t="shared" si="2"/>
        <v>196.75921346359473</v>
      </c>
      <c r="K24">
        <f>'Triaxial Calcs1'!$G$22*(COS(RADIANS(A24*36)))</f>
        <v>0</v>
      </c>
      <c r="L24">
        <f t="shared" si="3"/>
        <v>0</v>
      </c>
    </row>
    <row r="25" spans="1:12" x14ac:dyDescent="0.2">
      <c r="A25">
        <v>2.2000000000000002</v>
      </c>
      <c r="B25">
        <f>'Triaxial Calcs1'!$G$19*(COS(RADIANS(A25*36)))</f>
        <v>23.015109963991616</v>
      </c>
      <c r="C25">
        <f t="shared" si="0"/>
        <v>288.3744315707512</v>
      </c>
      <c r="E25">
        <f>'Triaxial Calcs1'!$G$20*(COS(RADIANS(A25*36)))</f>
        <v>33.631198341845831</v>
      </c>
      <c r="F25">
        <f t="shared" si="1"/>
        <v>442.28091576078509</v>
      </c>
      <c r="H25">
        <f>'Triaxial Calcs1'!$G$21*(COS(RADIANS(A25*36)))</f>
        <v>15.27345095188241</v>
      </c>
      <c r="I25">
        <f t="shared" si="2"/>
        <v>197.87623380689544</v>
      </c>
      <c r="K25">
        <f>'Triaxial Calcs1'!$G$22*(COS(RADIANS(A25*36)))</f>
        <v>0</v>
      </c>
      <c r="L25">
        <f t="shared" si="3"/>
        <v>0</v>
      </c>
    </row>
    <row r="26" spans="1:12" x14ac:dyDescent="0.2">
      <c r="A26">
        <v>2.2999999999999998</v>
      </c>
      <c r="B26">
        <f>'Triaxial Calcs1'!$G$19*(COS(RADIANS(A26*36)))</f>
        <v>15.39405441253567</v>
      </c>
      <c r="C26">
        <f t="shared" si="0"/>
        <v>289.58148818895074</v>
      </c>
      <c r="E26">
        <f>'Triaxial Calcs1'!$G$20*(COS(RADIANS(A26*36)))</f>
        <v>22.494808760121327</v>
      </c>
      <c r="F26">
        <f t="shared" si="1"/>
        <v>444.04474659192249</v>
      </c>
      <c r="H26">
        <f>'Triaxial Calcs1'!$G$21*(COS(RADIANS(A26*36)))</f>
        <v>10.215911867826442</v>
      </c>
      <c r="I26">
        <f t="shared" si="2"/>
        <v>198.67726930414312</v>
      </c>
      <c r="K26">
        <f>'Triaxial Calcs1'!$G$22*(COS(RADIANS(A26*36)))</f>
        <v>0</v>
      </c>
      <c r="L26">
        <f t="shared" si="3"/>
        <v>0</v>
      </c>
    </row>
    <row r="27" spans="1:12" x14ac:dyDescent="0.2">
      <c r="A27">
        <v>2.4</v>
      </c>
      <c r="B27">
        <f>'Triaxial Calcs1'!$G$19*(COS(RADIANS(A27*36)))</f>
        <v>7.7122455611879337</v>
      </c>
      <c r="C27">
        <f t="shared" si="0"/>
        <v>290.30763291920243</v>
      </c>
      <c r="E27">
        <f>'Triaxial Calcs1'!$G$20*(COS(RADIANS(A27*36)))</f>
        <v>11.269642445121191</v>
      </c>
      <c r="F27">
        <f t="shared" si="1"/>
        <v>445.10583721830619</v>
      </c>
      <c r="H27">
        <f>'Triaxial Calcs1'!$G$21*(COS(RADIANS(A27*36)))</f>
        <v>5.1180552468343468</v>
      </c>
      <c r="I27">
        <f t="shared" si="2"/>
        <v>199.15915863418843</v>
      </c>
      <c r="K27">
        <f>'Triaxial Calcs1'!$G$22*(COS(RADIANS(A27*36)))</f>
        <v>0</v>
      </c>
      <c r="L27">
        <f t="shared" si="3"/>
        <v>0</v>
      </c>
    </row>
    <row r="28" spans="1:12" x14ac:dyDescent="0.2">
      <c r="A28">
        <v>2.5</v>
      </c>
      <c r="B28">
        <f>'Triaxial Calcs1'!$G$19*(COS(RADIANS(A28*36)))</f>
        <v>7.5239429487075626E-15</v>
      </c>
      <c r="C28">
        <f t="shared" si="0"/>
        <v>290.55</v>
      </c>
      <c r="E28">
        <f>'Triaxial Calcs1'!$G$20*(COS(RADIANS(A28*36)))</f>
        <v>1.0994482234349956E-14</v>
      </c>
      <c r="F28">
        <f t="shared" si="1"/>
        <v>445.46000000000004</v>
      </c>
      <c r="H28">
        <f>'Triaxial Calcs1'!$G$21*(COS(RADIANS(A28*36)))</f>
        <v>4.9930925279800818E-15</v>
      </c>
      <c r="I28">
        <f t="shared" si="2"/>
        <v>199.32000000000002</v>
      </c>
      <c r="K28">
        <f>'Triaxial Calcs1'!$G$22*(COS(RADIANS(A28*36)))</f>
        <v>0</v>
      </c>
      <c r="L28">
        <f t="shared" si="3"/>
        <v>0</v>
      </c>
    </row>
    <row r="29" spans="1:12" x14ac:dyDescent="0.2">
      <c r="A29">
        <v>2.6</v>
      </c>
      <c r="B29">
        <f>'Triaxial Calcs1'!$G$19*(COS(RADIANS(A29*36)))</f>
        <v>-7.7122455611879186</v>
      </c>
      <c r="C29">
        <f t="shared" si="0"/>
        <v>290.30763291920243</v>
      </c>
      <c r="E29">
        <f>'Triaxial Calcs1'!$G$20*(COS(RADIANS(A29*36)))</f>
        <v>-11.269642445121169</v>
      </c>
      <c r="F29">
        <f t="shared" si="1"/>
        <v>445.10583721830619</v>
      </c>
      <c r="H29">
        <f>'Triaxial Calcs1'!$G$21*(COS(RADIANS(A29*36)))</f>
        <v>-5.118055246834337</v>
      </c>
      <c r="I29">
        <f t="shared" si="2"/>
        <v>199.15915863418843</v>
      </c>
      <c r="K29">
        <f>'Triaxial Calcs1'!$G$22*(COS(RADIANS(A29*36)))</f>
        <v>0</v>
      </c>
      <c r="L29">
        <f t="shared" si="3"/>
        <v>0</v>
      </c>
    </row>
    <row r="30" spans="1:12" x14ac:dyDescent="0.2">
      <c r="A30">
        <v>2.7</v>
      </c>
      <c r="B30">
        <f>'Triaxial Calcs1'!$G$19*(COS(RADIANS(A30*36)))</f>
        <v>-15.394054412535684</v>
      </c>
      <c r="C30">
        <f t="shared" si="0"/>
        <v>289.58148818895074</v>
      </c>
      <c r="E30">
        <f>'Triaxial Calcs1'!$G$20*(COS(RADIANS(A30*36)))</f>
        <v>-22.494808760121348</v>
      </c>
      <c r="F30">
        <f t="shared" si="1"/>
        <v>444.04474659192249</v>
      </c>
      <c r="H30">
        <f>'Triaxial Calcs1'!$G$21*(COS(RADIANS(A30*36)))</f>
        <v>-10.215911867826451</v>
      </c>
      <c r="I30">
        <f t="shared" si="2"/>
        <v>198.67726930414312</v>
      </c>
      <c r="K30">
        <f>'Triaxial Calcs1'!$G$22*(COS(RADIANS(A30*36)))</f>
        <v>0</v>
      </c>
      <c r="L30">
        <f t="shared" si="3"/>
        <v>0</v>
      </c>
    </row>
    <row r="31" spans="1:12" x14ac:dyDescent="0.2">
      <c r="A31">
        <v>2.8</v>
      </c>
      <c r="B31">
        <f>'Triaxial Calcs1'!$G$19*(COS(RADIANS(A31*36)))</f>
        <v>-23.015109963991623</v>
      </c>
      <c r="C31">
        <f t="shared" si="0"/>
        <v>288.3744315707512</v>
      </c>
      <c r="E31">
        <f>'Triaxial Calcs1'!$G$20*(COS(RADIANS(A31*36)))</f>
        <v>-33.631198341845852</v>
      </c>
      <c r="F31">
        <f t="shared" si="1"/>
        <v>442.28091576078509</v>
      </c>
      <c r="H31">
        <f>'Triaxial Calcs1'!$G$21*(COS(RADIANS(A31*36)))</f>
        <v>-15.273450951882415</v>
      </c>
      <c r="I31">
        <f t="shared" si="2"/>
        <v>197.87623380689544</v>
      </c>
      <c r="K31">
        <f>'Triaxial Calcs1'!$G$22*(COS(RADIANS(A31*36)))</f>
        <v>0</v>
      </c>
      <c r="L31">
        <f t="shared" si="3"/>
        <v>0</v>
      </c>
    </row>
    <row r="32" spans="1:12" x14ac:dyDescent="0.2">
      <c r="A32">
        <v>2.9</v>
      </c>
      <c r="B32">
        <f>'Triaxial Calcs1'!$G$19*(COS(RADIANS(A32*36)))</f>
        <v>-30.545335391023272</v>
      </c>
      <c r="C32">
        <f t="shared" si="0"/>
        <v>286.69122676562415</v>
      </c>
      <c r="E32">
        <f>'Triaxial Calcs1'!$G$20*(COS(RADIANS(A32*36)))</f>
        <v>-44.634860948348106</v>
      </c>
      <c r="F32">
        <f t="shared" si="1"/>
        <v>439.82130575936674</v>
      </c>
      <c r="H32">
        <f>'Triaxial Calcs1'!$G$21*(COS(RADIANS(A32*36)))</f>
        <v>-20.270712702807305</v>
      </c>
      <c r="I32">
        <f t="shared" si="2"/>
        <v>196.75921346359473</v>
      </c>
      <c r="K32">
        <f>'Triaxial Calcs1'!$G$22*(COS(RADIANS(A32*36)))</f>
        <v>0</v>
      </c>
      <c r="L32">
        <f t="shared" si="3"/>
        <v>0</v>
      </c>
    </row>
    <row r="33" spans="1:12" x14ac:dyDescent="0.2">
      <c r="A33">
        <v>3</v>
      </c>
      <c r="B33">
        <f>'Triaxial Calcs1'!$G$19*(COS(RADIANS(A33*36)))</f>
        <v>-37.955012334102911</v>
      </c>
      <c r="C33">
        <f t="shared" si="0"/>
        <v>284.53851661395225</v>
      </c>
      <c r="E33">
        <f>'Triaxial Calcs1'!$G$20*(COS(RADIANS(A33*36)))</f>
        <v>-55.462370150415545</v>
      </c>
      <c r="F33">
        <f t="shared" si="1"/>
        <v>436.67562354465417</v>
      </c>
      <c r="H33">
        <f>'Triaxial Calcs1'!$G$21*(COS(RADIANS(A33*36)))</f>
        <v>-25.187975211501964</v>
      </c>
      <c r="I33">
        <f t="shared" si="2"/>
        <v>195.33061664321798</v>
      </c>
      <c r="K33">
        <f>'Triaxial Calcs1'!$G$22*(COS(RADIANS(A33*36)))</f>
        <v>0</v>
      </c>
      <c r="L33">
        <f t="shared" si="3"/>
        <v>0</v>
      </c>
    </row>
    <row r="34" spans="1:12" x14ac:dyDescent="0.2">
      <c r="A34">
        <v>3.1</v>
      </c>
      <c r="B34">
        <f>'Triaxial Calcs1'!$G$19*(COS(RADIANS(A34*36)))</f>
        <v>-45.214898183495571</v>
      </c>
      <c r="C34">
        <f t="shared" si="0"/>
        <v>281.92479687922446</v>
      </c>
      <c r="E34">
        <f>'Triaxial Calcs1'!$G$20*(COS(RADIANS(A34*36)))</f>
        <v>-66.070994715845998</v>
      </c>
      <c r="F34">
        <f t="shared" si="1"/>
        <v>432.85628368722337</v>
      </c>
      <c r="H34">
        <f>'Triaxial Calcs1'!$G$21*(COS(RADIANS(A34*36)))</f>
        <v>-30.005832289328108</v>
      </c>
      <c r="I34">
        <f t="shared" si="2"/>
        <v>193.5960813647514</v>
      </c>
      <c r="K34">
        <f>'Triaxial Calcs1'!$G$22*(COS(RADIANS(A34*36)))</f>
        <v>0</v>
      </c>
      <c r="L34">
        <f t="shared" si="3"/>
        <v>0</v>
      </c>
    </row>
    <row r="35" spans="1:12" x14ac:dyDescent="0.2">
      <c r="A35">
        <v>3.2</v>
      </c>
      <c r="B35">
        <f>'Triaxial Calcs1'!$G$19*(COS(RADIANS(A35*36)))</f>
        <v>-52.29634148648006</v>
      </c>
      <c r="C35">
        <f t="shared" si="0"/>
        <v>278.86038271913884</v>
      </c>
      <c r="E35">
        <f>'Triaxial Calcs1'!$G$20*(COS(RADIANS(A35*36)))</f>
        <v>-76.41886725009924</v>
      </c>
      <c r="F35">
        <f t="shared" si="1"/>
        <v>428.37835937660122</v>
      </c>
      <c r="H35">
        <f>'Triaxial Calcs1'!$G$21*(COS(RADIANS(A35*36)))</f>
        <v>-34.705270055469086</v>
      </c>
      <c r="I35">
        <f t="shared" si="2"/>
        <v>191.56245304650525</v>
      </c>
      <c r="K35">
        <f>'Triaxial Calcs1'!$G$22*(COS(RADIANS(A35*36)))</f>
        <v>0</v>
      </c>
      <c r="L35">
        <f t="shared" si="3"/>
        <v>0</v>
      </c>
    </row>
    <row r="36" spans="1:12" x14ac:dyDescent="0.2">
      <c r="A36">
        <v>3.3</v>
      </c>
      <c r="B36">
        <f>'Triaxial Calcs1'!$G$19*(COS(RADIANS(A36*36)))</f>
        <v>-59.171395021543155</v>
      </c>
      <c r="C36">
        <f t="shared" si="0"/>
        <v>275.35736797638754</v>
      </c>
      <c r="E36">
        <f>'Triaxial Calcs1'!$G$20*(COS(RADIANS(A36*36)))</f>
        <v>-86.465149427775813</v>
      </c>
      <c r="F36">
        <f t="shared" si="1"/>
        <v>423.2595229342727</v>
      </c>
      <c r="H36">
        <f>'Triaxial Calcs1'!$G$21*(COS(RADIANS(A36*36)))</f>
        <v>-39.267741976030806</v>
      </c>
      <c r="I36">
        <f t="shared" si="2"/>
        <v>189.23775749037534</v>
      </c>
      <c r="K36">
        <f>'Triaxial Calcs1'!$G$22*(COS(RADIANS(A36*36)))</f>
        <v>0</v>
      </c>
      <c r="L36">
        <f t="shared" si="3"/>
        <v>0</v>
      </c>
    </row>
    <row r="37" spans="1:12" x14ac:dyDescent="0.2">
      <c r="A37">
        <v>3.4</v>
      </c>
      <c r="B37">
        <f>'Triaxial Calcs1'!$G$19*(COS(RADIANS(A37*36)))</f>
        <v>-65.812926093295232</v>
      </c>
      <c r="C37">
        <f t="shared" si="0"/>
        <v>271.42957744978503</v>
      </c>
      <c r="E37">
        <f>'Triaxial Calcs1'!$G$20*(COS(RADIANS(A37*36)))</f>
        <v>-96.170193162830273</v>
      </c>
      <c r="F37">
        <f t="shared" si="1"/>
        <v>417.51997606910169</v>
      </c>
      <c r="H37">
        <f>'Triaxial Calcs1'!$G$21*(COS(RADIANS(A37*36)))</f>
        <v>-43.675242058738007</v>
      </c>
      <c r="I37">
        <f t="shared" si="2"/>
        <v>186.63116920766927</v>
      </c>
      <c r="K37">
        <f>'Triaxial Calcs1'!$G$22*(COS(RADIANS(A37*36)))</f>
        <v>0</v>
      </c>
      <c r="L37">
        <f t="shared" si="3"/>
        <v>0</v>
      </c>
    </row>
    <row r="38" spans="1:12" x14ac:dyDescent="0.2">
      <c r="A38">
        <v>3.5</v>
      </c>
      <c r="B38">
        <f>'Triaxial Calcs1'!$G$19*(COS(RADIANS(A38*36)))</f>
        <v>-72.194723612822997</v>
      </c>
      <c r="C38">
        <f t="shared" si="0"/>
        <v>267.09251233410293</v>
      </c>
      <c r="E38">
        <f>'Triaxial Calcs1'!$G$20*(COS(RADIANS(A38*36)))</f>
        <v>-105.49569708145306</v>
      </c>
      <c r="F38">
        <f t="shared" si="1"/>
        <v>411.18237015041558</v>
      </c>
      <c r="H38">
        <f>'Triaxial Calcs1'!$G$21*(COS(RADIANS(A38*36)))</f>
        <v>-47.910375914359484</v>
      </c>
      <c r="I38">
        <f t="shared" si="2"/>
        <v>183.75297521150199</v>
      </c>
      <c r="K38">
        <f>'Triaxial Calcs1'!$G$22*(COS(RADIANS(A38*36)))</f>
        <v>0</v>
      </c>
      <c r="L38">
        <f t="shared" si="3"/>
        <v>0</v>
      </c>
    </row>
    <row r="39" spans="1:12" x14ac:dyDescent="0.2">
      <c r="A39">
        <v>3.6</v>
      </c>
      <c r="B39">
        <f>'Triaxial Calcs1'!$G$19*(COS(RADIANS(A39*36)))</f>
        <v>-78.291601540882823</v>
      </c>
      <c r="C39">
        <f t="shared" si="0"/>
        <v>262.36328904393633</v>
      </c>
      <c r="E39">
        <f>'Triaxial Calcs1'!$G$20*(COS(RADIANS(A39*36)))</f>
        <v>-114.40485768009484</v>
      </c>
      <c r="F39">
        <f t="shared" si="1"/>
        <v>404.27171681339865</v>
      </c>
      <c r="H39">
        <f>'Triaxial Calcs1'!$G$21*(COS(RADIANS(A39*36)))</f>
        <v>-51.956429404415715</v>
      </c>
      <c r="I39">
        <f t="shared" si="2"/>
        <v>180.61453441865461</v>
      </c>
      <c r="K39">
        <f>'Triaxial Calcs1'!$G$22*(COS(RADIANS(A39*36)))</f>
        <v>0</v>
      </c>
      <c r="L39">
        <f t="shared" si="3"/>
        <v>0</v>
      </c>
    </row>
    <row r="40" spans="1:12" x14ac:dyDescent="0.2">
      <c r="A40">
        <v>3.7</v>
      </c>
      <c r="B40">
        <f>'Triaxial Calcs1'!$G$19*(COS(RADIANS(A40*36)))</f>
        <v>-84.079498285691201</v>
      </c>
      <c r="C40">
        <f t="shared" si="0"/>
        <v>257.26057166303485</v>
      </c>
      <c r="E40">
        <f>'Triaxial Calcs1'!$G$20*(COS(RADIANS(A40*36)))</f>
        <v>-122.86251457208104</v>
      </c>
      <c r="F40">
        <f t="shared" si="1"/>
        <v>396.81528924959491</v>
      </c>
      <c r="H40">
        <f>'Triaxial Calcs1'!$G$21*(COS(RADIANS(A40*36)))</f>
        <v>-55.797434604247428</v>
      </c>
      <c r="I40">
        <f t="shared" si="2"/>
        <v>177.22823282111926</v>
      </c>
      <c r="K40">
        <f>'Triaxial Calcs1'!$G$22*(COS(RADIANS(A40*36)))</f>
        <v>0</v>
      </c>
      <c r="L40">
        <f t="shared" si="3"/>
        <v>0</v>
      </c>
    </row>
    <row r="41" spans="1:12" x14ac:dyDescent="0.2">
      <c r="A41">
        <v>3.8</v>
      </c>
      <c r="B41">
        <f>'Triaxial Calcs1'!$G$19*(COS(RADIANS(A41*36)))</f>
        <v>-89.535571663034844</v>
      </c>
      <c r="C41">
        <f t="shared" si="0"/>
        <v>251.80449828569118</v>
      </c>
      <c r="E41">
        <f>'Triaxial Calcs1'!$G$20*(COS(RADIANS(A41*36)))</f>
        <v>-130.83528924959489</v>
      </c>
      <c r="F41">
        <f t="shared" si="1"/>
        <v>388.84251457208109</v>
      </c>
      <c r="H41">
        <f>'Triaxial Calcs1'!$G$21*(COS(RADIANS(A41*36)))</f>
        <v>-59.418232821119254</v>
      </c>
      <c r="I41">
        <f t="shared" si="2"/>
        <v>173.60743460424743</v>
      </c>
      <c r="K41">
        <f>'Triaxial Calcs1'!$G$22*(COS(RADIANS(A41*36)))</f>
        <v>0</v>
      </c>
      <c r="L41">
        <f t="shared" si="3"/>
        <v>0</v>
      </c>
    </row>
    <row r="42" spans="1:12" x14ac:dyDescent="0.2">
      <c r="A42">
        <v>3.9</v>
      </c>
      <c r="B42">
        <f>'Triaxial Calcs1'!$G$19*(COS(RADIANS(A42*36)))</f>
        <v>-94.638289043936325</v>
      </c>
      <c r="C42">
        <f t="shared" si="0"/>
        <v>246.01660154088279</v>
      </c>
      <c r="E42">
        <f>'Triaxial Calcs1'!$G$20*(COS(RADIANS(A42*36)))</f>
        <v>-138.29171681339866</v>
      </c>
      <c r="F42">
        <f t="shared" si="1"/>
        <v>380.3848576800948</v>
      </c>
      <c r="H42">
        <f>'Triaxial Calcs1'!$G$21*(COS(RADIANS(A42*36)))</f>
        <v>-62.804534418654605</v>
      </c>
      <c r="I42">
        <f t="shared" si="2"/>
        <v>169.7664294044157</v>
      </c>
      <c r="K42">
        <f>'Triaxial Calcs1'!$G$22*(COS(RADIANS(A42*36)))</f>
        <v>0</v>
      </c>
      <c r="L42">
        <f t="shared" si="3"/>
        <v>0</v>
      </c>
    </row>
    <row r="43" spans="1:12" x14ac:dyDescent="0.2">
      <c r="A43">
        <v>4</v>
      </c>
      <c r="B43">
        <f>'Triaxial Calcs1'!$G$19*(COS(RADIANS(A43*36)))</f>
        <v>-99.367512334102912</v>
      </c>
      <c r="C43">
        <f t="shared" si="0"/>
        <v>239.91972361282302</v>
      </c>
      <c r="E43">
        <f>'Triaxial Calcs1'!$G$20*(COS(RADIANS(A43*36)))</f>
        <v>-145.20237015041553</v>
      </c>
      <c r="F43">
        <f t="shared" si="1"/>
        <v>371.47569708145312</v>
      </c>
      <c r="H43">
        <f>'Triaxial Calcs1'!$G$21*(COS(RADIANS(A43*36)))</f>
        <v>-65.942975211501974</v>
      </c>
      <c r="I43">
        <f t="shared" si="2"/>
        <v>165.72037591435952</v>
      </c>
      <c r="K43">
        <f>'Triaxial Calcs1'!$G$22*(COS(RADIANS(A43*36)))</f>
        <v>0</v>
      </c>
      <c r="L43">
        <f t="shared" si="3"/>
        <v>0</v>
      </c>
    </row>
    <row r="44" spans="1:12" x14ac:dyDescent="0.2">
      <c r="A44">
        <v>4.0999999999999996</v>
      </c>
      <c r="B44">
        <f>'Triaxial Calcs1'!$G$19*(COS(RADIANS(A44*36)))</f>
        <v>-103.70457744978501</v>
      </c>
      <c r="C44">
        <f t="shared" si="0"/>
        <v>233.53792609329525</v>
      </c>
      <c r="E44">
        <f>'Triaxial Calcs1'!$G$20*(COS(RADIANS(A44*36)))</f>
        <v>-151.53997606910167</v>
      </c>
      <c r="F44">
        <f t="shared" si="1"/>
        <v>362.15019316283031</v>
      </c>
      <c r="H44">
        <f>'Triaxial Calcs1'!$G$21*(COS(RADIANS(A44*36)))</f>
        <v>-68.821169207669271</v>
      </c>
      <c r="I44">
        <f t="shared" si="2"/>
        <v>161.48524205873804</v>
      </c>
      <c r="K44">
        <f>'Triaxial Calcs1'!$G$22*(COS(RADIANS(A44*36)))</f>
        <v>0</v>
      </c>
      <c r="L44">
        <f t="shared" si="3"/>
        <v>0</v>
      </c>
    </row>
    <row r="45" spans="1:12" x14ac:dyDescent="0.2">
      <c r="A45">
        <v>4.2</v>
      </c>
      <c r="B45">
        <f>'Triaxial Calcs1'!$G$19*(COS(RADIANS(A45*36)))</f>
        <v>-107.63236797638754</v>
      </c>
      <c r="C45">
        <f t="shared" si="0"/>
        <v>226.89639502154316</v>
      </c>
      <c r="E45">
        <f>'Triaxial Calcs1'!$G$20*(COS(RADIANS(A45*36)))</f>
        <v>-157.27952293427262</v>
      </c>
      <c r="F45">
        <f t="shared" si="1"/>
        <v>352.44514942777585</v>
      </c>
      <c r="H45">
        <f>'Triaxial Calcs1'!$G$21*(COS(RADIANS(A45*36)))</f>
        <v>-71.427757490375342</v>
      </c>
      <c r="I45">
        <f t="shared" si="2"/>
        <v>157.07774197603084</v>
      </c>
      <c r="K45">
        <f>'Triaxial Calcs1'!$G$22*(COS(RADIANS(A45*36)))</f>
        <v>0</v>
      </c>
      <c r="L45">
        <f t="shared" si="3"/>
        <v>0</v>
      </c>
    </row>
    <row r="46" spans="1:12" x14ac:dyDescent="0.2">
      <c r="A46">
        <v>4.3</v>
      </c>
      <c r="B46">
        <f>'Triaxial Calcs1'!$G$19*(COS(RADIANS(A46*36)))</f>
        <v>-111.13538271913883</v>
      </c>
      <c r="C46">
        <f t="shared" si="0"/>
        <v>220.02134148648008</v>
      </c>
      <c r="E46">
        <f>'Triaxial Calcs1'!$G$20*(COS(RADIANS(A46*36)))</f>
        <v>-162.39835937660115</v>
      </c>
      <c r="F46">
        <f t="shared" si="1"/>
        <v>342.39886725009933</v>
      </c>
      <c r="H46">
        <f>'Triaxial Calcs1'!$G$21*(COS(RADIANS(A46*36)))</f>
        <v>-73.752453046505252</v>
      </c>
      <c r="I46">
        <f t="shared" si="2"/>
        <v>152.5152700554691</v>
      </c>
      <c r="K46">
        <f>'Triaxial Calcs1'!$G$22*(COS(RADIANS(A46*36)))</f>
        <v>0</v>
      </c>
      <c r="L46">
        <f t="shared" si="3"/>
        <v>0</v>
      </c>
    </row>
    <row r="47" spans="1:12" x14ac:dyDescent="0.2">
      <c r="A47">
        <v>4.4000000000000004</v>
      </c>
      <c r="B47">
        <f>'Triaxial Calcs1'!$G$19*(COS(RADIANS(A47*36)))</f>
        <v>-114.19979687922449</v>
      </c>
      <c r="C47">
        <f t="shared" si="0"/>
        <v>212.93989818349553</v>
      </c>
      <c r="E47">
        <f>'Triaxial Calcs1'!$G$20*(COS(RADIANS(A47*36)))</f>
        <v>-166.87628368722335</v>
      </c>
      <c r="F47">
        <f t="shared" si="1"/>
        <v>332.05099471584595</v>
      </c>
      <c r="H47">
        <f>'Triaxial Calcs1'!$G$21*(COS(RADIANS(A47*36)))</f>
        <v>-75.786081364751396</v>
      </c>
      <c r="I47">
        <f t="shared" si="2"/>
        <v>147.81583228932809</v>
      </c>
      <c r="K47">
        <f>'Triaxial Calcs1'!$G$22*(COS(RADIANS(A47*36)))</f>
        <v>0</v>
      </c>
      <c r="L47">
        <f t="shared" si="3"/>
        <v>0</v>
      </c>
    </row>
    <row r="48" spans="1:12" x14ac:dyDescent="0.2">
      <c r="A48">
        <v>4.5</v>
      </c>
      <c r="B48">
        <f>'Triaxial Calcs1'!$G$19*(COS(RADIANS(A48*36)))</f>
        <v>-116.81351661395223</v>
      </c>
      <c r="C48">
        <f t="shared" si="0"/>
        <v>205.68001233410291</v>
      </c>
      <c r="E48">
        <f>'Triaxial Calcs1'!$G$20*(COS(RADIANS(A48*36)))</f>
        <v>-170.69562354465415</v>
      </c>
      <c r="F48">
        <f t="shared" si="1"/>
        <v>321.44237015041557</v>
      </c>
      <c r="H48">
        <f>'Triaxial Calcs1'!$G$21*(COS(RADIANS(A48*36)))</f>
        <v>-77.520616643217977</v>
      </c>
      <c r="I48">
        <f t="shared" si="2"/>
        <v>142.99797521150197</v>
      </c>
      <c r="K48">
        <f>'Triaxial Calcs1'!$G$22*(COS(RADIANS(A48*36)))</f>
        <v>0</v>
      </c>
      <c r="L48">
        <f t="shared" si="3"/>
        <v>0</v>
      </c>
    </row>
    <row r="49" spans="1:12" x14ac:dyDescent="0.2">
      <c r="A49">
        <v>4.5999999999999996</v>
      </c>
      <c r="B49">
        <f>'Triaxial Calcs1'!$G$19*(COS(RADIANS(A49*36)))</f>
        <v>-118.96622676562411</v>
      </c>
      <c r="C49">
        <f t="shared" si="0"/>
        <v>198.27033539102328</v>
      </c>
      <c r="E49">
        <f>'Triaxial Calcs1'!$G$20*(COS(RADIANS(A49*36)))</f>
        <v>-173.84130575936669</v>
      </c>
      <c r="F49">
        <f t="shared" si="1"/>
        <v>310.61486094834817</v>
      </c>
      <c r="H49">
        <f>'Triaxial Calcs1'!$G$21*(COS(RADIANS(A49*36)))</f>
        <v>-78.949213463594731</v>
      </c>
      <c r="I49">
        <f t="shared" si="2"/>
        <v>138.08071270280732</v>
      </c>
      <c r="K49">
        <f>'Triaxial Calcs1'!$G$22*(COS(RADIANS(A49*36)))</f>
        <v>0</v>
      </c>
      <c r="L49">
        <f t="shared" si="3"/>
        <v>0</v>
      </c>
    </row>
    <row r="50" spans="1:12" x14ac:dyDescent="0.2">
      <c r="A50">
        <v>4.7</v>
      </c>
      <c r="B50">
        <f>'Triaxial Calcs1'!$G$19*(COS(RADIANS(A50*36)))</f>
        <v>-120.64943157075119</v>
      </c>
      <c r="C50">
        <f t="shared" si="0"/>
        <v>190.74010996399161</v>
      </c>
      <c r="E50">
        <f>'Triaxial Calcs1'!$G$20*(COS(RADIANS(A50*36)))</f>
        <v>-176.30091576078505</v>
      </c>
      <c r="F50">
        <f t="shared" si="1"/>
        <v>299.61119834184586</v>
      </c>
      <c r="H50">
        <f>'Triaxial Calcs1'!$G$21*(COS(RADIANS(A50*36)))</f>
        <v>-80.06623380689544</v>
      </c>
      <c r="I50">
        <f t="shared" si="2"/>
        <v>133.08345095188241</v>
      </c>
      <c r="K50">
        <f>'Triaxial Calcs1'!$G$22*(COS(RADIANS(A50*36)))</f>
        <v>0</v>
      </c>
      <c r="L50">
        <f t="shared" si="3"/>
        <v>0</v>
      </c>
    </row>
    <row r="51" spans="1:12" x14ac:dyDescent="0.2">
      <c r="A51">
        <v>4.8</v>
      </c>
      <c r="B51">
        <f>'Triaxial Calcs1'!$G$19*(COS(RADIANS(A51*36)))</f>
        <v>-121.85648818895073</v>
      </c>
      <c r="C51">
        <f t="shared" si="0"/>
        <v>183.11905441253569</v>
      </c>
      <c r="E51">
        <f>'Triaxial Calcs1'!$G$20*(COS(RADIANS(A51*36)))</f>
        <v>-178.06474659192247</v>
      </c>
      <c r="F51">
        <f t="shared" si="1"/>
        <v>288.47480876012139</v>
      </c>
      <c r="H51">
        <f>'Triaxial Calcs1'!$G$21*(COS(RADIANS(A51*36)))</f>
        <v>-80.867269304143107</v>
      </c>
      <c r="I51">
        <f t="shared" si="2"/>
        <v>128.02591186782647</v>
      </c>
      <c r="K51">
        <f>'Triaxial Calcs1'!$G$22*(COS(RADIANS(A51*36)))</f>
        <v>0</v>
      </c>
      <c r="L51">
        <f t="shared" si="3"/>
        <v>0</v>
      </c>
    </row>
    <row r="52" spans="1:12" x14ac:dyDescent="0.2">
      <c r="A52">
        <v>4.9000000000000004</v>
      </c>
      <c r="B52">
        <f>'Triaxial Calcs1'!$G$19*(COS(RADIANS(A52*36)))</f>
        <v>-122.58263291920245</v>
      </c>
      <c r="C52">
        <f t="shared" si="0"/>
        <v>175.43724556118789</v>
      </c>
      <c r="E52">
        <f>'Triaxial Calcs1'!$G$20*(COS(RADIANS(A52*36)))</f>
        <v>-179.12583721830617</v>
      </c>
      <c r="F52">
        <f t="shared" si="1"/>
        <v>277.24964244512114</v>
      </c>
      <c r="H52">
        <f>'Triaxial Calcs1'!$G$21*(COS(RADIANS(A52*36)))</f>
        <v>-81.349158634188427</v>
      </c>
      <c r="I52">
        <f t="shared" si="2"/>
        <v>122.92805524683432</v>
      </c>
      <c r="K52">
        <f>'Triaxial Calcs1'!$G$22*(COS(RADIANS(A52*36)))</f>
        <v>0</v>
      </c>
      <c r="L52">
        <f t="shared" si="3"/>
        <v>0</v>
      </c>
    </row>
    <row r="53" spans="1:12" x14ac:dyDescent="0.2">
      <c r="A53">
        <v>5</v>
      </c>
      <c r="B53">
        <f>'Triaxial Calcs1'!$G$19*(COS(RADIANS(A53*36)))</f>
        <v>-122.825</v>
      </c>
      <c r="C53">
        <f t="shared" si="0"/>
        <v>167.72500000000002</v>
      </c>
      <c r="E53">
        <f>'Triaxial Calcs1'!$G$20*(COS(RADIANS(A53*36)))</f>
        <v>-179.48</v>
      </c>
      <c r="F53">
        <f t="shared" si="1"/>
        <v>265.98</v>
      </c>
      <c r="H53">
        <f>'Triaxial Calcs1'!$G$21*(COS(RADIANS(A53*36)))</f>
        <v>-81.510000000000019</v>
      </c>
      <c r="I53">
        <f t="shared" si="2"/>
        <v>117.81000000000002</v>
      </c>
      <c r="K53">
        <f>'Triaxial Calcs1'!$G$22*(COS(RADIANS(A53*36)))</f>
        <v>0</v>
      </c>
      <c r="L53">
        <f t="shared" si="3"/>
        <v>0</v>
      </c>
    </row>
    <row r="54" spans="1:12" x14ac:dyDescent="0.2">
      <c r="A54">
        <v>5.0999999999999996</v>
      </c>
      <c r="B54">
        <f>'Triaxial Calcs1'!$G$19*(COS(RADIANS(A54*36)))</f>
        <v>-122.58263291920245</v>
      </c>
      <c r="C54">
        <f t="shared" si="0"/>
        <v>160.0127544388121</v>
      </c>
      <c r="E54">
        <f>'Triaxial Calcs1'!$G$20*(COS(RADIANS(A54*36)))</f>
        <v>-179.12583721830617</v>
      </c>
      <c r="F54">
        <f t="shared" si="1"/>
        <v>254.71035755487887</v>
      </c>
      <c r="H54">
        <f>'Triaxial Calcs1'!$G$21*(COS(RADIANS(A54*36)))</f>
        <v>-81.349158634188427</v>
      </c>
      <c r="I54">
        <f t="shared" si="2"/>
        <v>112.69194475316567</v>
      </c>
      <c r="K54">
        <f>'Triaxial Calcs1'!$G$22*(COS(RADIANS(A54*36)))</f>
        <v>0</v>
      </c>
      <c r="L54">
        <f t="shared" si="3"/>
        <v>0</v>
      </c>
    </row>
    <row r="55" spans="1:12" x14ac:dyDescent="0.2">
      <c r="A55">
        <v>5.2</v>
      </c>
      <c r="B55">
        <f>'Triaxial Calcs1'!$G$19*(COS(RADIANS(A55*36)))</f>
        <v>-121.85648818895075</v>
      </c>
      <c r="C55">
        <f t="shared" si="0"/>
        <v>152.33094558746433</v>
      </c>
      <c r="E55">
        <f>'Triaxial Calcs1'!$G$20*(COS(RADIANS(A55*36)))</f>
        <v>-178.06474659192247</v>
      </c>
      <c r="F55">
        <f t="shared" si="1"/>
        <v>243.4851912398787</v>
      </c>
      <c r="H55">
        <f>'Triaxial Calcs1'!$G$21*(COS(RADIANS(A55*36)))</f>
        <v>-80.867269304143107</v>
      </c>
      <c r="I55">
        <f t="shared" si="2"/>
        <v>107.59408813217355</v>
      </c>
      <c r="K55">
        <f>'Triaxial Calcs1'!$G$22*(COS(RADIANS(A55*36)))</f>
        <v>0</v>
      </c>
      <c r="L55">
        <f t="shared" si="3"/>
        <v>0</v>
      </c>
    </row>
    <row r="56" spans="1:12" x14ac:dyDescent="0.2">
      <c r="A56">
        <v>5.3</v>
      </c>
      <c r="B56">
        <f>'Triaxial Calcs1'!$G$19*(COS(RADIANS(A56*36)))</f>
        <v>-120.64943157075119</v>
      </c>
      <c r="C56">
        <f t="shared" si="0"/>
        <v>144.7098900360084</v>
      </c>
      <c r="E56">
        <f>'Triaxial Calcs1'!$G$20*(COS(RADIANS(A56*36)))</f>
        <v>-176.30091576078505</v>
      </c>
      <c r="F56">
        <f t="shared" si="1"/>
        <v>232.34880165815423</v>
      </c>
      <c r="H56">
        <f>'Triaxial Calcs1'!$G$21*(COS(RADIANS(A56*36)))</f>
        <v>-80.06623380689544</v>
      </c>
      <c r="I56">
        <f t="shared" si="2"/>
        <v>102.53654904811761</v>
      </c>
      <c r="K56">
        <f>'Triaxial Calcs1'!$G$22*(COS(RADIANS(A56*36)))</f>
        <v>0</v>
      </c>
      <c r="L56">
        <f t="shared" si="3"/>
        <v>0</v>
      </c>
    </row>
    <row r="57" spans="1:12" x14ac:dyDescent="0.2">
      <c r="A57">
        <v>5.4</v>
      </c>
      <c r="B57">
        <f>'Triaxial Calcs1'!$G$19*(COS(RADIANS(A57*36)))</f>
        <v>-118.96622676562411</v>
      </c>
      <c r="C57">
        <f t="shared" si="0"/>
        <v>137.17966460897668</v>
      </c>
      <c r="E57">
        <f>'Triaxial Calcs1'!$G$20*(COS(RADIANS(A57*36)))</f>
        <v>-173.84130575936669</v>
      </c>
      <c r="F57">
        <f t="shared" si="1"/>
        <v>221.34513905165184</v>
      </c>
      <c r="H57">
        <f>'Triaxial Calcs1'!$G$21*(COS(RADIANS(A57*36)))</f>
        <v>-78.949213463594731</v>
      </c>
      <c r="I57">
        <f t="shared" si="2"/>
        <v>97.539287297192658</v>
      </c>
      <c r="K57">
        <f>'Triaxial Calcs1'!$G$22*(COS(RADIANS(A57*36)))</f>
        <v>0</v>
      </c>
      <c r="L57">
        <f t="shared" si="3"/>
        <v>0</v>
      </c>
    </row>
    <row r="58" spans="1:12" x14ac:dyDescent="0.2">
      <c r="A58">
        <v>5.5</v>
      </c>
      <c r="B58">
        <f>'Triaxial Calcs1'!$G$19*(COS(RADIANS(A58*36)))</f>
        <v>-116.81351661395225</v>
      </c>
      <c r="C58">
        <f t="shared" si="0"/>
        <v>129.76998766589708</v>
      </c>
      <c r="E58">
        <f>'Triaxial Calcs1'!$G$20*(COS(RADIANS(A58*36)))</f>
        <v>-170.69562354465415</v>
      </c>
      <c r="F58">
        <f t="shared" si="1"/>
        <v>210.51762984958447</v>
      </c>
      <c r="H58">
        <f>'Triaxial Calcs1'!$G$21*(COS(RADIANS(A58*36)))</f>
        <v>-77.520616643217991</v>
      </c>
      <c r="I58">
        <f t="shared" si="2"/>
        <v>92.622024788498038</v>
      </c>
      <c r="K58">
        <f>'Triaxial Calcs1'!$G$22*(COS(RADIANS(A58*36)))</f>
        <v>0</v>
      </c>
      <c r="L58">
        <f t="shared" si="3"/>
        <v>0</v>
      </c>
    </row>
    <row r="59" spans="1:12" x14ac:dyDescent="0.2">
      <c r="A59">
        <v>5.6</v>
      </c>
      <c r="B59">
        <f>'Triaxial Calcs1'!$G$19*(COS(RADIANS(A59*36)))</f>
        <v>-114.19979687922449</v>
      </c>
      <c r="C59">
        <f t="shared" si="0"/>
        <v>122.51010181650443</v>
      </c>
      <c r="E59">
        <f>'Triaxial Calcs1'!$G$20*(COS(RADIANS(A59*36)))</f>
        <v>-166.87628368722335</v>
      </c>
      <c r="F59">
        <f t="shared" si="1"/>
        <v>199.90900528415403</v>
      </c>
      <c r="H59">
        <f>'Triaxial Calcs1'!$G$21*(COS(RADIANS(A59*36)))</f>
        <v>-75.786081364751396</v>
      </c>
      <c r="I59">
        <f t="shared" si="2"/>
        <v>87.804167710671891</v>
      </c>
      <c r="K59">
        <f>'Triaxial Calcs1'!$G$22*(COS(RADIANS(A59*36)))</f>
        <v>0</v>
      </c>
      <c r="L59">
        <f t="shared" si="3"/>
        <v>0</v>
      </c>
    </row>
    <row r="60" spans="1:12" x14ac:dyDescent="0.2">
      <c r="A60">
        <v>5.7</v>
      </c>
      <c r="B60">
        <f>'Triaxial Calcs1'!$G$19*(COS(RADIANS(A60*36)))</f>
        <v>-111.13538271913885</v>
      </c>
      <c r="C60">
        <f t="shared" si="0"/>
        <v>115.42865851351993</v>
      </c>
      <c r="E60">
        <f>'Triaxial Calcs1'!$G$20*(COS(RADIANS(A60*36)))</f>
        <v>-162.39835937660118</v>
      </c>
      <c r="F60">
        <f t="shared" si="1"/>
        <v>189.56113274990076</v>
      </c>
      <c r="H60">
        <f>'Triaxial Calcs1'!$G$21*(COS(RADIANS(A60*36)))</f>
        <v>-73.752453046505266</v>
      </c>
      <c r="I60">
        <f t="shared" si="2"/>
        <v>83.104729944530931</v>
      </c>
      <c r="K60">
        <f>'Triaxial Calcs1'!$G$22*(COS(RADIANS(A60*36)))</f>
        <v>0</v>
      </c>
      <c r="L60">
        <f t="shared" si="3"/>
        <v>0</v>
      </c>
    </row>
    <row r="61" spans="1:12" x14ac:dyDescent="0.2">
      <c r="A61">
        <v>5.8</v>
      </c>
      <c r="B61">
        <f>'Triaxial Calcs1'!$G$19*(COS(RADIANS(A61*36)))</f>
        <v>-107.63236797638756</v>
      </c>
      <c r="C61">
        <f t="shared" si="0"/>
        <v>108.55360497845685</v>
      </c>
      <c r="E61">
        <f>'Triaxial Calcs1'!$G$20*(COS(RADIANS(A61*36)))</f>
        <v>-157.27952293427265</v>
      </c>
      <c r="F61">
        <f t="shared" si="1"/>
        <v>179.51485057222422</v>
      </c>
      <c r="H61">
        <f>'Triaxial Calcs1'!$G$21*(COS(RADIANS(A61*36)))</f>
        <v>-71.427757490375342</v>
      </c>
      <c r="I61">
        <f t="shared" si="2"/>
        <v>78.542258023969197</v>
      </c>
      <c r="K61">
        <f>'Triaxial Calcs1'!$G$22*(COS(RADIANS(A61*36)))</f>
        <v>0</v>
      </c>
      <c r="L61">
        <f t="shared" si="3"/>
        <v>0</v>
      </c>
    </row>
    <row r="62" spans="1:12" x14ac:dyDescent="0.2">
      <c r="A62">
        <v>5.9</v>
      </c>
      <c r="B62">
        <f>'Triaxial Calcs1'!$G$19*(COS(RADIANS(A62*36)))</f>
        <v>-103.70457744978499</v>
      </c>
      <c r="C62">
        <f t="shared" si="0"/>
        <v>101.91207390670472</v>
      </c>
      <c r="E62">
        <f>'Triaxial Calcs1'!$G$20*(COS(RADIANS(A62*36)))</f>
        <v>-151.53997606910164</v>
      </c>
      <c r="F62">
        <f t="shared" si="1"/>
        <v>169.80980683716967</v>
      </c>
      <c r="H62">
        <f>'Triaxial Calcs1'!$G$21*(COS(RADIANS(A62*36)))</f>
        <v>-68.821169207669257</v>
      </c>
      <c r="I62">
        <f t="shared" si="2"/>
        <v>74.134757941261967</v>
      </c>
      <c r="K62">
        <f>'Triaxial Calcs1'!$G$22*(COS(RADIANS(A62*36)))</f>
        <v>0</v>
      </c>
      <c r="L62">
        <f t="shared" si="3"/>
        <v>0</v>
      </c>
    </row>
    <row r="63" spans="1:12" x14ac:dyDescent="0.2">
      <c r="A63">
        <v>6</v>
      </c>
      <c r="B63">
        <f>'Triaxial Calcs1'!$G$19*(COS(RADIANS(A63*36)))</f>
        <v>-99.36751233410294</v>
      </c>
      <c r="C63">
        <f t="shared" si="0"/>
        <v>95.530276387176997</v>
      </c>
      <c r="E63">
        <f>'Triaxial Calcs1'!$G$20*(COS(RADIANS(A63*36)))</f>
        <v>-145.20237015041559</v>
      </c>
      <c r="F63">
        <f t="shared" si="1"/>
        <v>160.48430291854697</v>
      </c>
      <c r="H63">
        <f>'Triaxial Calcs1'!$G$21*(COS(RADIANS(A63*36)))</f>
        <v>-65.942975211501988</v>
      </c>
      <c r="I63">
        <f t="shared" si="2"/>
        <v>69.899624085640511</v>
      </c>
      <c r="K63">
        <f>'Triaxial Calcs1'!$G$22*(COS(RADIANS(A63*36)))</f>
        <v>0</v>
      </c>
      <c r="L63">
        <f t="shared" si="3"/>
        <v>0</v>
      </c>
    </row>
    <row r="64" spans="1:12" x14ac:dyDescent="0.2">
      <c r="A64">
        <v>6.1</v>
      </c>
      <c r="B64">
        <f>'Triaxial Calcs1'!$G$19*(COS(RADIANS(A64*36)))</f>
        <v>-94.638289043936311</v>
      </c>
      <c r="C64">
        <f t="shared" si="0"/>
        <v>89.433398459117186</v>
      </c>
      <c r="E64">
        <f>'Triaxial Calcs1'!$G$20*(COS(RADIANS(A64*36)))</f>
        <v>-138.29171681339864</v>
      </c>
      <c r="F64">
        <f t="shared" si="1"/>
        <v>151.57514231990521</v>
      </c>
      <c r="H64">
        <f>'Triaxial Calcs1'!$G$21*(COS(RADIANS(A64*36)))</f>
        <v>-62.804534418654598</v>
      </c>
      <c r="I64">
        <f t="shared" si="2"/>
        <v>65.853570595584301</v>
      </c>
      <c r="K64">
        <f>'Triaxial Calcs1'!$G$22*(COS(RADIANS(A64*36)))</f>
        <v>0</v>
      </c>
      <c r="L64">
        <f t="shared" si="3"/>
        <v>0</v>
      </c>
    </row>
    <row r="65" spans="1:12" x14ac:dyDescent="0.2">
      <c r="A65">
        <v>6.2</v>
      </c>
      <c r="B65">
        <f>'Triaxial Calcs1'!$G$19*(COS(RADIANS(A65*36)))</f>
        <v>-89.535571663034872</v>
      </c>
      <c r="C65">
        <f t="shared" si="0"/>
        <v>83.645501714308793</v>
      </c>
      <c r="E65">
        <f>'Triaxial Calcs1'!$G$20*(COS(RADIANS(A65*36)))</f>
        <v>-130.83528924959495</v>
      </c>
      <c r="F65">
        <f t="shared" si="1"/>
        <v>143.11748542791898</v>
      </c>
      <c r="H65">
        <f>'Triaxial Calcs1'!$G$21*(COS(RADIANS(A65*36)))</f>
        <v>-59.418232821119268</v>
      </c>
      <c r="I65">
        <f t="shared" si="2"/>
        <v>62.012565395752574</v>
      </c>
      <c r="K65">
        <f>'Triaxial Calcs1'!$G$22*(COS(RADIANS(A65*36)))</f>
        <v>0</v>
      </c>
      <c r="L65">
        <f t="shared" si="3"/>
        <v>0</v>
      </c>
    </row>
    <row r="66" spans="1:12" x14ac:dyDescent="0.2">
      <c r="A66">
        <v>6.3</v>
      </c>
      <c r="B66">
        <f>'Triaxial Calcs1'!$G$19*(COS(RADIANS(A66*36)))</f>
        <v>-84.079498285691216</v>
      </c>
      <c r="C66">
        <f t="shared" si="0"/>
        <v>78.18942833696515</v>
      </c>
      <c r="E66">
        <f>'Triaxial Calcs1'!$G$20*(COS(RADIANS(A66*36)))</f>
        <v>-122.86251457208108</v>
      </c>
      <c r="F66">
        <f t="shared" si="1"/>
        <v>135.14471075040512</v>
      </c>
      <c r="H66">
        <f>'Triaxial Calcs1'!$G$21*(COS(RADIANS(A66*36)))</f>
        <v>-55.797434604247449</v>
      </c>
      <c r="I66">
        <f t="shared" si="2"/>
        <v>58.391767178880748</v>
      </c>
      <c r="K66">
        <f>'Triaxial Calcs1'!$G$22*(COS(RADIANS(A66*36)))</f>
        <v>0</v>
      </c>
      <c r="L66">
        <f t="shared" si="3"/>
        <v>0</v>
      </c>
    </row>
    <row r="67" spans="1:12" x14ac:dyDescent="0.2">
      <c r="A67">
        <v>6.4</v>
      </c>
      <c r="B67">
        <f>'Triaxial Calcs1'!$G$19*(COS(RADIANS(A67*36)))</f>
        <v>-78.291601540882795</v>
      </c>
      <c r="C67">
        <f t="shared" si="0"/>
        <v>73.086710956063669</v>
      </c>
      <c r="E67">
        <f>'Triaxial Calcs1'!$G$20*(COS(RADIANS(A67*36)))</f>
        <v>-114.40485768009479</v>
      </c>
      <c r="F67">
        <f t="shared" si="1"/>
        <v>127.68828318660135</v>
      </c>
      <c r="H67">
        <f>'Triaxial Calcs1'!$G$21*(COS(RADIANS(A67*36)))</f>
        <v>-51.956429404415694</v>
      </c>
      <c r="I67">
        <f t="shared" si="2"/>
        <v>55.005465581345398</v>
      </c>
      <c r="K67">
        <f>'Triaxial Calcs1'!$G$22*(COS(RADIANS(A67*36)))</f>
        <v>0</v>
      </c>
      <c r="L67">
        <f t="shared" si="3"/>
        <v>0</v>
      </c>
    </row>
    <row r="68" spans="1:12" x14ac:dyDescent="0.2">
      <c r="A68">
        <v>6.5</v>
      </c>
      <c r="B68">
        <f>'Triaxial Calcs1'!$G$19*(COS(RADIANS(A68*36)))</f>
        <v>-72.194723612823026</v>
      </c>
      <c r="C68">
        <f t="shared" si="0"/>
        <v>68.357487665897082</v>
      </c>
      <c r="E68">
        <f>'Triaxial Calcs1'!$G$20*(COS(RADIANS(A68*36)))</f>
        <v>-105.49569708145309</v>
      </c>
      <c r="F68">
        <f t="shared" si="1"/>
        <v>120.77762984958449</v>
      </c>
      <c r="H68">
        <f>'Triaxial Calcs1'!$G$21*(COS(RADIANS(A68*36)))</f>
        <v>-47.910375914359506</v>
      </c>
      <c r="I68">
        <f t="shared" si="2"/>
        <v>51.867024788498028</v>
      </c>
      <c r="K68">
        <f>'Triaxial Calcs1'!$G$22*(COS(RADIANS(A68*36)))</f>
        <v>0</v>
      </c>
      <c r="L68">
        <f t="shared" si="3"/>
        <v>0</v>
      </c>
    </row>
    <row r="69" spans="1:12" x14ac:dyDescent="0.2">
      <c r="A69">
        <v>6.6</v>
      </c>
      <c r="B69">
        <f>'Triaxial Calcs1'!$G$19*(COS(RADIANS(A69*36)))</f>
        <v>-65.812926093295317</v>
      </c>
      <c r="C69">
        <f t="shared" ref="C69:C103" si="4">($B$3*SIN(RADIANS(A69*36)))+$C$3</f>
        <v>64.020422550215017</v>
      </c>
      <c r="E69">
        <f>'Triaxial Calcs1'!$G$20*(COS(RADIANS(A69*36)))</f>
        <v>-96.170193162830401</v>
      </c>
      <c r="F69">
        <f t="shared" ref="F69:F103" si="5">($E$3*SIN(RADIANS(A69*36)))+$F$3</f>
        <v>114.44002393089841</v>
      </c>
      <c r="H69">
        <f>'Triaxial Calcs1'!$G$21*(COS(RADIANS(A69*36)))</f>
        <v>-43.675242058738064</v>
      </c>
      <c r="I69">
        <f t="shared" ref="I69:I103" si="6">($H$3*SIN(RADIANS(A69*36)))+$I$3</f>
        <v>48.988830792330759</v>
      </c>
      <c r="K69">
        <f>'Triaxial Calcs1'!$G$22*(COS(RADIANS(A69*36)))</f>
        <v>0</v>
      </c>
      <c r="L69">
        <f t="shared" ref="L69:L103" si="7">($K$3*SIN(RADIANS(A69*36)))+$L$3</f>
        <v>0</v>
      </c>
    </row>
    <row r="70" spans="1:12" x14ac:dyDescent="0.2">
      <c r="A70">
        <v>6.7</v>
      </c>
      <c r="B70">
        <f>'Triaxial Calcs1'!$G$19*(COS(RADIANS(A70*36)))</f>
        <v>-59.171395021543177</v>
      </c>
      <c r="C70">
        <f t="shared" si="4"/>
        <v>60.092632023612452</v>
      </c>
      <c r="E70">
        <f>'Triaxial Calcs1'!$G$20*(COS(RADIANS(A70*36)))</f>
        <v>-86.465149427775856</v>
      </c>
      <c r="F70">
        <f t="shared" si="5"/>
        <v>108.7004770657274</v>
      </c>
      <c r="H70">
        <f>'Triaxial Calcs1'!$G$21*(COS(RADIANS(A70*36)))</f>
        <v>-39.26774197603082</v>
      </c>
      <c r="I70">
        <f t="shared" si="6"/>
        <v>46.38224250962466</v>
      </c>
      <c r="K70">
        <f>'Triaxial Calcs1'!$G$22*(COS(RADIANS(A70*36)))</f>
        <v>0</v>
      </c>
      <c r="L70">
        <f t="shared" si="7"/>
        <v>0</v>
      </c>
    </row>
    <row r="71" spans="1:12" x14ac:dyDescent="0.2">
      <c r="A71">
        <v>6.8</v>
      </c>
      <c r="B71">
        <f>'Triaxial Calcs1'!$G$19*(COS(RADIANS(A71*36)))</f>
        <v>-52.296341486480088</v>
      </c>
      <c r="C71">
        <f t="shared" si="4"/>
        <v>56.589617280861162</v>
      </c>
      <c r="E71">
        <f>'Triaxial Calcs1'!$G$20*(COS(RADIANS(A71*36)))</f>
        <v>-76.418867250099282</v>
      </c>
      <c r="F71">
        <f t="shared" si="5"/>
        <v>103.58164062339887</v>
      </c>
      <c r="H71">
        <f>'Triaxial Calcs1'!$G$21*(COS(RADIANS(A71*36)))</f>
        <v>-34.7052700554691</v>
      </c>
      <c r="I71">
        <f t="shared" si="6"/>
        <v>44.05754695349475</v>
      </c>
      <c r="K71">
        <f>'Triaxial Calcs1'!$G$22*(COS(RADIANS(A71*36)))</f>
        <v>0</v>
      </c>
      <c r="L71">
        <f t="shared" si="7"/>
        <v>0</v>
      </c>
    </row>
    <row r="72" spans="1:12" x14ac:dyDescent="0.2">
      <c r="A72">
        <v>6.9</v>
      </c>
      <c r="B72">
        <f>'Triaxial Calcs1'!$G$19*(COS(RADIANS(A72*36)))</f>
        <v>-45.214898183495556</v>
      </c>
      <c r="C72">
        <f t="shared" si="4"/>
        <v>53.525203120775501</v>
      </c>
      <c r="E72">
        <f>'Triaxial Calcs1'!$G$20*(COS(RADIANS(A72*36)))</f>
        <v>-66.07099471584597</v>
      </c>
      <c r="F72">
        <f t="shared" si="5"/>
        <v>99.103716312776669</v>
      </c>
      <c r="H72">
        <f>'Triaxial Calcs1'!$G$21*(COS(RADIANS(A72*36)))</f>
        <v>-30.005832289328094</v>
      </c>
      <c r="I72">
        <f t="shared" si="6"/>
        <v>42.023918635248606</v>
      </c>
      <c r="K72">
        <f>'Triaxial Calcs1'!$G$22*(COS(RADIANS(A72*36)))</f>
        <v>0</v>
      </c>
      <c r="L72">
        <f t="shared" si="7"/>
        <v>0</v>
      </c>
    </row>
    <row r="73" spans="1:12" x14ac:dyDescent="0.2">
      <c r="A73">
        <v>7</v>
      </c>
      <c r="B73">
        <f>'Triaxial Calcs1'!$G$19*(COS(RADIANS(A73*36)))</f>
        <v>-37.955012334102932</v>
      </c>
      <c r="C73">
        <f t="shared" si="4"/>
        <v>50.911483386047763</v>
      </c>
      <c r="E73">
        <f>'Triaxial Calcs1'!$G$20*(COS(RADIANS(A73*36)))</f>
        <v>-55.462370150415587</v>
      </c>
      <c r="F73">
        <f t="shared" si="5"/>
        <v>95.284376455345864</v>
      </c>
      <c r="H73">
        <f>'Triaxial Calcs1'!$G$21*(COS(RADIANS(A73*36)))</f>
        <v>-25.187975211501982</v>
      </c>
      <c r="I73">
        <f t="shared" si="6"/>
        <v>40.289383356782025</v>
      </c>
      <c r="K73">
        <f>'Triaxial Calcs1'!$G$22*(COS(RADIANS(A73*36)))</f>
        <v>0</v>
      </c>
      <c r="L73">
        <f t="shared" si="7"/>
        <v>0</v>
      </c>
    </row>
    <row r="74" spans="1:12" x14ac:dyDescent="0.2">
      <c r="A74">
        <v>7.1</v>
      </c>
      <c r="B74">
        <f>'Triaxial Calcs1'!$G$19*(COS(RADIANS(A74*36)))</f>
        <v>-30.545335391023354</v>
      </c>
      <c r="C74">
        <f t="shared" si="4"/>
        <v>48.758773234375894</v>
      </c>
      <c r="E74">
        <f>'Triaxial Calcs1'!$G$20*(COS(RADIANS(A74*36)))</f>
        <v>-44.634860948348226</v>
      </c>
      <c r="F74">
        <f t="shared" si="5"/>
        <v>92.138694240633356</v>
      </c>
      <c r="H74">
        <f>'Triaxial Calcs1'!$G$21*(COS(RADIANS(A74*36)))</f>
        <v>-20.270712702807359</v>
      </c>
      <c r="I74">
        <f t="shared" si="6"/>
        <v>38.860786536405271</v>
      </c>
      <c r="K74">
        <f>'Triaxial Calcs1'!$G$22*(COS(RADIANS(A74*36)))</f>
        <v>0</v>
      </c>
      <c r="L74">
        <f t="shared" si="7"/>
        <v>0</v>
      </c>
    </row>
    <row r="75" spans="1:12" x14ac:dyDescent="0.2">
      <c r="A75">
        <v>7.2</v>
      </c>
      <c r="B75">
        <f>'Triaxial Calcs1'!$G$19*(COS(RADIANS(A75*36)))</f>
        <v>-23.015109963991627</v>
      </c>
      <c r="C75">
        <f t="shared" si="4"/>
        <v>47.075568429248804</v>
      </c>
      <c r="E75">
        <f>'Triaxial Calcs1'!$G$20*(COS(RADIANS(A75*36)))</f>
        <v>-33.631198341845852</v>
      </c>
      <c r="F75">
        <f t="shared" si="5"/>
        <v>89.679084239214973</v>
      </c>
      <c r="H75">
        <f>'Triaxial Calcs1'!$G$21*(COS(RADIANS(A75*36)))</f>
        <v>-15.273450951882419</v>
      </c>
      <c r="I75">
        <f t="shared" si="6"/>
        <v>37.743766193104562</v>
      </c>
      <c r="K75">
        <f>'Triaxial Calcs1'!$G$22*(COS(RADIANS(A75*36)))</f>
        <v>0</v>
      </c>
      <c r="L75">
        <f t="shared" si="7"/>
        <v>0</v>
      </c>
    </row>
    <row r="76" spans="1:12" x14ac:dyDescent="0.2">
      <c r="A76">
        <v>7.3</v>
      </c>
      <c r="B76">
        <f>'Triaxial Calcs1'!$G$19*(COS(RADIANS(A76*36)))</f>
        <v>-15.394054412535606</v>
      </c>
      <c r="C76">
        <f t="shared" si="4"/>
        <v>45.868511811049245</v>
      </c>
      <c r="E76">
        <f>'Triaxial Calcs1'!$G$20*(COS(RADIANS(A76*36)))</f>
        <v>-22.494808760121231</v>
      </c>
      <c r="F76">
        <f t="shared" si="5"/>
        <v>87.915253408077547</v>
      </c>
      <c r="H76">
        <f>'Triaxial Calcs1'!$G$21*(COS(RADIANS(A76*36)))</f>
        <v>-10.215911867826399</v>
      </c>
      <c r="I76">
        <f t="shared" si="6"/>
        <v>36.942730695856895</v>
      </c>
      <c r="K76">
        <f>'Triaxial Calcs1'!$G$22*(COS(RADIANS(A76*36)))</f>
        <v>0</v>
      </c>
      <c r="L76">
        <f t="shared" si="7"/>
        <v>0</v>
      </c>
    </row>
    <row r="77" spans="1:12" x14ac:dyDescent="0.2">
      <c r="A77">
        <v>7.4</v>
      </c>
      <c r="B77">
        <f>'Triaxial Calcs1'!$G$19*(COS(RADIANS(A77*36)))</f>
        <v>-7.7122455611878946</v>
      </c>
      <c r="C77">
        <f t="shared" si="4"/>
        <v>45.142367080797541</v>
      </c>
      <c r="E77">
        <f>'Triaxial Calcs1'!$G$20*(COS(RADIANS(A77*36)))</f>
        <v>-11.269642445121134</v>
      </c>
      <c r="F77">
        <f t="shared" si="5"/>
        <v>86.854162781693844</v>
      </c>
      <c r="H77">
        <f>'Triaxial Calcs1'!$G$21*(COS(RADIANS(A77*36)))</f>
        <v>-5.118055246834321</v>
      </c>
      <c r="I77">
        <f t="shared" si="6"/>
        <v>36.460841365811575</v>
      </c>
      <c r="K77">
        <f>'Triaxial Calcs1'!$G$22*(COS(RADIANS(A77*36)))</f>
        <v>0</v>
      </c>
      <c r="L77">
        <f t="shared" si="7"/>
        <v>0</v>
      </c>
    </row>
    <row r="78" spans="1:12" x14ac:dyDescent="0.2">
      <c r="A78">
        <v>7.5</v>
      </c>
      <c r="B78">
        <f>'Triaxial Calcs1'!$G$19*(COS(RADIANS(A78*36)))</f>
        <v>-2.2571828846122688E-14</v>
      </c>
      <c r="C78">
        <f t="shared" si="4"/>
        <v>44.899999999999991</v>
      </c>
      <c r="E78">
        <f>'Triaxial Calcs1'!$G$20*(COS(RADIANS(A78*36)))</f>
        <v>-3.2983446703049865E-14</v>
      </c>
      <c r="F78">
        <f t="shared" si="5"/>
        <v>86.500000000000028</v>
      </c>
      <c r="H78">
        <f>'Triaxial Calcs1'!$G$21*(COS(RADIANS(A78*36)))</f>
        <v>-1.4979277583940247E-14</v>
      </c>
      <c r="I78">
        <f t="shared" si="6"/>
        <v>36.299999999999983</v>
      </c>
      <c r="K78">
        <f>'Triaxial Calcs1'!$G$22*(COS(RADIANS(A78*36)))</f>
        <v>0</v>
      </c>
      <c r="L78">
        <f t="shared" si="7"/>
        <v>0</v>
      </c>
    </row>
    <row r="79" spans="1:12" x14ac:dyDescent="0.2">
      <c r="A79">
        <v>7.6</v>
      </c>
      <c r="B79">
        <f>'Triaxial Calcs1'!$G$19*(COS(RADIANS(A79*36)))</f>
        <v>7.7122455611878484</v>
      </c>
      <c r="C79">
        <f t="shared" si="4"/>
        <v>45.142367080797541</v>
      </c>
      <c r="E79">
        <f>'Triaxial Calcs1'!$G$20*(COS(RADIANS(A79*36)))</f>
        <v>11.269642445121066</v>
      </c>
      <c r="F79">
        <f t="shared" si="5"/>
        <v>86.854162781693844</v>
      </c>
      <c r="H79">
        <f>'Triaxial Calcs1'!$G$21*(COS(RADIANS(A79*36)))</f>
        <v>5.1180552468342899</v>
      </c>
      <c r="I79">
        <f t="shared" si="6"/>
        <v>36.460841365811575</v>
      </c>
      <c r="K79">
        <f>'Triaxial Calcs1'!$G$22*(COS(RADIANS(A79*36)))</f>
        <v>0</v>
      </c>
      <c r="L79">
        <f t="shared" si="7"/>
        <v>0</v>
      </c>
    </row>
    <row r="80" spans="1:12" x14ac:dyDescent="0.2">
      <c r="A80">
        <v>7.7</v>
      </c>
      <c r="B80">
        <f>'Triaxial Calcs1'!$G$19*(COS(RADIANS(A80*36)))</f>
        <v>15.394054412535667</v>
      </c>
      <c r="C80">
        <f t="shared" si="4"/>
        <v>45.868511811049245</v>
      </c>
      <c r="E80">
        <f>'Triaxial Calcs1'!$G$20*(COS(RADIANS(A80*36)))</f>
        <v>22.494808760121323</v>
      </c>
      <c r="F80">
        <f t="shared" si="5"/>
        <v>87.915253408077547</v>
      </c>
      <c r="H80">
        <f>'Triaxial Calcs1'!$G$21*(COS(RADIANS(A80*36)))</f>
        <v>10.21591186782644</v>
      </c>
      <c r="I80">
        <f t="shared" si="6"/>
        <v>36.942730695856895</v>
      </c>
      <c r="K80">
        <f>'Triaxial Calcs1'!$G$22*(COS(RADIANS(A80*36)))</f>
        <v>0</v>
      </c>
      <c r="L80">
        <f t="shared" si="7"/>
        <v>0</v>
      </c>
    </row>
    <row r="81" spans="1:12" x14ac:dyDescent="0.2">
      <c r="A81">
        <v>7.8</v>
      </c>
      <c r="B81">
        <f>'Triaxial Calcs1'!$G$19*(COS(RADIANS(A81*36)))</f>
        <v>23.015109963991691</v>
      </c>
      <c r="C81">
        <f t="shared" si="4"/>
        <v>47.075568429248818</v>
      </c>
      <c r="E81">
        <f>'Triaxial Calcs1'!$G$20*(COS(RADIANS(A81*36)))</f>
        <v>33.631198341845945</v>
      </c>
      <c r="F81">
        <f t="shared" si="5"/>
        <v>89.679084239215001</v>
      </c>
      <c r="H81">
        <f>'Triaxial Calcs1'!$G$21*(COS(RADIANS(A81*36)))</f>
        <v>15.273450951882459</v>
      </c>
      <c r="I81">
        <f t="shared" si="6"/>
        <v>37.743766193104577</v>
      </c>
      <c r="K81">
        <f>'Triaxial Calcs1'!$G$22*(COS(RADIANS(A81*36)))</f>
        <v>0</v>
      </c>
      <c r="L81">
        <f t="shared" si="7"/>
        <v>0</v>
      </c>
    </row>
    <row r="82" spans="1:12" x14ac:dyDescent="0.2">
      <c r="A82">
        <v>7.9</v>
      </c>
      <c r="B82">
        <f>'Triaxial Calcs1'!$G$19*(COS(RADIANS(A82*36)))</f>
        <v>30.545335391023308</v>
      </c>
      <c r="C82">
        <f t="shared" si="4"/>
        <v>48.75877323437588</v>
      </c>
      <c r="E82">
        <f>'Triaxial Calcs1'!$G$20*(COS(RADIANS(A82*36)))</f>
        <v>44.634860948348162</v>
      </c>
      <c r="F82">
        <f t="shared" si="5"/>
        <v>92.138694240633328</v>
      </c>
      <c r="H82">
        <f>'Triaxial Calcs1'!$G$21*(COS(RADIANS(A82*36)))</f>
        <v>20.27071270280733</v>
      </c>
      <c r="I82">
        <f t="shared" si="6"/>
        <v>38.860786536405271</v>
      </c>
      <c r="K82">
        <f>'Triaxial Calcs1'!$G$22*(COS(RADIANS(A82*36)))</f>
        <v>0</v>
      </c>
      <c r="L82">
        <f t="shared" si="7"/>
        <v>0</v>
      </c>
    </row>
    <row r="83" spans="1:12" x14ac:dyDescent="0.2">
      <c r="A83">
        <v>8</v>
      </c>
      <c r="B83">
        <f>'Triaxial Calcs1'!$G$19*(COS(RADIANS(A83*36)))</f>
        <v>37.955012334102896</v>
      </c>
      <c r="C83">
        <f t="shared" si="4"/>
        <v>50.911483386047749</v>
      </c>
      <c r="E83">
        <f>'Triaxial Calcs1'!$G$20*(COS(RADIANS(A83*36)))</f>
        <v>55.462370150415524</v>
      </c>
      <c r="F83">
        <f t="shared" si="5"/>
        <v>95.284376455345864</v>
      </c>
      <c r="H83">
        <f>'Triaxial Calcs1'!$G$21*(COS(RADIANS(A83*36)))</f>
        <v>25.187975211501954</v>
      </c>
      <c r="I83">
        <f t="shared" si="6"/>
        <v>40.289383356782011</v>
      </c>
      <c r="K83">
        <f>'Triaxial Calcs1'!$G$22*(COS(RADIANS(A83*36)))</f>
        <v>0</v>
      </c>
      <c r="L83">
        <f t="shared" si="7"/>
        <v>0</v>
      </c>
    </row>
    <row r="84" spans="1:12" x14ac:dyDescent="0.2">
      <c r="A84">
        <v>8.1</v>
      </c>
      <c r="B84">
        <f>'Triaxial Calcs1'!$G$19*(COS(RADIANS(A84*36)))</f>
        <v>45.214898183495507</v>
      </c>
      <c r="C84">
        <f t="shared" si="4"/>
        <v>53.525203120775487</v>
      </c>
      <c r="E84">
        <f>'Triaxial Calcs1'!$G$20*(COS(RADIANS(A84*36)))</f>
        <v>66.070994715845899</v>
      </c>
      <c r="F84">
        <f t="shared" si="5"/>
        <v>99.103716312776641</v>
      </c>
      <c r="H84">
        <f>'Triaxial Calcs1'!$G$21*(COS(RADIANS(A84*36)))</f>
        <v>30.005832289328065</v>
      </c>
      <c r="I84">
        <f t="shared" si="6"/>
        <v>42.023918635248606</v>
      </c>
      <c r="K84">
        <f>'Triaxial Calcs1'!$G$22*(COS(RADIANS(A84*36)))</f>
        <v>0</v>
      </c>
      <c r="L84">
        <f t="shared" si="7"/>
        <v>0</v>
      </c>
    </row>
    <row r="85" spans="1:12" x14ac:dyDescent="0.2">
      <c r="A85">
        <v>8.1999999999999993</v>
      </c>
      <c r="B85">
        <f>'Triaxial Calcs1'!$G$19*(COS(RADIANS(A85*36)))</f>
        <v>52.296341486480046</v>
      </c>
      <c r="C85">
        <f t="shared" si="4"/>
        <v>56.589617280861134</v>
      </c>
      <c r="E85">
        <f>'Triaxial Calcs1'!$G$20*(COS(RADIANS(A85*36)))</f>
        <v>76.418867250099225</v>
      </c>
      <c r="F85">
        <f t="shared" si="5"/>
        <v>103.58164062339884</v>
      </c>
      <c r="H85">
        <f>'Triaxial Calcs1'!$G$21*(COS(RADIANS(A85*36)))</f>
        <v>34.705270055469079</v>
      </c>
      <c r="I85">
        <f t="shared" si="6"/>
        <v>44.057546953494736</v>
      </c>
      <c r="K85">
        <f>'Triaxial Calcs1'!$G$22*(COS(RADIANS(A85*36)))</f>
        <v>0</v>
      </c>
      <c r="L85">
        <f t="shared" si="7"/>
        <v>0</v>
      </c>
    </row>
    <row r="86" spans="1:12" x14ac:dyDescent="0.2">
      <c r="A86">
        <v>8.3000000000000007</v>
      </c>
      <c r="B86">
        <f>'Triaxial Calcs1'!$G$19*(COS(RADIANS(A86*36)))</f>
        <v>59.171395021543233</v>
      </c>
      <c r="C86">
        <f t="shared" si="4"/>
        <v>60.092632023612481</v>
      </c>
      <c r="E86">
        <f>'Triaxial Calcs1'!$G$20*(COS(RADIANS(A86*36)))</f>
        <v>86.465149427775927</v>
      </c>
      <c r="F86">
        <f t="shared" si="5"/>
        <v>108.70047706572743</v>
      </c>
      <c r="H86">
        <f>'Triaxial Calcs1'!$G$21*(COS(RADIANS(A86*36)))</f>
        <v>39.267741976030855</v>
      </c>
      <c r="I86">
        <f t="shared" si="6"/>
        <v>46.382242509624689</v>
      </c>
      <c r="K86">
        <f>'Triaxial Calcs1'!$G$22*(COS(RADIANS(A86*36)))</f>
        <v>0</v>
      </c>
      <c r="L86">
        <f t="shared" si="7"/>
        <v>0</v>
      </c>
    </row>
    <row r="87" spans="1:12" x14ac:dyDescent="0.2">
      <c r="A87">
        <v>8.4</v>
      </c>
      <c r="B87">
        <f>'Triaxial Calcs1'!$G$19*(COS(RADIANS(A87*36)))</f>
        <v>65.812926093295275</v>
      </c>
      <c r="C87">
        <f t="shared" si="4"/>
        <v>64.020422550215002</v>
      </c>
      <c r="E87">
        <f>'Triaxial Calcs1'!$G$20*(COS(RADIANS(A87*36)))</f>
        <v>96.17019316283033</v>
      </c>
      <c r="F87">
        <f t="shared" si="5"/>
        <v>114.44002393089838</v>
      </c>
      <c r="H87">
        <f>'Triaxial Calcs1'!$G$21*(COS(RADIANS(A87*36)))</f>
        <v>43.675242058738036</v>
      </c>
      <c r="I87">
        <f t="shared" si="6"/>
        <v>48.988830792330745</v>
      </c>
      <c r="K87">
        <f>'Triaxial Calcs1'!$G$22*(COS(RADIANS(A87*36)))</f>
        <v>0</v>
      </c>
      <c r="L87">
        <f t="shared" si="7"/>
        <v>0</v>
      </c>
    </row>
    <row r="88" spans="1:12" x14ac:dyDescent="0.2">
      <c r="A88">
        <v>8.5</v>
      </c>
      <c r="B88">
        <f>'Triaxial Calcs1'!$G$19*(COS(RADIANS(A88*36)))</f>
        <v>72.194723612822983</v>
      </c>
      <c r="C88">
        <f t="shared" si="4"/>
        <v>68.357487665897054</v>
      </c>
      <c r="E88">
        <f>'Triaxial Calcs1'!$G$20*(COS(RADIANS(A88*36)))</f>
        <v>105.49569708145303</v>
      </c>
      <c r="F88">
        <f t="shared" si="5"/>
        <v>120.77762984958443</v>
      </c>
      <c r="H88">
        <f>'Triaxial Calcs1'!$G$21*(COS(RADIANS(A88*36)))</f>
        <v>47.910375914359477</v>
      </c>
      <c r="I88">
        <f t="shared" si="6"/>
        <v>51.867024788498014</v>
      </c>
      <c r="K88">
        <f>'Triaxial Calcs1'!$G$22*(COS(RADIANS(A88*36)))</f>
        <v>0</v>
      </c>
      <c r="L88">
        <f t="shared" si="7"/>
        <v>0</v>
      </c>
    </row>
    <row r="89" spans="1:12" x14ac:dyDescent="0.2">
      <c r="A89">
        <v>8.6</v>
      </c>
      <c r="B89">
        <f>'Triaxial Calcs1'!$G$19*(COS(RADIANS(A89*36)))</f>
        <v>78.291601540882766</v>
      </c>
      <c r="C89">
        <f t="shared" si="4"/>
        <v>73.086710956063641</v>
      </c>
      <c r="E89">
        <f>'Triaxial Calcs1'!$G$20*(COS(RADIANS(A89*36)))</f>
        <v>114.40485768009475</v>
      </c>
      <c r="F89">
        <f t="shared" si="5"/>
        <v>127.68828318660132</v>
      </c>
      <c r="H89">
        <f>'Triaxial Calcs1'!$G$21*(COS(RADIANS(A89*36)))</f>
        <v>51.95642940441568</v>
      </c>
      <c r="I89">
        <f t="shared" si="6"/>
        <v>55.005465581345376</v>
      </c>
      <c r="K89">
        <f>'Triaxial Calcs1'!$G$22*(COS(RADIANS(A89*36)))</f>
        <v>0</v>
      </c>
      <c r="L89">
        <f t="shared" si="7"/>
        <v>0</v>
      </c>
    </row>
    <row r="90" spans="1:12" x14ac:dyDescent="0.2">
      <c r="A90">
        <v>8.6999999999999993</v>
      </c>
      <c r="B90">
        <f>'Triaxial Calcs1'!$G$19*(COS(RADIANS(A90*36)))</f>
        <v>84.079498285691187</v>
      </c>
      <c r="C90">
        <f t="shared" si="4"/>
        <v>78.189428336965122</v>
      </c>
      <c r="E90">
        <f>'Triaxial Calcs1'!$G$20*(COS(RADIANS(A90*36)))</f>
        <v>122.86251457208103</v>
      </c>
      <c r="F90">
        <f t="shared" si="5"/>
        <v>135.14471075040507</v>
      </c>
      <c r="H90">
        <f>'Triaxial Calcs1'!$G$21*(COS(RADIANS(A90*36)))</f>
        <v>55.797434604247421</v>
      </c>
      <c r="I90">
        <f t="shared" si="6"/>
        <v>58.391767178880734</v>
      </c>
      <c r="K90">
        <f>'Triaxial Calcs1'!$G$22*(COS(RADIANS(A90*36)))</f>
        <v>0</v>
      </c>
      <c r="L90">
        <f t="shared" si="7"/>
        <v>0</v>
      </c>
    </row>
    <row r="91" spans="1:12" x14ac:dyDescent="0.2">
      <c r="A91">
        <v>8.8000000000000007</v>
      </c>
      <c r="B91">
        <f>'Triaxial Calcs1'!$G$19*(COS(RADIANS(A91*36)))</f>
        <v>89.535571663034915</v>
      </c>
      <c r="C91">
        <f t="shared" si="4"/>
        <v>83.64550171430885</v>
      </c>
      <c r="E91">
        <f>'Triaxial Calcs1'!$G$20*(COS(RADIANS(A91*36)))</f>
        <v>130.83528924959501</v>
      </c>
      <c r="F91">
        <f t="shared" si="5"/>
        <v>143.11748542791906</v>
      </c>
      <c r="H91">
        <f>'Triaxial Calcs1'!$G$21*(COS(RADIANS(A91*36)))</f>
        <v>59.418232821119297</v>
      </c>
      <c r="I91">
        <f t="shared" si="6"/>
        <v>62.01256539575261</v>
      </c>
      <c r="K91">
        <f>'Triaxial Calcs1'!$G$22*(COS(RADIANS(A91*36)))</f>
        <v>0</v>
      </c>
      <c r="L91">
        <f t="shared" si="7"/>
        <v>0</v>
      </c>
    </row>
    <row r="92" spans="1:12" x14ac:dyDescent="0.2">
      <c r="A92">
        <v>8.9</v>
      </c>
      <c r="B92">
        <f>'Triaxial Calcs1'!$G$19*(COS(RADIANS(A92*36)))</f>
        <v>94.638289043936325</v>
      </c>
      <c r="C92">
        <f t="shared" si="4"/>
        <v>89.433398459117186</v>
      </c>
      <c r="E92">
        <f>'Triaxial Calcs1'!$G$20*(COS(RADIANS(A92*36)))</f>
        <v>138.29171681339866</v>
      </c>
      <c r="F92">
        <f t="shared" si="5"/>
        <v>151.57514231990521</v>
      </c>
      <c r="H92">
        <f>'Triaxial Calcs1'!$G$21*(COS(RADIANS(A92*36)))</f>
        <v>62.804534418654605</v>
      </c>
      <c r="I92">
        <f t="shared" si="6"/>
        <v>65.853570595584301</v>
      </c>
      <c r="K92">
        <f>'Triaxial Calcs1'!$G$22*(COS(RADIANS(A92*36)))</f>
        <v>0</v>
      </c>
      <c r="L92">
        <f t="shared" si="7"/>
        <v>0</v>
      </c>
    </row>
    <row r="93" spans="1:12" x14ac:dyDescent="0.2">
      <c r="A93">
        <v>9</v>
      </c>
      <c r="B93">
        <f>'Triaxial Calcs1'!$G$19*(COS(RADIANS(A93*36)))</f>
        <v>99.367512334102912</v>
      </c>
      <c r="C93">
        <f t="shared" si="4"/>
        <v>95.530276387176954</v>
      </c>
      <c r="E93">
        <f>'Triaxial Calcs1'!$G$20*(COS(RADIANS(A93*36)))</f>
        <v>145.20237015041553</v>
      </c>
      <c r="F93">
        <f t="shared" si="5"/>
        <v>160.48430291854692</v>
      </c>
      <c r="H93">
        <f>'Triaxial Calcs1'!$G$21*(COS(RADIANS(A93*36)))</f>
        <v>65.942975211501974</v>
      </c>
      <c r="I93">
        <f t="shared" si="6"/>
        <v>69.899624085640482</v>
      </c>
      <c r="K93">
        <f>'Triaxial Calcs1'!$G$22*(COS(RADIANS(A93*36)))</f>
        <v>0</v>
      </c>
      <c r="L93">
        <f t="shared" si="7"/>
        <v>0</v>
      </c>
    </row>
    <row r="94" spans="1:12" x14ac:dyDescent="0.2">
      <c r="A94">
        <v>9.1</v>
      </c>
      <c r="B94">
        <f>'Triaxial Calcs1'!$G$19*(COS(RADIANS(A94*36)))</f>
        <v>103.70457744978496</v>
      </c>
      <c r="C94">
        <f t="shared" si="4"/>
        <v>101.91207390670468</v>
      </c>
      <c r="E94">
        <f>'Triaxial Calcs1'!$G$20*(COS(RADIANS(A94*36)))</f>
        <v>151.53997606910158</v>
      </c>
      <c r="F94">
        <f t="shared" si="5"/>
        <v>169.80980683716962</v>
      </c>
      <c r="H94">
        <f>'Triaxial Calcs1'!$G$21*(COS(RADIANS(A94*36)))</f>
        <v>68.821169207669243</v>
      </c>
      <c r="I94">
        <f t="shared" si="6"/>
        <v>74.134757941261938</v>
      </c>
      <c r="K94">
        <f>'Triaxial Calcs1'!$G$22*(COS(RADIANS(A94*36)))</f>
        <v>0</v>
      </c>
      <c r="L94">
        <f t="shared" si="7"/>
        <v>0</v>
      </c>
    </row>
    <row r="95" spans="1:12" x14ac:dyDescent="0.2">
      <c r="A95">
        <v>9.1999999999999993</v>
      </c>
      <c r="B95">
        <f>'Triaxial Calcs1'!$G$19*(COS(RADIANS(A95*36)))</f>
        <v>107.63236797638754</v>
      </c>
      <c r="C95">
        <f t="shared" si="4"/>
        <v>108.5536049784568</v>
      </c>
      <c r="E95">
        <f>'Triaxial Calcs1'!$G$20*(COS(RADIANS(A95*36)))</f>
        <v>157.27952293427262</v>
      </c>
      <c r="F95">
        <f t="shared" si="5"/>
        <v>179.51485057222416</v>
      </c>
      <c r="H95">
        <f>'Triaxial Calcs1'!$G$21*(COS(RADIANS(A95*36)))</f>
        <v>71.427757490375342</v>
      </c>
      <c r="I95">
        <f t="shared" si="6"/>
        <v>78.542258023969168</v>
      </c>
      <c r="K95">
        <f>'Triaxial Calcs1'!$G$22*(COS(RADIANS(A95*36)))</f>
        <v>0</v>
      </c>
      <c r="L95">
        <f t="shared" si="7"/>
        <v>0</v>
      </c>
    </row>
    <row r="96" spans="1:12" x14ac:dyDescent="0.2">
      <c r="A96">
        <v>9.3000000000000007</v>
      </c>
      <c r="B96">
        <f>'Triaxial Calcs1'!$G$19*(COS(RADIANS(A96*36)))</f>
        <v>111.13538271913887</v>
      </c>
      <c r="C96">
        <f t="shared" si="4"/>
        <v>115.42865851351999</v>
      </c>
      <c r="E96">
        <f>'Triaxial Calcs1'!$G$20*(COS(RADIANS(A96*36)))</f>
        <v>162.39835937660121</v>
      </c>
      <c r="F96">
        <f t="shared" si="5"/>
        <v>189.56113274990088</v>
      </c>
      <c r="H96">
        <f>'Triaxial Calcs1'!$G$21*(COS(RADIANS(A96*36)))</f>
        <v>73.752453046505281</v>
      </c>
      <c r="I96">
        <f t="shared" si="6"/>
        <v>83.104729944530959</v>
      </c>
      <c r="K96">
        <f>'Triaxial Calcs1'!$G$22*(COS(RADIANS(A96*36)))</f>
        <v>0</v>
      </c>
      <c r="L96">
        <f t="shared" si="7"/>
        <v>0</v>
      </c>
    </row>
    <row r="97" spans="1:12" x14ac:dyDescent="0.2">
      <c r="A97">
        <v>9.4</v>
      </c>
      <c r="B97">
        <f>'Triaxial Calcs1'!$G$19*(COS(RADIANS(A97*36)))</f>
        <v>114.19979687922449</v>
      </c>
      <c r="C97">
        <f t="shared" si="4"/>
        <v>122.51010181650443</v>
      </c>
      <c r="E97">
        <f>'Triaxial Calcs1'!$G$20*(COS(RADIANS(A97*36)))</f>
        <v>166.87628368722335</v>
      </c>
      <c r="F97">
        <f t="shared" si="5"/>
        <v>199.90900528415403</v>
      </c>
      <c r="H97">
        <f>'Triaxial Calcs1'!$G$21*(COS(RADIANS(A97*36)))</f>
        <v>75.786081364751396</v>
      </c>
      <c r="I97">
        <f t="shared" si="6"/>
        <v>87.804167710671905</v>
      </c>
      <c r="K97">
        <f>'Triaxial Calcs1'!$G$22*(COS(RADIANS(A97*36)))</f>
        <v>0</v>
      </c>
      <c r="L97">
        <f t="shared" si="7"/>
        <v>0</v>
      </c>
    </row>
    <row r="98" spans="1:12" x14ac:dyDescent="0.2">
      <c r="A98">
        <v>9.5</v>
      </c>
      <c r="B98">
        <f>'Triaxial Calcs1'!$G$19*(COS(RADIANS(A98*36)))</f>
        <v>116.81351661395223</v>
      </c>
      <c r="C98">
        <f t="shared" si="4"/>
        <v>129.76998766589705</v>
      </c>
      <c r="E98">
        <f>'Triaxial Calcs1'!$G$20*(COS(RADIANS(A98*36)))</f>
        <v>170.69562354465415</v>
      </c>
      <c r="F98">
        <f t="shared" si="5"/>
        <v>210.51762984958441</v>
      </c>
      <c r="H98">
        <f>'Triaxial Calcs1'!$G$21*(COS(RADIANS(A98*36)))</f>
        <v>77.520616643217977</v>
      </c>
      <c r="I98">
        <f t="shared" si="6"/>
        <v>92.62202478849801</v>
      </c>
      <c r="K98">
        <f>'Triaxial Calcs1'!$G$22*(COS(RADIANS(A98*36)))</f>
        <v>0</v>
      </c>
      <c r="L98">
        <f t="shared" si="7"/>
        <v>0</v>
      </c>
    </row>
    <row r="99" spans="1:12" x14ac:dyDescent="0.2">
      <c r="A99">
        <v>9.6</v>
      </c>
      <c r="B99">
        <f>'Triaxial Calcs1'!$G$19*(COS(RADIANS(A99*36)))</f>
        <v>118.9662267656241</v>
      </c>
      <c r="C99">
        <f t="shared" si="4"/>
        <v>137.17966460897662</v>
      </c>
      <c r="E99">
        <f>'Triaxial Calcs1'!$G$20*(COS(RADIANS(A99*36)))</f>
        <v>173.84130575936666</v>
      </c>
      <c r="F99">
        <f t="shared" si="5"/>
        <v>221.34513905165178</v>
      </c>
      <c r="H99">
        <f>'Triaxial Calcs1'!$G$21*(COS(RADIANS(A99*36)))</f>
        <v>78.949213463594731</v>
      </c>
      <c r="I99">
        <f t="shared" si="6"/>
        <v>97.539287297192629</v>
      </c>
      <c r="K99">
        <f>'Triaxial Calcs1'!$G$22*(COS(RADIANS(A99*36)))</f>
        <v>0</v>
      </c>
      <c r="L99">
        <f t="shared" si="7"/>
        <v>0</v>
      </c>
    </row>
    <row r="100" spans="1:12" x14ac:dyDescent="0.2">
      <c r="A100">
        <v>9.6999999999999993</v>
      </c>
      <c r="B100">
        <f>'Triaxial Calcs1'!$G$19*(COS(RADIANS(A100*36)))</f>
        <v>120.64943157075119</v>
      </c>
      <c r="C100">
        <f t="shared" si="4"/>
        <v>144.70989003600835</v>
      </c>
      <c r="E100">
        <f>'Triaxial Calcs1'!$G$20*(COS(RADIANS(A100*36)))</f>
        <v>176.30091576078505</v>
      </c>
      <c r="F100">
        <f t="shared" si="5"/>
        <v>232.34880165815414</v>
      </c>
      <c r="H100">
        <f>'Triaxial Calcs1'!$G$21*(COS(RADIANS(A100*36)))</f>
        <v>80.06623380689544</v>
      </c>
      <c r="I100">
        <f t="shared" si="6"/>
        <v>102.53654904811758</v>
      </c>
      <c r="K100">
        <f>'Triaxial Calcs1'!$G$22*(COS(RADIANS(A100*36)))</f>
        <v>0</v>
      </c>
      <c r="L100">
        <f t="shared" si="7"/>
        <v>0</v>
      </c>
    </row>
    <row r="101" spans="1:12" x14ac:dyDescent="0.2">
      <c r="A101">
        <v>9.8000000000000007</v>
      </c>
      <c r="B101">
        <f>'Triaxial Calcs1'!$G$19*(COS(RADIANS(A101*36)))</f>
        <v>121.85648818895075</v>
      </c>
      <c r="C101">
        <f t="shared" si="4"/>
        <v>152.33094558746438</v>
      </c>
      <c r="E101">
        <f>'Triaxial Calcs1'!$G$20*(COS(RADIANS(A101*36)))</f>
        <v>178.06474659192247</v>
      </c>
      <c r="F101">
        <f t="shared" si="5"/>
        <v>243.48519123987879</v>
      </c>
      <c r="H101">
        <f>'Triaxial Calcs1'!$G$21*(COS(RADIANS(A101*36)))</f>
        <v>80.867269304143107</v>
      </c>
      <c r="I101">
        <f t="shared" si="6"/>
        <v>107.5940881321736</v>
      </c>
      <c r="K101">
        <f>'Triaxial Calcs1'!$G$22*(COS(RADIANS(A101*36)))</f>
        <v>0</v>
      </c>
      <c r="L101">
        <f t="shared" si="7"/>
        <v>0</v>
      </c>
    </row>
    <row r="102" spans="1:12" x14ac:dyDescent="0.2">
      <c r="A102">
        <v>9.9</v>
      </c>
      <c r="B102">
        <f>'Triaxial Calcs1'!$G$19*(COS(RADIANS(A102*36)))</f>
        <v>122.58263291920245</v>
      </c>
      <c r="C102">
        <f t="shared" si="4"/>
        <v>160.0127544388121</v>
      </c>
      <c r="E102">
        <f>'Triaxial Calcs1'!$G$20*(COS(RADIANS(A102*36)))</f>
        <v>179.12583721830617</v>
      </c>
      <c r="F102">
        <f t="shared" si="5"/>
        <v>254.71035755487887</v>
      </c>
      <c r="H102">
        <f>'Triaxial Calcs1'!$G$21*(COS(RADIANS(A102*36)))</f>
        <v>81.349158634188427</v>
      </c>
      <c r="I102">
        <f t="shared" si="6"/>
        <v>112.69194475316567</v>
      </c>
      <c r="K102">
        <f>'Triaxial Calcs1'!$G$22*(COS(RADIANS(A102*36)))</f>
        <v>0</v>
      </c>
      <c r="L102">
        <f t="shared" si="7"/>
        <v>0</v>
      </c>
    </row>
    <row r="103" spans="1:12" x14ac:dyDescent="0.2">
      <c r="A103">
        <v>10</v>
      </c>
      <c r="B103">
        <f>'Triaxial Calcs1'!$G$19*(COS(RADIANS(A103*36)))</f>
        <v>122.825</v>
      </c>
      <c r="C103">
        <f t="shared" si="4"/>
        <v>167.72499999999997</v>
      </c>
      <c r="E103">
        <f>'Triaxial Calcs1'!$G$20*(COS(RADIANS(A103*36)))</f>
        <v>179.48</v>
      </c>
      <c r="F103">
        <f t="shared" si="5"/>
        <v>265.97999999999996</v>
      </c>
      <c r="H103">
        <f>'Triaxial Calcs1'!$G$21*(COS(RADIANS(A103*36)))</f>
        <v>81.510000000000019</v>
      </c>
      <c r="I103">
        <f t="shared" si="6"/>
        <v>117.80999999999999</v>
      </c>
      <c r="K103">
        <f>'Triaxial Calcs1'!$G$22*(COS(RADIANS(A103*36)))</f>
        <v>0</v>
      </c>
      <c r="L103">
        <f t="shared" si="7"/>
        <v>0</v>
      </c>
    </row>
  </sheetData>
  <sheetProtection sheet="1" objects="1" scenarios="1"/>
  <mergeCells count="4">
    <mergeCell ref="B1:C1"/>
    <mergeCell ref="E1:F1"/>
    <mergeCell ref="K1:L1"/>
    <mergeCell ref="H1:I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Total stress only</vt:lpstr>
      <vt:lpstr>Triaxial Calcs1</vt:lpstr>
      <vt:lpstr>INPUT YOUR TEST DATA HERE</vt:lpstr>
      <vt:lpstr>DO NOT TOUCH THIS SHEET!</vt:lpstr>
      <vt:lpstr>DO NOT TOUCH THIS SHEET</vt:lpstr>
      <vt:lpstr>P'Q' Plots </vt:lpstr>
      <vt:lpstr>Shear Plots</vt:lpstr>
      <vt:lpstr>PWP Plots</vt:lpstr>
      <vt:lpstr>'Total stress only'!Print_Area</vt:lpstr>
      <vt:lpstr>'Triaxial Calcs1'!Print_Area</vt:lpstr>
    </vt:vector>
  </TitlesOfParts>
  <Company>Opus International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 Lim</dc:creator>
  <cp:lastModifiedBy>iStrawbrie</cp:lastModifiedBy>
  <cp:lastPrinted>2008-11-15T22:04:06Z</cp:lastPrinted>
  <dcterms:created xsi:type="dcterms:W3CDTF">2008-05-19T02:13:19Z</dcterms:created>
  <dcterms:modified xsi:type="dcterms:W3CDTF">2020-12-05T04:06:29Z</dcterms:modified>
</cp:coreProperties>
</file>